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apital 1969 Company Limited\Srisawad Capital 1969 Public_Dec2024\"/>
    </mc:Choice>
  </mc:AlternateContent>
  <xr:revisionPtr revIDLastSave="0" documentId="13_ncr:1_{F677F217-6BC1-4B49-8122-13EAFA7C2B91}" xr6:coauthVersionLast="47" xr6:coauthVersionMax="47" xr10:uidLastSave="{00000000-0000-0000-0000-000000000000}"/>
  <bookViews>
    <workbookView xWindow="-120" yWindow="-120" windowWidth="29040" windowHeight="15720" tabRatio="729" xr2:uid="{FB5A8BF9-A9E1-4D7E-9A6C-940C221C7D48}"/>
  </bookViews>
  <sheets>
    <sheet name="5-6" sheetId="6" r:id="rId1"/>
    <sheet name="7-8" sheetId="14" r:id="rId2"/>
    <sheet name="9" sheetId="15" r:id="rId3"/>
    <sheet name="10" sheetId="16" r:id="rId4"/>
    <sheet name="11-12" sheetId="12" r:id="rId5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#REF!</definedName>
    <definedName name="_2_0_0_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#REF!</definedName>
    <definedName name="_31F" hidden="1">#REF!</definedName>
    <definedName name="_34_0_0_F" hidden="1">#REF!</definedName>
    <definedName name="_AB2222" hidden="1">{#N/A,#N/A,FALSE,"Eff-SSC2"}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#REF!</definedName>
    <definedName name="_Parse_Out" hidden="1">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{"AnnualRentRoll",#N/A,FALSE,"RentRoll"}</definedName>
    <definedName name="aaa" hidden="1">{#N/A,#N/A,FALSE,"ExitStratigy"}</definedName>
    <definedName name="aaaa1" hidden="1">#REF!</definedName>
    <definedName name="Aaaa22222" hidden="1">#REF!</definedName>
    <definedName name="aaaaa" hidden="1">{#N/A,#N/A,FALSE,"보고목차";#N/A,#N/A,FALSE,"1)서비스접수";#N/A,#N/A,FALSE,"2)상담";#N/A,#N/A,FALSE,"2.월별접수추이현황"}</definedName>
    <definedName name="aaaaaa" hidden="1">{#N/A,#N/A,FALSE,"UNIT";#N/A,#N/A,FALSE,"UNIT";#N/A,#N/A,FALSE,"계정"}</definedName>
    <definedName name="aaaaaaaaaaaaaaaaaaa" hidden="1">{"balance",#N/A,FALSE,"BALANCE"}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NE_MESSAGES_HIDDEN" hidden="1">#REF!</definedName>
    <definedName name="BS" hidden="1">{"AnnualRentRoll",#N/A,FALSE,"RentRoll"}</definedName>
    <definedName name="CAJ" hidden="1">{"AnnualRentRoll",#N/A,FALSE,"RentRoll"}</definedName>
    <definedName name="CBWorkbookPriority" hidden="1">-170780926</definedName>
    <definedName name="CCC" hidden="1">{#N/A,#N/A,FALSE,"UNIT";#N/A,#N/A,FALSE,"UNIT";#N/A,#N/A,FALSE,"계정"}</definedName>
    <definedName name="cd" hidden="1">{"AnnualRentRoll",#N/A,FALSE,"RentRoll"}</definedName>
    <definedName name="ch" hidden="1">#REF!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daaa" hidden="1">#REF!</definedName>
    <definedName name="ddd" hidden="1">{"AnnualRentRoll",#N/A,FALSE,"RentRoll"}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hidden="1">{#N/A,#N/A,FALSE,"UNIT";#N/A,#N/A,FALSE,"UNIT";#N/A,#N/A,FALSE,"계정"}</definedName>
    <definedName name="fff" hidden="1">{"AnnualRentRoll",#N/A,FALSE,"RentRoll"}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K" hidden="1">{"AnnualRentRoll",#N/A,FALSE,"RentRoll"}</definedName>
    <definedName name="gfh" hidden="1">#REF!</definedName>
    <definedName name="GG" hidden="1">{#N/A,#N/A,FALSE,"UNIT";#N/A,#N/A,FALSE,"UNIT";#N/A,#N/A,FALSE,"계정"}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k" hidden="1">{#N/A,#N/A,FALSE,"LoanAssumptions"}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#REF!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ovember" hidden="1">{"Sensitivity1",#N/A,FALSE,"Sensitivity";"Sensitivity2",#N/A,FALSE,"Sensitivity"}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hidden="1">{"AnnualRentRoll",#N/A,FALSE,"RentRoll"}</definedName>
    <definedName name="pcs" hidden="1">{#N/A,#N/A,FALSE,"Eff-SSC2"}</definedName>
    <definedName name="poi" hidden="1">{#N/A,#N/A,FALSE,"Eff-SSC2"}</definedName>
    <definedName name="pom" hidden="1">#REF!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_xlnm.Print_Area" localSheetId="4">'11-12'!$A$1:$K$115</definedName>
    <definedName name="_xlnm.Print_Area" localSheetId="0">'5-6'!$A$1:$J$124</definedName>
    <definedName name="ProdForm" hidden="1">#REF!</definedName>
    <definedName name="Product" hidden="1">#REF!</definedName>
    <definedName name="q" hidden="1">{#N/A,#N/A,FALSE,"UNIT";#N/A,#N/A,FALSE,"UNIT";#N/A,#N/A,FALSE,"계정"}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{#N/A,#N/A,FALSE,"LoanAssumptions"}</definedName>
    <definedName name="QQQQ" hidden="1">{"AnnualRentRoll",#N/A,FALSE,"RentRoll"}</definedName>
    <definedName name="qw" hidden="1">#REF!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hidden="1">{"Book Income",#N/A,FALSE,"B&amp;T";"Taxable Income",#N/A,FALSE,"B&amp;T"}</definedName>
    <definedName name="rrr" hidden="1">{"MonthlyRentRoll",#N/A,FALSE,"RentRoll"}</definedName>
    <definedName name="RRRR" hidden="1">{#N/A,#N/A,FALSE,"ExitStratigy"}</definedName>
    <definedName name="rung" hidden="1">{#N/A,#N/A,FALSE,"Eff-SSC2"}</definedName>
    <definedName name="sales" hidden="1">#REF!</definedName>
    <definedName name="sd" hidden="1">{"AnnualRentRoll",#N/A,FALSE,"RentRoll"}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" hidden="1">{"MonthlyRentRoll",#N/A,FALSE,"RentRoll"}</definedName>
    <definedName name="sss" hidden="1">{"AnnualRentRoll",#N/A,FALSE,"RentRoll"}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8.0" hidden="1">#REF!</definedName>
    <definedName name="TB9.19" hidden="1">#REF!</definedName>
    <definedName name="tbl_ProdInfo" hidden="1">#REF!</definedName>
    <definedName name="TBs" hidden="1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hidden="1">{"MonthlyRentRoll",#N/A,FALSE,"RentRoll"}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v" hidden="1">{"'Sheet1'!$L$16"}</definedName>
    <definedName name="VATM" hidden="1">{"'Sheet1'!$L$16"}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hidden="1">{#N/A,#N/A,FALSE,"PropertyInfo"}</definedName>
    <definedName name="xx" hidden="1">{"MonthlyRentRoll",#N/A,FALSE,"RentRoll"}</definedName>
    <definedName name="y" hidden="1">{"AnnualRentRoll",#N/A,FALSE,"RentRoll"}</definedName>
    <definedName name="ying" hidden="1">{#N/A,#N/A,FALSE,"Eff-SSC2"}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ด" hidden="1">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" i="14" l="1"/>
  <c r="P32" i="15" l="1"/>
  <c r="P21" i="15"/>
  <c r="J42" i="14"/>
  <c r="H42" i="14"/>
  <c r="F42" i="14"/>
  <c r="D42" i="14"/>
  <c r="F114" i="6" l="1"/>
  <c r="Q18" i="16" l="1"/>
  <c r="S18" i="16" s="1"/>
  <c r="Q17" i="16"/>
  <c r="S17" i="16" s="1"/>
  <c r="Q16" i="16"/>
  <c r="S16" i="16" s="1"/>
  <c r="Q15" i="16"/>
  <c r="S15" i="16" s="1"/>
  <c r="E93" i="12" l="1"/>
  <c r="G41" i="12"/>
  <c r="T25" i="15"/>
  <c r="V25" i="15" s="1"/>
  <c r="AB25" i="15" s="1"/>
  <c r="T26" i="15"/>
  <c r="V26" i="15" s="1"/>
  <c r="AB26" i="15" s="1"/>
  <c r="T27" i="15"/>
  <c r="V27" i="15" s="1"/>
  <c r="AB27" i="15" s="1"/>
  <c r="T24" i="15"/>
  <c r="V24" i="15" s="1"/>
  <c r="K93" i="12"/>
  <c r="I93" i="12"/>
  <c r="G93" i="12"/>
  <c r="E79" i="12"/>
  <c r="G79" i="12"/>
  <c r="I79" i="12"/>
  <c r="K79" i="12"/>
  <c r="N32" i="15" l="1"/>
  <c r="L32" i="15"/>
  <c r="D111" i="6" s="1"/>
  <c r="J32" i="15"/>
  <c r="D110" i="6" s="1"/>
  <c r="H32" i="15"/>
  <c r="D109" i="6" s="1"/>
  <c r="F32" i="15"/>
  <c r="D32" i="15"/>
  <c r="F50" i="14"/>
  <c r="J80" i="6"/>
  <c r="H80" i="6"/>
  <c r="D80" i="6"/>
  <c r="F80" i="6"/>
  <c r="K20" i="16" l="1"/>
  <c r="K23" i="16" s="1"/>
  <c r="AB18" i="15" l="1"/>
  <c r="F78" i="14" l="1"/>
  <c r="R32" i="15" l="1"/>
  <c r="T29" i="15"/>
  <c r="V29" i="15" s="1"/>
  <c r="AB29" i="15" s="1"/>
  <c r="T28" i="15"/>
  <c r="V28" i="15" s="1"/>
  <c r="AB28" i="15" s="1"/>
  <c r="T30" i="15"/>
  <c r="V30" i="15" s="1"/>
  <c r="T19" i="15"/>
  <c r="V19" i="15" s="1"/>
  <c r="AB19" i="15" s="1"/>
  <c r="T18" i="15"/>
  <c r="T17" i="15"/>
  <c r="V17" i="15" s="1"/>
  <c r="AB17" i="15" s="1"/>
  <c r="T16" i="15"/>
  <c r="V16" i="15" s="1"/>
  <c r="AB16" i="15" s="1"/>
  <c r="L21" i="15"/>
  <c r="N21" i="15"/>
  <c r="R21" i="15"/>
  <c r="X21" i="15"/>
  <c r="X24" i="15" s="1"/>
  <c r="Z21" i="15"/>
  <c r="Z24" i="15" s="1"/>
  <c r="F21" i="15"/>
  <c r="H21" i="15"/>
  <c r="J21" i="15"/>
  <c r="D21" i="15"/>
  <c r="J50" i="14"/>
  <c r="H50" i="14"/>
  <c r="D50" i="14"/>
  <c r="F117" i="6"/>
  <c r="F90" i="6"/>
  <c r="F44" i="6"/>
  <c r="F27" i="6"/>
  <c r="AB30" i="15" l="1"/>
  <c r="D82" i="14"/>
  <c r="AB24" i="15"/>
  <c r="V21" i="15"/>
  <c r="AB21" i="15"/>
  <c r="T21" i="15"/>
  <c r="F92" i="6"/>
  <c r="F119" i="6" s="1"/>
  <c r="F46" i="6"/>
  <c r="K41" i="12" l="1"/>
  <c r="K46" i="12" s="1"/>
  <c r="G46" i="12"/>
  <c r="J87" i="14"/>
  <c r="J78" i="14"/>
  <c r="J24" i="14"/>
  <c r="J16" i="14"/>
  <c r="F87" i="14"/>
  <c r="F24" i="14"/>
  <c r="F16" i="14"/>
  <c r="J90" i="6"/>
  <c r="J44" i="6"/>
  <c r="J27" i="6"/>
  <c r="K95" i="12" l="1"/>
  <c r="K100" i="12" s="1"/>
  <c r="J26" i="14"/>
  <c r="J29" i="14" s="1"/>
  <c r="J32" i="14" s="1"/>
  <c r="J52" i="14" s="1"/>
  <c r="G95" i="12"/>
  <c r="G100" i="12" s="1"/>
  <c r="F26" i="14"/>
  <c r="F29" i="14" s="1"/>
  <c r="F52" i="14" s="1"/>
  <c r="J46" i="6"/>
  <c r="J92" i="6"/>
  <c r="Q26" i="16" l="1"/>
  <c r="S26" i="16" s="1"/>
  <c r="O20" i="16" l="1"/>
  <c r="O23" i="16" s="1"/>
  <c r="Q23" i="16" s="1"/>
  <c r="M20" i="16"/>
  <c r="M23" i="16" s="1"/>
  <c r="I20" i="16"/>
  <c r="I23" i="16" s="1"/>
  <c r="G20" i="16"/>
  <c r="G23" i="16" s="1"/>
  <c r="G29" i="16" l="1"/>
  <c r="I29" i="16"/>
  <c r="H109" i="6" s="1"/>
  <c r="K29" i="16"/>
  <c r="H110" i="6" s="1"/>
  <c r="M29" i="16"/>
  <c r="H111" i="6" s="1"/>
  <c r="O29" i="16"/>
  <c r="J114" i="6" s="1"/>
  <c r="J117" i="6" s="1"/>
  <c r="J119" i="6" s="1"/>
  <c r="E20" i="16"/>
  <c r="E23" i="16" s="1"/>
  <c r="S23" i="16" s="1"/>
  <c r="E29" i="16" l="1"/>
  <c r="H90" i="6" l="1"/>
  <c r="D90" i="6"/>
  <c r="D92" i="6" s="1"/>
  <c r="Q27" i="16" l="1"/>
  <c r="S27" i="16" s="1"/>
  <c r="Q25" i="16"/>
  <c r="S25" i="16" s="1"/>
  <c r="Q24" i="16"/>
  <c r="S24" i="16" s="1"/>
  <c r="D78" i="14"/>
  <c r="H44" i="6"/>
  <c r="D44" i="6"/>
  <c r="D87" i="14"/>
  <c r="A63" i="14"/>
  <c r="A61" i="14"/>
  <c r="H24" i="14"/>
  <c r="D24" i="14"/>
  <c r="H16" i="14"/>
  <c r="D16" i="14"/>
  <c r="Q20" i="16" l="1"/>
  <c r="Z32" i="15"/>
  <c r="D115" i="6" s="1"/>
  <c r="D26" i="14"/>
  <c r="D29" i="14" s="1"/>
  <c r="H26" i="14"/>
  <c r="H29" i="14" s="1"/>
  <c r="I12" i="12" s="1"/>
  <c r="I41" i="12" s="1"/>
  <c r="I46" i="12" s="1"/>
  <c r="I95" i="12" s="1"/>
  <c r="I100" i="12" s="1"/>
  <c r="D52" i="14" l="1"/>
  <c r="E12" i="12"/>
  <c r="E41" i="12" s="1"/>
  <c r="E46" i="12" s="1"/>
  <c r="E95" i="12" s="1"/>
  <c r="H52" i="14"/>
  <c r="H87" i="14" s="1"/>
  <c r="H78" i="14"/>
  <c r="S29" i="16"/>
  <c r="V32" i="15"/>
  <c r="S20" i="16"/>
  <c r="H92" i="6"/>
  <c r="H27" i="6"/>
  <c r="D27" i="6"/>
  <c r="Q29" i="16" l="1"/>
  <c r="H112" i="6" s="1"/>
  <c r="H114" i="6" s="1"/>
  <c r="H117" i="6" s="1"/>
  <c r="H119" i="6" s="1"/>
  <c r="T32" i="15"/>
  <c r="D112" i="6" s="1"/>
  <c r="D114" i="6" s="1"/>
  <c r="D117" i="6" s="1"/>
  <c r="D119" i="6" s="1"/>
  <c r="D46" i="6"/>
  <c r="H46" i="6"/>
  <c r="X32" i="15" l="1"/>
  <c r="AB32" i="15"/>
  <c r="A58" i="12" l="1"/>
  <c r="A60" i="12"/>
  <c r="E100" i="12" l="1"/>
  <c r="A58" i="6" l="1"/>
  <c r="A56" i="6"/>
</calcChain>
</file>

<file path=xl/sharedStrings.xml><?xml version="1.0" encoding="utf-8"?>
<sst xmlns="http://schemas.openxmlformats.org/spreadsheetml/2006/main" count="438" uniqueCount="259">
  <si>
    <t>Srisawad Capital 1969 Public Company Limited</t>
  </si>
  <si>
    <t xml:space="preserve">Statement of Financial Position </t>
  </si>
  <si>
    <t>As at 31 December 2024</t>
  </si>
  <si>
    <t>Consolidated</t>
  </si>
  <si>
    <t>Separate</t>
  </si>
  <si>
    <t xml:space="preserve"> financial statements</t>
  </si>
  <si>
    <t>2024</t>
  </si>
  <si>
    <t>2023</t>
  </si>
  <si>
    <t>Notes</t>
  </si>
  <si>
    <t>Baht'000</t>
  </si>
  <si>
    <t>Assets</t>
  </si>
  <si>
    <t>Current assets</t>
  </si>
  <si>
    <t>Cash and cash equivalents</t>
  </si>
  <si>
    <t>10</t>
  </si>
  <si>
    <t>Current portion of loans to customers and</t>
  </si>
  <si>
    <t xml:space="preserve">   accrued interest, net</t>
  </si>
  <si>
    <t>11</t>
  </si>
  <si>
    <t xml:space="preserve">Short-term loans to related parties and accrued </t>
  </si>
  <si>
    <t xml:space="preserve">   interest receivables</t>
  </si>
  <si>
    <t xml:space="preserve">Current portion of long-term loans to related parties </t>
  </si>
  <si>
    <t xml:space="preserve">   and accrued interest receivables</t>
  </si>
  <si>
    <t>Amounts due from related parties</t>
  </si>
  <si>
    <t>Other current receivables</t>
  </si>
  <si>
    <t>13</t>
  </si>
  <si>
    <t>Properties foreclosed, net</t>
  </si>
  <si>
    <t>14</t>
  </si>
  <si>
    <t>Other current assets</t>
  </si>
  <si>
    <t>15</t>
  </si>
  <si>
    <t>Total current assets</t>
  </si>
  <si>
    <t>Non-current assets</t>
  </si>
  <si>
    <t xml:space="preserve">Financial assets measured at fair value through </t>
  </si>
  <si>
    <t xml:space="preserve">    profit or loss</t>
  </si>
  <si>
    <t>16.1</t>
  </si>
  <si>
    <t xml:space="preserve">   other comprehensive income</t>
  </si>
  <si>
    <t>16.2</t>
  </si>
  <si>
    <t>Investments in subsidiaries</t>
  </si>
  <si>
    <t>17</t>
  </si>
  <si>
    <t>Loans to customers and accrued interest, net</t>
  </si>
  <si>
    <t>Property, plant and equipment, net</t>
  </si>
  <si>
    <t>18</t>
  </si>
  <si>
    <t>Right-of-use assets, net</t>
  </si>
  <si>
    <t>Intangible assets, net</t>
  </si>
  <si>
    <t>19</t>
  </si>
  <si>
    <t>Deferred tax assets</t>
  </si>
  <si>
    <t>20</t>
  </si>
  <si>
    <t>Other non-current assets</t>
  </si>
  <si>
    <t>Total non-current assets</t>
  </si>
  <si>
    <t>Total assets</t>
  </si>
  <si>
    <t>Director_________________________________________    Director __________________________________________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</si>
  <si>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</si>
  <si>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</si>
  <si>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</si>
  <si>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Liabilities</t>
  </si>
  <si>
    <t>Current liabilities</t>
  </si>
  <si>
    <t>Short-term borrowings from a financial institution</t>
  </si>
  <si>
    <t>21</t>
  </si>
  <si>
    <t>Short-term borrowings from related parties</t>
  </si>
  <si>
    <t>Current portion of senior and unsecured debentures</t>
  </si>
  <si>
    <t>22</t>
  </si>
  <si>
    <t>Current portion of lease liabilities</t>
  </si>
  <si>
    <t>23</t>
  </si>
  <si>
    <t>Other current payables</t>
  </si>
  <si>
    <t>24</t>
  </si>
  <si>
    <t>Income tax payable</t>
  </si>
  <si>
    <t>Other current liabilities</t>
  </si>
  <si>
    <t>Total current liabilities</t>
  </si>
  <si>
    <t>Non-current liabilities</t>
  </si>
  <si>
    <t>Senior and unsecured debentures</t>
  </si>
  <si>
    <t>Lease liabilities</t>
  </si>
  <si>
    <t>Deferred tax liabilities</t>
  </si>
  <si>
    <t>Employee benefit obligations</t>
  </si>
  <si>
    <t>25</t>
  </si>
  <si>
    <t>Provision for decommissioning costs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</si>
  <si>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</si>
  <si>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</si>
  <si>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</si>
  <si>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</si>
  <si>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</si>
  <si>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  6,636,360,929 ordinary shares at par value of Baht 1 each </t>
  </si>
  <si>
    <t xml:space="preserve">         (31 December 2023: 6,506,236,205 ordinary shares </t>
  </si>
  <si>
    <t xml:space="preserve">         at par value of Baht 1 each)</t>
  </si>
  <si>
    <t>26</t>
  </si>
  <si>
    <t xml:space="preserve">   Issued and paid-up share capital</t>
  </si>
  <si>
    <t xml:space="preserve">     6,636,359,847 ordinary shares at par value of Baht 1 each </t>
  </si>
  <si>
    <t>Share premium</t>
  </si>
  <si>
    <t>Retained earnings</t>
  </si>
  <si>
    <t xml:space="preserve">   Appropriated</t>
  </si>
  <si>
    <t xml:space="preserve">      Legal reserve</t>
  </si>
  <si>
    <t>27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</si>
  <si>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</si>
  <si>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</si>
  <si>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</si>
  <si>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</si>
  <si>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</si>
  <si>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</si>
  <si>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</si>
  <si>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2024</t>
  </si>
  <si>
    <t>Revenue</t>
  </si>
  <si>
    <t>Interest income</t>
  </si>
  <si>
    <t>Other income</t>
  </si>
  <si>
    <t>Total revenue</t>
  </si>
  <si>
    <t>Expenses</t>
  </si>
  <si>
    <t>Servicing expenses</t>
  </si>
  <si>
    <t>Administrative expenses</t>
  </si>
  <si>
    <t>Expected credit loss</t>
  </si>
  <si>
    <t>Total expenses</t>
  </si>
  <si>
    <t>Profit before finance costs and income tax expense</t>
  </si>
  <si>
    <t xml:space="preserve">Finance costs </t>
  </si>
  <si>
    <t>Profit before income tax expense</t>
  </si>
  <si>
    <t>Income tax expense</t>
  </si>
  <si>
    <t>Net profit for the year</t>
  </si>
  <si>
    <t>Other comprehensive income</t>
  </si>
  <si>
    <t>Item that will be reclassified subsequently to profit or loss</t>
  </si>
  <si>
    <t>Translation differences</t>
  </si>
  <si>
    <t xml:space="preserve">   to profit or loss</t>
  </si>
  <si>
    <t>Item that will not be reclassified subsequently to profit or loss</t>
  </si>
  <si>
    <t>Remeasurements of post-employment benefit obligations</t>
  </si>
  <si>
    <t>Income tax relating to items that will not be reclassified</t>
  </si>
  <si>
    <t xml:space="preserve">   subsequently to profit or loss</t>
  </si>
  <si>
    <t xml:space="preserve">    to profit or loss</t>
  </si>
  <si>
    <t>Total comprehensive income for the year</t>
  </si>
  <si>
    <r>
      <t>Statement of Comprehensive Income</t>
    </r>
    <r>
      <rPr>
        <sz val="9"/>
        <rFont val="Arial"/>
        <family val="2"/>
      </rPr>
      <t xml:space="preserve"> (Cont’d)</t>
    </r>
  </si>
  <si>
    <t>Note</t>
  </si>
  <si>
    <t>Profit attributable to:</t>
  </si>
  <si>
    <t xml:space="preserve">Owners of the parent </t>
  </si>
  <si>
    <t xml:space="preserve">Interest before business combinations </t>
  </si>
  <si>
    <t xml:space="preserve">   under common control </t>
  </si>
  <si>
    <t>Total comprehensive income attributable to:</t>
  </si>
  <si>
    <t>Owners of the parent</t>
  </si>
  <si>
    <t>Earnings per share</t>
  </si>
  <si>
    <t>Basic earnings per share (Baht per share)</t>
  </si>
  <si>
    <t>Statement of Changes in Equity</t>
  </si>
  <si>
    <t>Consolidated financial statements</t>
  </si>
  <si>
    <t>Retained</t>
  </si>
  <si>
    <t>Equity attributable to</t>
  </si>
  <si>
    <t>earnings</t>
  </si>
  <si>
    <t>Discount</t>
  </si>
  <si>
    <t xml:space="preserve">former shareholders </t>
  </si>
  <si>
    <t>Issued and</t>
  </si>
  <si>
    <t>Appropriated</t>
  </si>
  <si>
    <t>from business</t>
  </si>
  <si>
    <t>Remeasurements of</t>
  </si>
  <si>
    <t>Total other</t>
  </si>
  <si>
    <t xml:space="preserve">before business </t>
  </si>
  <si>
    <t>paid-up</t>
  </si>
  <si>
    <t>Share</t>
  </si>
  <si>
    <t>- Legal</t>
  </si>
  <si>
    <t>combination under</t>
  </si>
  <si>
    <t>post-employment</t>
  </si>
  <si>
    <t>Translation</t>
  </si>
  <si>
    <t xml:space="preserve"> components</t>
  </si>
  <si>
    <t>Total owners</t>
  </si>
  <si>
    <t>Non-controlling</t>
  </si>
  <si>
    <t>share capital</t>
  </si>
  <si>
    <t>premium</t>
  </si>
  <si>
    <t>reserve</t>
  </si>
  <si>
    <t>Unappropriated</t>
  </si>
  <si>
    <t xml:space="preserve"> common control</t>
  </si>
  <si>
    <t>benefit obligations</t>
  </si>
  <si>
    <t xml:space="preserve"> differences</t>
  </si>
  <si>
    <t>of equity</t>
  </si>
  <si>
    <t>of the parent</t>
  </si>
  <si>
    <t>interests</t>
  </si>
  <si>
    <t>Baht’000</t>
  </si>
  <si>
    <t>Opening balance as at 1 January 2023</t>
  </si>
  <si>
    <t>Dividends</t>
  </si>
  <si>
    <t>Business combination under common control</t>
  </si>
  <si>
    <t>Legal reserve</t>
  </si>
  <si>
    <t>Closing balance as at 31 December 2023</t>
  </si>
  <si>
    <t>Opening balance as at 1 January 2024</t>
  </si>
  <si>
    <t>Reclassification of accounts</t>
  </si>
  <si>
    <t>Issuance of ordinary share from subsidiaries</t>
  </si>
  <si>
    <t>Increase in ordinary shares</t>
  </si>
  <si>
    <t>Closing balance as at 31 December 2024</t>
  </si>
  <si>
    <t>Director_________________________________________________      Director __________________________________________________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</si>
  <si>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</si>
  <si>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>Separate financial statements</t>
  </si>
  <si>
    <t>- Legal reserve</t>
  </si>
  <si>
    <t>Balance as at 1 January 2023</t>
  </si>
  <si>
    <t>Balance as at 1 January 2024</t>
  </si>
  <si>
    <t>Proceeds from shares issued</t>
  </si>
  <si>
    <t>Statement of Cash Flows</t>
  </si>
  <si>
    <t>Cash flows from operating activities</t>
  </si>
  <si>
    <t>Adjustments for:</t>
  </si>
  <si>
    <t>Depreciation and amortisation</t>
  </si>
  <si>
    <t>Amortisation of debt issuance costs</t>
  </si>
  <si>
    <t>Amortisation of prepaid interest expense</t>
  </si>
  <si>
    <t>Losses on disposal of assets</t>
  </si>
  <si>
    <t>Losses on disposal of properties foreclosed</t>
  </si>
  <si>
    <t>Gain on termination of lease</t>
  </si>
  <si>
    <t>(Reversal) diminution in value of properties foreclosed</t>
  </si>
  <si>
    <t xml:space="preserve">   at fair value through profit or loss</t>
  </si>
  <si>
    <t>Provision expenses</t>
  </si>
  <si>
    <t>Gain on provision for decommisioning costs</t>
  </si>
  <si>
    <t>Dividend income</t>
  </si>
  <si>
    <t>Loans to customers</t>
  </si>
  <si>
    <t>Properties foreclosed</t>
  </si>
  <si>
    <t>Cash used in operating activities</t>
  </si>
  <si>
    <t>Interest received</t>
  </si>
  <si>
    <t>Interest paid</t>
  </si>
  <si>
    <t>Income tax paid</t>
  </si>
  <si>
    <t>Net cash generated from (used in) operating activities</t>
  </si>
  <si>
    <t>Cash flows from investing activities</t>
  </si>
  <si>
    <t xml:space="preserve">Cash received from short-term loans to related parties </t>
  </si>
  <si>
    <t xml:space="preserve">Cash paid from short-term loans to related parties </t>
  </si>
  <si>
    <t xml:space="preserve">Cash received from long-term loans to related parties </t>
  </si>
  <si>
    <t>Cash paid for acquisition of investment in subsidiaries</t>
  </si>
  <si>
    <t>Cash paid for purchase of equipment</t>
  </si>
  <si>
    <t>Cash received from disposal assets</t>
  </si>
  <si>
    <t>Cash paid for purchase of intangible assets</t>
  </si>
  <si>
    <t>Cash received from disposal intangible assets</t>
  </si>
  <si>
    <t>Cash received from dividend income</t>
  </si>
  <si>
    <t>Net cash (used in) generated from investing activities</t>
  </si>
  <si>
    <t>Cash flows from financing activities</t>
  </si>
  <si>
    <t>Cash received from increase in share capital of a subsidiary</t>
  </si>
  <si>
    <t xml:space="preserve">    from non-controlling interests</t>
  </si>
  <si>
    <t>Cash received from short-term borrowings from a financial institution</t>
  </si>
  <si>
    <t>Cash paid for short-term borrowings from a financial institution</t>
  </si>
  <si>
    <t>Cash received from short-term borrowings from related parties</t>
  </si>
  <si>
    <t>Cash paid for principal elements of lease liabilities</t>
  </si>
  <si>
    <t>Dividend paid</t>
  </si>
  <si>
    <t>Net cash (used in) generated from financing activities</t>
  </si>
  <si>
    <t>Net increase in cash and cash equivalents</t>
  </si>
  <si>
    <t>Cash and cash equivalents at the beginning of the period</t>
  </si>
  <si>
    <t>Exchange (loss) gain on cash and cash equivalents</t>
  </si>
  <si>
    <t>Cash and cash equivalents as at 31 December</t>
  </si>
  <si>
    <t>Non-cash items</t>
  </si>
  <si>
    <t>Acquisition of right-of-use assets under lease contracts</t>
  </si>
  <si>
    <t>Termination of lease</t>
  </si>
  <si>
    <t>Transfer properties foreclosed to assets-in-use</t>
  </si>
  <si>
    <t>Shares dividend paid</t>
  </si>
  <si>
    <t>Cash received from issuance of debentures, net</t>
  </si>
  <si>
    <t>Total items that will not be reclassified subsequently</t>
  </si>
  <si>
    <t>Income tax relating to items that will be reclassified</t>
  </si>
  <si>
    <t>Translation differences from net investment</t>
  </si>
  <si>
    <t xml:space="preserve">   in a foreign operation</t>
  </si>
  <si>
    <t>Cash paid for long-term borrowings from related party</t>
  </si>
  <si>
    <t>Cash paid for short-term borrowings from related parties</t>
  </si>
  <si>
    <t>28</t>
  </si>
  <si>
    <t>18, 19, 20</t>
  </si>
  <si>
    <t xml:space="preserve"> Translation differences</t>
  </si>
  <si>
    <t xml:space="preserve"> in a foreign operation</t>
  </si>
  <si>
    <t>from net investment</t>
  </si>
  <si>
    <t>Translation differences from net investment in a foreign operation</t>
  </si>
  <si>
    <t>35 d)</t>
  </si>
  <si>
    <t>35 e)</t>
  </si>
  <si>
    <t>35 f)</t>
  </si>
  <si>
    <t>35 h)</t>
  </si>
  <si>
    <t>35 g)</t>
  </si>
  <si>
    <t>Total items that will be reclassified subsequently</t>
  </si>
  <si>
    <t xml:space="preserve">Profit before income tax </t>
  </si>
  <si>
    <t>Loss from changes in fair value of financial assets</t>
  </si>
  <si>
    <t>Changes in working capital:</t>
  </si>
  <si>
    <t>Director______________________________________    Director ______________________________________</t>
  </si>
  <si>
    <t>Director______________________________________    Director _______________________________________</t>
  </si>
  <si>
    <r>
      <t xml:space="preserve">Statement of Cash Flows </t>
    </r>
    <r>
      <rPr>
        <sz val="9"/>
        <rFont val="Arial"/>
        <family val="2"/>
      </rPr>
      <t>(Cont’d)</t>
    </r>
  </si>
  <si>
    <t>Current portion of long-term borrowings from a related party</t>
  </si>
  <si>
    <t>Discount from business combination under common control</t>
  </si>
  <si>
    <r>
      <t>Long-term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loans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to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a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related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party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and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accrued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interest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receivables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</si>
</sst>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);[Blue]\(#,##0\)"/>
    <numFmt numFmtId="166" formatCode="#,##0;[Blue]\(#,##0\)"/>
    <numFmt numFmtId="167" formatCode="&quot;ผ&quot;#,##0.00_);[Red]\(&quot;ผ&quot;#,##0.00\)"/>
    <numFmt numFmtId="168" formatCode="#,##0;\(#,##0\);&quot;-&quot;;@"/>
    <numFmt numFmtId="169" formatCode="#,##0.0;[Blue]\(#,##0.0\)"/>
    <numFmt numFmtId="170" formatCode="#,##0.00;\(#,##0.00\);&quot;-&quot;;@"/>
    <numFmt numFmtId="171" formatCode="#,##0;\(#,##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 * #,##0.00_ ;_ * \-#,##0.00_ ;_ * &quot;-&quot;??_ ;_ @_ "/>
    <numFmt numFmtId="175" formatCode="#,##0;\(#,##0\);\-"/>
    <numFmt numFmtId="176" formatCode="_-* #,##0.00_-;\-* #,##0.00_-;_-* \-??_-;_-@_-"/>
    <numFmt numFmtId="177" formatCode="#,##0.00;\(#,##0.00\)"/>
    <numFmt numFmtId="178" formatCode="_-[$€-2]* #,##0.00_-;\-[$€-2]* #,##0.00_-;_-[$€-2]* &quot;-&quot;??_-"/>
    <numFmt numFmtId="179" formatCode="[$-101041E]d\ mmm\ yy;@"/>
    <numFmt numFmtId="180" formatCode="[$฿-41E]#,##0.00;[Red]&quot;-&quot;[$฿-41E]#,##0.00"/>
    <numFmt numFmtId="181" formatCode="[$-1010000]d/m/yyyy;@"/>
    <numFmt numFmtId="182" formatCode="#,##0.0_);[Blue]\(#,##0.0\)"/>
  </numFmts>
  <fonts count="88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sz val="10"/>
      <color rgb="FFFF0000"/>
      <name val="Arial"/>
      <family val="2"/>
    </font>
    <font>
      <sz val="10"/>
      <color rgb="FF000000"/>
      <name val="Apfon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u/>
      <sz val="9"/>
      <color theme="1"/>
      <name val="Arial"/>
      <family val="2"/>
    </font>
    <font>
      <b/>
      <u/>
      <sz val="9"/>
      <name val="Arial"/>
      <family val="2"/>
    </font>
    <font>
      <sz val="8"/>
      <color theme="1"/>
      <name val="Arial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indexed="8"/>
      <name val="Tahoma"/>
      <family val="2"/>
    </font>
    <font>
      <sz val="11"/>
      <color indexed="8"/>
      <name val="Tahoma"/>
      <family val="2"/>
    </font>
    <font>
      <b/>
      <i/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0"/>
      <color rgb="FF9C0006"/>
      <name val="Microsoft Sans Serif"/>
      <family val="2"/>
    </font>
    <font>
      <u/>
      <sz val="11"/>
      <color theme="10"/>
      <name val="Calibri"/>
      <family val="2"/>
      <charset val="222"/>
      <scheme val="minor"/>
    </font>
    <font>
      <sz val="12"/>
      <name val="DilleniaUPC"/>
      <family val="1"/>
    </font>
    <font>
      <u/>
      <sz val="9"/>
      <name val="Arial"/>
      <family val="2"/>
    </font>
    <font>
      <sz val="9"/>
      <color theme="1" tint="4.9989318521683403E-2"/>
      <name val="Arial"/>
      <family val="2"/>
    </font>
    <font>
      <sz val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68">
    <xf numFmtId="0" fontId="0" fillId="0" borderId="0"/>
    <xf numFmtId="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0"/>
    <xf numFmtId="0" fontId="4" fillId="0" borderId="0"/>
    <xf numFmtId="39" fontId="10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6" fillId="3" borderId="0" applyNumberFormat="0" applyBorder="0" applyAlignment="0" applyProtection="0"/>
    <xf numFmtId="0" fontId="17" fillId="6" borderId="7" applyNumberFormat="0" applyAlignment="0" applyProtection="0"/>
    <xf numFmtId="0" fontId="18" fillId="7" borderId="10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8" fillId="5" borderId="7" applyNumberFormat="0" applyAlignment="0" applyProtection="0"/>
    <xf numFmtId="0" fontId="39" fillId="0" borderId="9" applyNumberFormat="0" applyFill="0" applyAlignment="0" applyProtection="0"/>
    <xf numFmtId="0" fontId="40" fillId="4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5" fillId="0" borderId="0"/>
    <xf numFmtId="0" fontId="3" fillId="0" borderId="0"/>
    <xf numFmtId="0" fontId="22" fillId="0" borderId="0"/>
    <xf numFmtId="0" fontId="22" fillId="0" borderId="0"/>
    <xf numFmtId="0" fontId="6" fillId="0" borderId="0"/>
    <xf numFmtId="0" fontId="20" fillId="0" borderId="0"/>
    <xf numFmtId="0" fontId="4" fillId="0" borderId="0"/>
    <xf numFmtId="0" fontId="9" fillId="0" borderId="0"/>
    <xf numFmtId="0" fontId="9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2" fillId="0" borderId="0"/>
    <xf numFmtId="0" fontId="3" fillId="0" borderId="0"/>
    <xf numFmtId="0" fontId="1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9" fillId="0" borderId="0"/>
    <xf numFmtId="0" fontId="9" fillId="8" borderId="11" applyNumberFormat="0" applyFont="0" applyAlignment="0" applyProtection="0"/>
    <xf numFmtId="0" fontId="42" fillId="6" borderId="8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/>
    <xf numFmtId="0" fontId="6" fillId="0" borderId="0"/>
    <xf numFmtId="0" fontId="5" fillId="0" borderId="0"/>
    <xf numFmtId="176" fontId="6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0" fontId="9" fillId="0" borderId="0">
      <protection locked="0"/>
    </xf>
    <xf numFmtId="0" fontId="55" fillId="0" borderId="0" applyNumberFormat="0" applyFill="0" applyBorder="0" applyAlignment="0">
      <alignment vertical="top"/>
      <protection locked="0"/>
    </xf>
    <xf numFmtId="0" fontId="55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9" fillId="0" borderId="0">
      <protection locked="0"/>
    </xf>
    <xf numFmtId="0" fontId="56" fillId="0" borderId="15" applyNumberFormat="0" applyFill="0" applyAlignment="0">
      <protection locked="0"/>
    </xf>
    <xf numFmtId="4" fontId="4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45" fillId="0" borderId="0"/>
    <xf numFmtId="178" fontId="5" fillId="0" borderId="0"/>
    <xf numFmtId="43" fontId="2" fillId="0" borderId="0" applyFont="0" applyFill="0" applyBorder="0" applyAlignment="0" applyProtection="0"/>
    <xf numFmtId="0" fontId="55" fillId="0" borderId="15" applyNumberFormat="0" applyFill="0" applyBorder="0" applyAlignment="0">
      <alignment wrapText="1"/>
      <protection locked="0"/>
    </xf>
    <xf numFmtId="0" fontId="5" fillId="0" borderId="0">
      <protection locked="0"/>
    </xf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15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79" fontId="24" fillId="0" borderId="0"/>
    <xf numFmtId="0" fontId="24" fillId="0" borderId="0"/>
    <xf numFmtId="0" fontId="4" fillId="0" borderId="0"/>
    <xf numFmtId="43" fontId="24" fillId="0" borderId="0" applyFont="0" applyFill="0" applyBorder="0" applyAlignment="0" applyProtection="0"/>
    <xf numFmtId="0" fontId="55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18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179" fontId="6" fillId="0" borderId="0"/>
    <xf numFmtId="43" fontId="6" fillId="0" borderId="0" applyFont="0" applyFill="0" applyBorder="0" applyAlignment="0" applyProtection="0"/>
    <xf numFmtId="179" fontId="24" fillId="0" borderId="0"/>
    <xf numFmtId="0" fontId="2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43" fontId="24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180" fontId="5" fillId="0" borderId="0"/>
    <xf numFmtId="0" fontId="2" fillId="0" borderId="0"/>
    <xf numFmtId="0" fontId="59" fillId="0" borderId="0"/>
    <xf numFmtId="180" fontId="24" fillId="0" borderId="0"/>
    <xf numFmtId="180" fontId="24" fillId="0" borderId="0"/>
    <xf numFmtId="18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5" fillId="0" borderId="0"/>
    <xf numFmtId="180" fontId="5" fillId="0" borderId="0"/>
    <xf numFmtId="180" fontId="24" fillId="0" borderId="0"/>
    <xf numFmtId="180" fontId="24" fillId="0" borderId="0"/>
    <xf numFmtId="180" fontId="2" fillId="0" borderId="0"/>
    <xf numFmtId="180" fontId="2" fillId="0" borderId="0"/>
    <xf numFmtId="180" fontId="53" fillId="0" borderId="0"/>
    <xf numFmtId="180" fontId="24" fillId="0" borderId="0"/>
    <xf numFmtId="180" fontId="2" fillId="0" borderId="0"/>
    <xf numFmtId="180" fontId="53" fillId="0" borderId="0"/>
    <xf numFmtId="180" fontId="60" fillId="0" borderId="0"/>
    <xf numFmtId="180" fontId="60" fillId="0" borderId="0"/>
    <xf numFmtId="180" fontId="24" fillId="0" borderId="0"/>
    <xf numFmtId="180" fontId="24" fillId="0" borderId="0"/>
    <xf numFmtId="180" fontId="2" fillId="0" borderId="0"/>
    <xf numFmtId="180" fontId="24" fillId="0" borderId="0"/>
    <xf numFmtId="180" fontId="24" fillId="0" borderId="0"/>
    <xf numFmtId="0" fontId="27" fillId="0" borderId="0" applyNumberFormat="0" applyFill="0" applyBorder="0" applyAlignment="0" applyProtection="0"/>
    <xf numFmtId="0" fontId="56" fillId="0" borderId="15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15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6" fillId="0" borderId="15" applyNumberFormat="0" applyFill="0" applyAlignment="0">
      <protection locked="0"/>
    </xf>
    <xf numFmtId="0" fontId="2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15" applyNumberFormat="0" applyFill="0" applyAlignment="0">
      <alignment wrapText="1"/>
      <protection locked="0"/>
    </xf>
    <xf numFmtId="181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/>
    <xf numFmtId="43" fontId="5" fillId="0" borderId="0" applyFont="0" applyFill="0" applyBorder="0" applyAlignment="0" applyProtection="0"/>
    <xf numFmtId="180" fontId="24" fillId="0" borderId="0"/>
    <xf numFmtId="180" fontId="24" fillId="0" borderId="0"/>
    <xf numFmtId="0" fontId="24" fillId="0" borderId="0"/>
    <xf numFmtId="181" fontId="2" fillId="0" borderId="0"/>
    <xf numFmtId="43" fontId="2" fillId="0" borderId="0" applyFont="0" applyFill="0" applyBorder="0" applyAlignment="0" applyProtection="0"/>
    <xf numFmtId="180" fontId="5" fillId="0" borderId="0"/>
    <xf numFmtId="43" fontId="5" fillId="0" borderId="0" applyFont="0" applyFill="0" applyBorder="0" applyAlignment="0" applyProtection="0"/>
    <xf numFmtId="180" fontId="24" fillId="0" borderId="0"/>
    <xf numFmtId="0" fontId="20" fillId="0" borderId="0"/>
    <xf numFmtId="0" fontId="2" fillId="0" borderId="0"/>
    <xf numFmtId="180" fontId="2" fillId="0" borderId="0"/>
    <xf numFmtId="18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8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6" fontId="5" fillId="0" borderId="0" applyFill="0" applyBorder="0" applyAlignment="0" applyProtection="0"/>
    <xf numFmtId="0" fontId="5" fillId="0" borderId="0"/>
    <xf numFmtId="176" fontId="5" fillId="0" borderId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180" fontId="60" fillId="0" borderId="0"/>
    <xf numFmtId="43" fontId="24" fillId="0" borderId="0" applyFont="0" applyFill="0" applyBorder="0" applyAlignment="0" applyProtection="0"/>
    <xf numFmtId="180" fontId="60" fillId="0" borderId="0"/>
    <xf numFmtId="180" fontId="24" fillId="0" borderId="0"/>
    <xf numFmtId="43" fontId="24" fillId="0" borderId="0" applyFont="0" applyFill="0" applyBorder="0" applyAlignment="0" applyProtection="0"/>
    <xf numFmtId="180" fontId="5" fillId="0" borderId="0"/>
    <xf numFmtId="180" fontId="33" fillId="0" borderId="0" applyNumberFormat="0" applyFill="0" applyBorder="0" applyAlignment="0" applyProtection="0"/>
    <xf numFmtId="0" fontId="64" fillId="0" borderId="6" applyNumberFormat="0" applyFill="0" applyAlignment="0" applyProtection="0"/>
    <xf numFmtId="0" fontId="68" fillId="5" borderId="7" applyNumberFormat="0" applyAlignment="0" applyProtection="0"/>
    <xf numFmtId="0" fontId="69" fillId="6" borderId="8" applyNumberFormat="0" applyAlignment="0" applyProtection="0"/>
    <xf numFmtId="0" fontId="61" fillId="0" borderId="0" applyNumberFormat="0" applyFill="0" applyBorder="0" applyAlignment="0" applyProtection="0"/>
    <xf numFmtId="0" fontId="24" fillId="11" borderId="0" applyNumberFormat="0" applyBorder="0" applyAlignment="0" applyProtection="0"/>
    <xf numFmtId="0" fontId="76" fillId="9" borderId="0" applyNumberFormat="0" applyBorder="0" applyAlignment="0" applyProtection="0"/>
    <xf numFmtId="0" fontId="55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0" fontId="24" fillId="27" borderId="0" applyNumberFormat="0" applyBorder="0" applyAlignment="0" applyProtection="0"/>
    <xf numFmtId="0" fontId="76" fillId="24" borderId="0" applyNumberFormat="0" applyBorder="0" applyAlignment="0" applyProtection="0"/>
    <xf numFmtId="0" fontId="73" fillId="0" borderId="0" applyNumberFormat="0" applyFill="0" applyBorder="0" applyAlignment="0" applyProtection="0"/>
    <xf numFmtId="0" fontId="76" fillId="17" borderId="0" applyNumberFormat="0" applyBorder="0" applyAlignment="0" applyProtection="0"/>
    <xf numFmtId="0" fontId="62" fillId="0" borderId="4" applyNumberFormat="0" applyFill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63" fillId="0" borderId="5" applyNumberFormat="0" applyFill="0" applyAlignment="0" applyProtection="0"/>
    <xf numFmtId="0" fontId="70" fillId="6" borderId="7" applyNumberFormat="0" applyAlignment="0" applyProtection="0"/>
    <xf numFmtId="0" fontId="24" fillId="10" borderId="0" applyNumberFormat="0" applyBorder="0" applyAlignment="0" applyProtection="0"/>
    <xf numFmtId="180" fontId="2" fillId="0" borderId="0"/>
    <xf numFmtId="0" fontId="76" fillId="16" borderId="0" applyNumberFormat="0" applyBorder="0" applyAlignment="0" applyProtection="0"/>
    <xf numFmtId="43" fontId="5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0" fontId="9" fillId="0" borderId="0">
      <protection locked="0"/>
    </xf>
    <xf numFmtId="0" fontId="2" fillId="0" borderId="0"/>
    <xf numFmtId="180" fontId="2" fillId="0" borderId="0"/>
    <xf numFmtId="180" fontId="2" fillId="0" borderId="0"/>
    <xf numFmtId="0" fontId="76" fillId="13" borderId="0" applyNumberFormat="0" applyBorder="0" applyAlignment="0" applyProtection="0"/>
    <xf numFmtId="180" fontId="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8" borderId="11" applyNumberFormat="0" applyFont="0" applyAlignment="0" applyProtection="0"/>
    <xf numFmtId="0" fontId="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19" borderId="0" applyNumberFormat="0" applyBorder="0" applyAlignment="0" applyProtection="0"/>
    <xf numFmtId="180" fontId="2" fillId="0" borderId="0"/>
    <xf numFmtId="180" fontId="9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80" fontId="2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12" applyNumberFormat="0" applyFill="0" applyAlignment="0" applyProtection="0"/>
    <xf numFmtId="0" fontId="65" fillId="2" borderId="0" applyNumberFormat="0" applyBorder="0" applyAlignment="0" applyProtection="0"/>
    <xf numFmtId="0" fontId="24" fillId="30" borderId="0" applyNumberFormat="0" applyBorder="0" applyAlignment="0" applyProtection="0"/>
    <xf numFmtId="0" fontId="76" fillId="28" borderId="0" applyNumberFormat="0" applyBorder="0" applyAlignment="0" applyProtection="0"/>
    <xf numFmtId="0" fontId="76" fillId="32" borderId="0" applyNumberFormat="0" applyBorder="0" applyAlignment="0" applyProtection="0"/>
    <xf numFmtId="0" fontId="76" fillId="25" borderId="0" applyNumberFormat="0" applyBorder="0" applyAlignment="0" applyProtection="0"/>
    <xf numFmtId="0" fontId="67" fillId="4" borderId="0" applyNumberFormat="0" applyBorder="0" applyAlignment="0" applyProtection="0"/>
    <xf numFmtId="0" fontId="76" fillId="21" borderId="0" applyNumberFormat="0" applyBorder="0" applyAlignment="0" applyProtection="0"/>
    <xf numFmtId="0" fontId="24" fillId="18" borderId="0" applyNumberFormat="0" applyBorder="0" applyAlignment="0" applyProtection="0"/>
    <xf numFmtId="0" fontId="66" fillId="3" borderId="0" applyNumberFormat="0" applyBorder="0" applyAlignment="0" applyProtection="0"/>
    <xf numFmtId="0" fontId="24" fillId="31" borderId="0" applyNumberFormat="0" applyBorder="0" applyAlignment="0" applyProtection="0"/>
    <xf numFmtId="0" fontId="76" fillId="12" borderId="0" applyNumberFormat="0" applyBorder="0" applyAlignment="0" applyProtection="0"/>
    <xf numFmtId="0" fontId="76" fillId="20" borderId="0" applyNumberFormat="0" applyBorder="0" applyAlignment="0" applyProtection="0"/>
    <xf numFmtId="0" fontId="24" fillId="26" borderId="0" applyNumberFormat="0" applyBorder="0" applyAlignment="0" applyProtection="0"/>
    <xf numFmtId="0" fontId="71" fillId="0" borderId="9" applyNumberFormat="0" applyFill="0" applyAlignment="0" applyProtection="0"/>
    <xf numFmtId="0" fontId="74" fillId="0" borderId="0" applyNumberFormat="0" applyFill="0" applyBorder="0" applyAlignment="0" applyProtection="0"/>
    <xf numFmtId="0" fontId="76" fillId="29" borderId="0" applyNumberFormat="0" applyBorder="0" applyAlignment="0" applyProtection="0"/>
    <xf numFmtId="0" fontId="24" fillId="14" borderId="0" applyNumberFormat="0" applyBorder="0" applyAlignment="0" applyProtection="0"/>
    <xf numFmtId="0" fontId="24" fillId="23" borderId="0" applyNumberFormat="0" applyBorder="0" applyAlignment="0" applyProtection="0"/>
    <xf numFmtId="0" fontId="72" fillId="7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180" fontId="5" fillId="0" borderId="0"/>
    <xf numFmtId="0" fontId="2" fillId="0" borderId="0"/>
    <xf numFmtId="0" fontId="5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5" fillId="0" borderId="0"/>
    <xf numFmtId="180" fontId="24" fillId="0" borderId="0"/>
    <xf numFmtId="180" fontId="24" fillId="0" borderId="0"/>
    <xf numFmtId="180" fontId="2" fillId="0" borderId="0"/>
    <xf numFmtId="180" fontId="5" fillId="0" borderId="0"/>
    <xf numFmtId="180" fontId="20" fillId="0" borderId="0"/>
    <xf numFmtId="43" fontId="24" fillId="0" borderId="0" applyFont="0" applyFill="0" applyBorder="0" applyAlignment="0" applyProtection="0"/>
    <xf numFmtId="0" fontId="24" fillId="0" borderId="0"/>
    <xf numFmtId="180" fontId="24" fillId="0" borderId="0"/>
    <xf numFmtId="180" fontId="24" fillId="0" borderId="0"/>
    <xf numFmtId="0" fontId="24" fillId="0" borderId="0"/>
    <xf numFmtId="18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180" fontId="24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24" fillId="0" borderId="0"/>
    <xf numFmtId="180" fontId="2" fillId="0" borderId="0"/>
    <xf numFmtId="43" fontId="9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4" fillId="0" borderId="0"/>
    <xf numFmtId="180" fontId="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>
      <protection locked="0"/>
    </xf>
    <xf numFmtId="0" fontId="55" fillId="0" borderId="0" applyNumberFormat="0" applyFill="0" applyBorder="0" applyAlignment="0">
      <alignment vertical="top"/>
      <protection locked="0"/>
    </xf>
    <xf numFmtId="0" fontId="55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1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53" fillId="0" borderId="0"/>
    <xf numFmtId="180" fontId="53" fillId="0" borderId="0"/>
    <xf numFmtId="0" fontId="5" fillId="0" borderId="0">
      <protection locked="0"/>
    </xf>
    <xf numFmtId="18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" fillId="0" borderId="0"/>
    <xf numFmtId="43" fontId="9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180" fontId="2" fillId="0" borderId="0"/>
    <xf numFmtId="180" fontId="20" fillId="0" borderId="0"/>
    <xf numFmtId="180" fontId="2" fillId="0" borderId="0"/>
    <xf numFmtId="43" fontId="2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0" fillId="0" borderId="0"/>
    <xf numFmtId="180" fontId="2" fillId="0" borderId="0"/>
    <xf numFmtId="180" fontId="20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180" fontId="5" fillId="0" borderId="0"/>
    <xf numFmtId="0" fontId="2" fillId="0" borderId="0"/>
    <xf numFmtId="0" fontId="59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72" fontId="5" fillId="0" borderId="0" applyFont="0" applyFill="0" applyBorder="0" applyAlignment="0" applyProtection="0"/>
    <xf numFmtId="0" fontId="24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0" fontId="5" fillId="0" borderId="0"/>
    <xf numFmtId="0" fontId="2" fillId="0" borderId="0"/>
    <xf numFmtId="0" fontId="2" fillId="0" borderId="0"/>
    <xf numFmtId="179" fontId="2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7" fillId="0" borderId="0" applyNumberFormat="0" applyFill="0" applyBorder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9" fontId="24" fillId="0" borderId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80" fontId="2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37" fontId="5" fillId="0" borderId="16"/>
    <xf numFmtId="43" fontId="78" fillId="0" borderId="0" applyFont="0" applyFill="0" applyBorder="0" applyAlignment="0" applyProtection="0"/>
    <xf numFmtId="181" fontId="78" fillId="0" borderId="0"/>
    <xf numFmtId="181" fontId="78" fillId="0" borderId="0"/>
    <xf numFmtId="181" fontId="24" fillId="0" borderId="0"/>
    <xf numFmtId="4" fontId="79" fillId="33" borderId="17" applyNumberFormat="0" applyProtection="0">
      <alignment vertical="center"/>
    </xf>
    <xf numFmtId="43" fontId="6" fillId="0" borderId="0" applyFont="0" applyFill="0" applyBorder="0" applyAlignment="0" applyProtection="0"/>
    <xf numFmtId="181" fontId="5" fillId="35" borderId="17" applyNumberFormat="0" applyProtection="0">
      <alignment horizontal="left" vertical="center" indent="1"/>
    </xf>
    <xf numFmtId="4" fontId="79" fillId="33" borderId="17" applyNumberFormat="0" applyProtection="0">
      <alignment vertical="center"/>
    </xf>
    <xf numFmtId="43" fontId="80" fillId="0" borderId="0" applyFont="0" applyFill="0" applyBorder="0" applyAlignment="0" applyProtection="0"/>
    <xf numFmtId="181" fontId="6" fillId="34" borderId="18" applyNumberFormat="0" applyFont="0" applyAlignment="0" applyProtection="0"/>
    <xf numFmtId="181" fontId="78" fillId="0" borderId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181" fontId="78" fillId="0" borderId="0"/>
    <xf numFmtId="181" fontId="5" fillId="35" borderId="17" applyNumberFormat="0" applyProtection="0">
      <alignment horizontal="left" vertical="top" indent="1"/>
    </xf>
    <xf numFmtId="0" fontId="2" fillId="0" borderId="0"/>
    <xf numFmtId="0" fontId="9" fillId="0" borderId="0"/>
    <xf numFmtId="0" fontId="2" fillId="0" borderId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55" fillId="0" borderId="15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20" fillId="0" borderId="0"/>
    <xf numFmtId="0" fontId="6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6" fillId="0" borderId="15" applyNumberFormat="0" applyFill="0" applyAlignment="0">
      <protection locked="0"/>
    </xf>
    <xf numFmtId="0" fontId="55" fillId="0" borderId="15" applyNumberFormat="0" applyFill="0" applyBorder="0" applyAlignment="0">
      <protection locked="0"/>
    </xf>
    <xf numFmtId="43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56" fillId="0" borderId="15" applyNumberFormat="0" applyFill="0" applyAlignment="0">
      <alignment wrapText="1"/>
      <protection locked="0"/>
    </xf>
    <xf numFmtId="0" fontId="56" fillId="0" borderId="15" applyNumberFormat="0" applyFill="0" applyAlignment="0">
      <protection locked="0"/>
    </xf>
    <xf numFmtId="43" fontId="2" fillId="0" borderId="0" applyFont="0" applyFill="0" applyBorder="0" applyAlignment="0" applyProtection="0"/>
    <xf numFmtId="0" fontId="55" fillId="0" borderId="15" applyNumberFormat="0" applyFill="0" applyBorder="0" applyAlignment="0">
      <alignment wrapText="1"/>
      <protection locked="0"/>
    </xf>
    <xf numFmtId="0" fontId="9" fillId="0" borderId="0"/>
    <xf numFmtId="0" fontId="57" fillId="0" borderId="0">
      <alignment vertical="top"/>
    </xf>
    <xf numFmtId="43" fontId="24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9" fontId="57" fillId="0" borderId="0" applyFont="0" applyFill="0" applyBorder="0" applyAlignment="0" applyProtection="0">
      <alignment vertical="top"/>
    </xf>
    <xf numFmtId="0" fontId="20" fillId="0" borderId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15" applyNumberFormat="0" applyFill="0">
      <protection locked="0"/>
    </xf>
    <xf numFmtId="0" fontId="54" fillId="0" borderId="0" applyFill="0" applyBorder="0" applyProtection="0">
      <alignment horizontal="left" vertical="top" wrapText="1"/>
    </xf>
    <xf numFmtId="0" fontId="2" fillId="0" borderId="0"/>
    <xf numFmtId="43" fontId="9" fillId="0" borderId="0" applyFont="0" applyFill="0" applyBorder="0" applyAlignment="0" applyProtection="0"/>
    <xf numFmtId="0" fontId="56" fillId="0" borderId="15" applyNumberFormat="0" applyFill="0">
      <protection locked="0"/>
    </xf>
    <xf numFmtId="179" fontId="6" fillId="0" borderId="0"/>
    <xf numFmtId="43" fontId="6" fillId="0" borderId="0" applyFont="0" applyFill="0" applyBorder="0" applyAlignment="0" applyProtection="0"/>
    <xf numFmtId="179" fontId="24" fillId="0" borderId="0"/>
    <xf numFmtId="0" fontId="57" fillId="0" borderId="0">
      <alignment vertical="top"/>
    </xf>
    <xf numFmtId="43" fontId="57" fillId="0" borderId="0" applyFont="0" applyFill="0" applyBorder="0" applyAlignment="0" applyProtection="0">
      <alignment vertical="top"/>
    </xf>
    <xf numFmtId="9" fontId="57" fillId="0" borderId="0" applyFont="0" applyFill="0" applyBorder="0" applyAlignment="0" applyProtection="0">
      <alignment vertical="top"/>
    </xf>
    <xf numFmtId="0" fontId="82" fillId="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6" fillId="0" borderId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5" fillId="0" borderId="1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0" fontId="83" fillId="0" borderId="0" applyNumberForma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57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6" fillId="3" borderId="0" applyNumberFormat="0" applyBorder="0" applyAlignment="0" applyProtection="0"/>
    <xf numFmtId="0" fontId="17" fillId="6" borderId="7" applyNumberFormat="0" applyAlignment="0" applyProtection="0"/>
    <xf numFmtId="0" fontId="18" fillId="7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8" fillId="5" borderId="7" applyNumberFormat="0" applyAlignment="0" applyProtection="0"/>
    <xf numFmtId="0" fontId="39" fillId="0" borderId="9" applyNumberFormat="0" applyFill="0" applyAlignment="0" applyProtection="0"/>
    <xf numFmtId="0" fontId="40" fillId="4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2" fillId="0" borderId="0"/>
    <xf numFmtId="0" fontId="22" fillId="0" borderId="0"/>
    <xf numFmtId="0" fontId="22" fillId="0" borderId="0"/>
    <xf numFmtId="0" fontId="4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8" borderId="11" applyNumberFormat="0" applyFont="0" applyAlignment="0" applyProtection="0"/>
    <xf numFmtId="0" fontId="42" fillId="6" borderId="8" applyNumberFormat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79" fillId="33" borderId="19" applyNumberFormat="0" applyProtection="0">
      <alignment vertical="center"/>
    </xf>
    <xf numFmtId="181" fontId="5" fillId="35" borderId="19" applyNumberFormat="0" applyProtection="0">
      <alignment horizontal="left" vertical="center" indent="1"/>
    </xf>
    <xf numFmtId="4" fontId="79" fillId="33" borderId="19" applyNumberFormat="0" applyProtection="0">
      <alignment vertical="center"/>
    </xf>
    <xf numFmtId="181" fontId="6" fillId="34" borderId="20" applyNumberFormat="0" applyFont="0" applyAlignment="0" applyProtection="0"/>
    <xf numFmtId="181" fontId="5" fillId="35" borderId="19" applyNumberFormat="0" applyProtection="0">
      <alignment horizontal="left" vertical="top" indent="1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1" fillId="0" borderId="0" applyFont="0" applyFill="0" applyBorder="0" applyAlignment="0" applyProtection="0"/>
    <xf numFmtId="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1" fillId="0" borderId="0" applyFont="0" applyFill="0" applyBorder="0" applyAlignment="0" applyProtection="0"/>
    <xf numFmtId="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9" fillId="33" borderId="22" applyNumberFormat="0" applyProtection="0">
      <alignment vertical="center"/>
    </xf>
    <xf numFmtId="181" fontId="5" fillId="35" borderId="22" applyNumberFormat="0" applyProtection="0">
      <alignment horizontal="left" vertical="center" indent="1"/>
    </xf>
    <xf numFmtId="4" fontId="79" fillId="33" borderId="22" applyNumberFormat="0" applyProtection="0">
      <alignment vertical="center"/>
    </xf>
    <xf numFmtId="181" fontId="6" fillId="34" borderId="23" applyNumberFormat="0" applyFont="0" applyAlignment="0" applyProtection="0"/>
    <xf numFmtId="43" fontId="1" fillId="0" borderId="0" applyFont="0" applyFill="0" applyBorder="0" applyAlignment="0" applyProtection="0"/>
    <xf numFmtId="181" fontId="5" fillId="35" borderId="22" applyNumberFormat="0" applyProtection="0">
      <alignment horizontal="left" vertical="top" inden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9" fillId="33" borderId="24" applyNumberFormat="0" applyProtection="0">
      <alignment vertical="center"/>
    </xf>
    <xf numFmtId="181" fontId="5" fillId="35" borderId="24" applyNumberFormat="0" applyProtection="0">
      <alignment horizontal="left" vertical="center" indent="1"/>
    </xf>
    <xf numFmtId="4" fontId="79" fillId="33" borderId="24" applyNumberFormat="0" applyProtection="0">
      <alignment vertical="center"/>
    </xf>
    <xf numFmtId="181" fontId="6" fillId="34" borderId="25" applyNumberFormat="0" applyFont="0" applyAlignment="0" applyProtection="0"/>
    <xf numFmtId="181" fontId="5" fillId="35" borderId="24" applyNumberFormat="0" applyProtection="0">
      <alignment horizontal="left" vertical="top" indent="1"/>
    </xf>
    <xf numFmtId="0" fontId="6" fillId="0" borderId="0"/>
  </cellStyleXfs>
  <cellXfs count="199">
    <xf numFmtId="0" fontId="0" fillId="0" borderId="0" xfId="0"/>
    <xf numFmtId="168" fontId="7" fillId="0" borderId="0" xfId="131" applyNumberFormat="1" applyFont="1" applyFill="1" applyBorder="1" applyAlignment="1">
      <alignment horizontal="right" vertical="center"/>
    </xf>
    <xf numFmtId="168" fontId="7" fillId="0" borderId="0" xfId="468" applyNumberFormat="1" applyFont="1" applyFill="1" applyBorder="1" applyAlignment="1">
      <alignment horizontal="right" vertical="center"/>
    </xf>
    <xf numFmtId="168" fontId="7" fillId="0" borderId="1" xfId="468" applyNumberFormat="1" applyFont="1" applyFill="1" applyBorder="1" applyAlignment="1">
      <alignment horizontal="right" vertical="center"/>
    </xf>
    <xf numFmtId="170" fontId="7" fillId="0" borderId="1" xfId="468" applyNumberFormat="1" applyFont="1" applyFill="1" applyBorder="1" applyAlignment="1">
      <alignment horizontal="right" vertical="center"/>
    </xf>
    <xf numFmtId="166" fontId="48" fillId="0" borderId="0" xfId="2" applyNumberFormat="1" applyFont="1" applyFill="1" applyBorder="1" applyAlignment="1">
      <alignment horizontal="left" vertical="center"/>
    </xf>
    <xf numFmtId="168" fontId="48" fillId="0" borderId="0" xfId="2" applyNumberFormat="1" applyFont="1" applyFill="1" applyBorder="1" applyAlignment="1">
      <alignment horizontal="left" vertical="center"/>
    </xf>
    <xf numFmtId="168" fontId="7" fillId="0" borderId="21" xfId="468" applyNumberFormat="1" applyFont="1" applyFill="1" applyBorder="1" applyAlignment="1">
      <alignment horizontal="right" vertical="center"/>
    </xf>
    <xf numFmtId="3" fontId="7" fillId="0" borderId="0" xfId="1" applyNumberFormat="1" applyFont="1" applyFill="1" applyBorder="1" applyAlignment="1">
      <alignment vertical="center"/>
    </xf>
    <xf numFmtId="175" fontId="48" fillId="0" borderId="21" xfId="471" applyNumberFormat="1" applyFont="1" applyFill="1" applyBorder="1" applyAlignment="1">
      <alignment horizontal="right" vertical="center"/>
    </xf>
    <xf numFmtId="175" fontId="48" fillId="0" borderId="0" xfId="471" applyNumberFormat="1" applyFont="1" applyFill="1" applyBorder="1" applyAlignment="1">
      <alignment horizontal="right" vertical="center"/>
    </xf>
    <xf numFmtId="175" fontId="7" fillId="0" borderId="0" xfId="474" applyNumberFormat="1" applyFont="1" applyFill="1" applyBorder="1" applyAlignment="1">
      <alignment horizontal="right" vertical="center"/>
    </xf>
    <xf numFmtId="175" fontId="86" fillId="0" borderId="0" xfId="471" applyNumberFormat="1" applyFont="1" applyFill="1" applyAlignment="1">
      <alignment horizontal="right" vertical="center"/>
    </xf>
    <xf numFmtId="175" fontId="7" fillId="0" borderId="0" xfId="471" applyNumberFormat="1" applyFont="1" applyFill="1" applyAlignment="1">
      <alignment horizontal="right" vertical="center"/>
    </xf>
    <xf numFmtId="168" fontId="48" fillId="0" borderId="0" xfId="471" applyNumberFormat="1" applyFont="1" applyFill="1" applyAlignment="1">
      <alignment horizontal="center" vertical="center"/>
    </xf>
    <xf numFmtId="175" fontId="86" fillId="0" borderId="21" xfId="471" applyNumberFormat="1" applyFont="1" applyFill="1" applyBorder="1" applyAlignment="1">
      <alignment horizontal="right" vertical="center"/>
    </xf>
    <xf numFmtId="175" fontId="86" fillId="0" borderId="0" xfId="471" applyNumberFormat="1" applyFont="1" applyFill="1" applyBorder="1" applyAlignment="1">
      <alignment horizontal="right" vertical="center"/>
    </xf>
    <xf numFmtId="175" fontId="7" fillId="0" borderId="21" xfId="471" applyNumberFormat="1" applyFont="1" applyFill="1" applyBorder="1" applyAlignment="1">
      <alignment horizontal="right" vertical="center"/>
    </xf>
    <xf numFmtId="175" fontId="86" fillId="0" borderId="0" xfId="472" applyNumberFormat="1" applyFont="1" applyFill="1" applyAlignment="1">
      <alignment horizontal="right" vertical="center"/>
    </xf>
    <xf numFmtId="175" fontId="86" fillId="0" borderId="1" xfId="472" applyNumberFormat="1" applyFont="1" applyFill="1" applyBorder="1" applyAlignment="1">
      <alignment horizontal="right" vertical="center"/>
    </xf>
    <xf numFmtId="175" fontId="86" fillId="0" borderId="0" xfId="472" applyNumberFormat="1" applyFont="1" applyFill="1" applyBorder="1" applyAlignment="1">
      <alignment horizontal="right" vertical="center"/>
    </xf>
    <xf numFmtId="175" fontId="7" fillId="0" borderId="0" xfId="472" applyNumberFormat="1" applyFont="1" applyFill="1" applyBorder="1" applyAlignment="1">
      <alignment horizontal="right" vertical="center"/>
    </xf>
    <xf numFmtId="175" fontId="7" fillId="0" borderId="0" xfId="472" applyNumberFormat="1" applyFont="1" applyFill="1" applyAlignment="1">
      <alignment horizontal="right" vertical="center"/>
    </xf>
    <xf numFmtId="175" fontId="48" fillId="0" borderId="0" xfId="471" applyNumberFormat="1" applyFont="1" applyFill="1" applyAlignment="1">
      <alignment horizontal="right" vertical="center"/>
    </xf>
    <xf numFmtId="168" fontId="48" fillId="0" borderId="21" xfId="471" applyNumberFormat="1" applyFont="1" applyFill="1" applyBorder="1" applyAlignment="1">
      <alignment horizontal="center" vertical="center"/>
    </xf>
    <xf numFmtId="175" fontId="48" fillId="0" borderId="21" xfId="1565" applyNumberFormat="1" applyFont="1" applyFill="1" applyBorder="1" applyAlignment="1">
      <alignment horizontal="right" vertical="center"/>
    </xf>
    <xf numFmtId="175" fontId="7" fillId="0" borderId="0" xfId="1565" applyNumberFormat="1" applyFont="1" applyFill="1" applyAlignment="1">
      <alignment horizontal="right" vertical="center"/>
    </xf>
    <xf numFmtId="175" fontId="7" fillId="0" borderId="0" xfId="471" applyNumberFormat="1" applyFont="1" applyFill="1" applyBorder="1" applyAlignment="1">
      <alignment horizontal="right" vertical="center"/>
    </xf>
    <xf numFmtId="175" fontId="7" fillId="0" borderId="1" xfId="471" applyNumberFormat="1" applyFont="1" applyFill="1" applyBorder="1" applyAlignment="1">
      <alignment horizontal="right" vertical="center"/>
    </xf>
    <xf numFmtId="166" fontId="48" fillId="0" borderId="21" xfId="2" applyNumberFormat="1" applyFont="1" applyFill="1" applyBorder="1" applyAlignment="1">
      <alignment horizontal="left" vertical="center"/>
    </xf>
    <xf numFmtId="166" fontId="48" fillId="0" borderId="21" xfId="2" applyNumberFormat="1" applyFont="1" applyFill="1" applyBorder="1" applyAlignment="1">
      <alignment horizontal="center" vertical="center"/>
    </xf>
    <xf numFmtId="168" fontId="48" fillId="0" borderId="21" xfId="2" applyNumberFormat="1" applyFont="1" applyFill="1" applyBorder="1" applyAlignment="1">
      <alignment horizontal="left" vertical="center"/>
    </xf>
    <xf numFmtId="166" fontId="48" fillId="0" borderId="0" xfId="2" applyNumberFormat="1" applyFont="1" applyFill="1" applyBorder="1" applyAlignment="1">
      <alignment horizontal="center" vertical="center"/>
    </xf>
    <xf numFmtId="165" fontId="48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39" fontId="48" fillId="0" borderId="0" xfId="5" applyFont="1" applyAlignment="1">
      <alignment horizontal="left" vertical="center"/>
    </xf>
    <xf numFmtId="49" fontId="48" fillId="0" borderId="0" xfId="5" applyNumberFormat="1" applyFont="1" applyAlignment="1">
      <alignment horizontal="left" vertical="center"/>
    </xf>
    <xf numFmtId="168" fontId="48" fillId="0" borderId="0" xfId="463" applyNumberFormat="1" applyFont="1" applyAlignment="1">
      <alignment horizontal="center" vertical="center"/>
    </xf>
    <xf numFmtId="168" fontId="48" fillId="0" borderId="0" xfId="463" applyNumberFormat="1" applyFont="1" applyAlignment="1">
      <alignment vertical="center"/>
    </xf>
    <xf numFmtId="39" fontId="7" fillId="0" borderId="0" xfId="5" applyFont="1" applyAlignment="1">
      <alignment horizontal="center" vertical="center"/>
    </xf>
    <xf numFmtId="49" fontId="48" fillId="0" borderId="0" xfId="3" applyNumberFormat="1" applyFont="1" applyAlignment="1">
      <alignment vertical="center"/>
    </xf>
    <xf numFmtId="0" fontId="52" fillId="0" borderId="0" xfId="3" applyFont="1" applyAlignment="1">
      <alignment horizontal="center" vertical="center"/>
    </xf>
    <xf numFmtId="171" fontId="48" fillId="0" borderId="0" xfId="3" quotePrefix="1" applyNumberFormat="1" applyFont="1" applyAlignment="1">
      <alignment horizontal="right" vertical="center"/>
    </xf>
    <xf numFmtId="0" fontId="48" fillId="0" borderId="0" xfId="3" applyFont="1" applyAlignment="1">
      <alignment vertical="center"/>
    </xf>
    <xf numFmtId="168" fontId="48" fillId="0" borderId="0" xfId="3" quotePrefix="1" applyNumberFormat="1" applyFont="1" applyAlignment="1">
      <alignment horizontal="right" vertical="center"/>
    </xf>
    <xf numFmtId="3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48" fillId="0" borderId="2" xfId="3" applyNumberFormat="1" applyFont="1" applyBorder="1" applyAlignment="1">
      <alignment horizontal="center" vertical="center"/>
    </xf>
    <xf numFmtId="171" fontId="48" fillId="0" borderId="2" xfId="3" applyNumberFormat="1" applyFont="1" applyBorder="1" applyAlignment="1">
      <alignment horizontal="right" vertical="center"/>
    </xf>
    <xf numFmtId="171" fontId="48" fillId="0" borderId="0" xfId="3" applyNumberFormat="1" applyFont="1" applyAlignment="1">
      <alignment horizontal="right" vertical="center"/>
    </xf>
    <xf numFmtId="49" fontId="48" fillId="0" borderId="0" xfId="3" applyNumberFormat="1" applyFont="1" applyAlignment="1">
      <alignment horizontal="center" vertical="center"/>
    </xf>
    <xf numFmtId="0" fontId="48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8" fontId="7" fillId="0" borderId="0" xfId="463" applyNumberFormat="1" applyFont="1" applyAlignment="1">
      <alignment horizontal="right" vertical="center"/>
    </xf>
    <xf numFmtId="168" fontId="7" fillId="0" borderId="21" xfId="463" applyNumberFormat="1" applyFont="1" applyBorder="1" applyAlignment="1">
      <alignment horizontal="right" vertical="center"/>
    </xf>
    <xf numFmtId="0" fontId="48" fillId="0" borderId="0" xfId="463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463" applyFont="1" applyAlignment="1">
      <alignment vertical="center"/>
    </xf>
    <xf numFmtId="49" fontId="7" fillId="0" borderId="0" xfId="463" applyNumberFormat="1" applyFont="1" applyAlignment="1">
      <alignment horizontal="center" vertical="center"/>
    </xf>
    <xf numFmtId="0" fontId="7" fillId="0" borderId="0" xfId="463" applyFont="1" applyAlignment="1">
      <alignment horizontal="center" vertical="center"/>
    </xf>
    <xf numFmtId="168" fontId="7" fillId="0" borderId="0" xfId="463" applyNumberFormat="1" applyFont="1" applyAlignment="1">
      <alignment horizontal="center" vertical="center"/>
    </xf>
    <xf numFmtId="49" fontId="48" fillId="0" borderId="0" xfId="463" applyNumberFormat="1" applyFont="1" applyAlignment="1">
      <alignment horizontal="center" vertical="center"/>
    </xf>
    <xf numFmtId="0" fontId="48" fillId="0" borderId="0" xfId="463" applyFont="1" applyAlignment="1">
      <alignment horizontal="center" vertical="center"/>
    </xf>
    <xf numFmtId="168" fontId="48" fillId="0" borderId="0" xfId="463" applyNumberFormat="1" applyFont="1" applyAlignment="1">
      <alignment horizontal="right" vertical="center"/>
    </xf>
    <xf numFmtId="171" fontId="7" fillId="0" borderId="0" xfId="463" applyNumberFormat="1" applyFont="1" applyAlignment="1">
      <alignment horizontal="center" vertical="center"/>
    </xf>
    <xf numFmtId="168" fontId="7" fillId="0" borderId="1" xfId="463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7" fillId="0" borderId="21" xfId="3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85" fillId="0" borderId="0" xfId="0" applyNumberFormat="1" applyFont="1" applyAlignment="1">
      <alignment horizontal="center" vertical="center"/>
    </xf>
    <xf numFmtId="166" fontId="85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 shrinkToFit="1"/>
    </xf>
    <xf numFmtId="166" fontId="7" fillId="0" borderId="0" xfId="0" applyNumberFormat="1" applyFont="1" applyAlignment="1">
      <alignment horizontal="right" vertical="center" shrinkToFit="1"/>
    </xf>
    <xf numFmtId="0" fontId="50" fillId="0" borderId="0" xfId="0" applyFont="1" applyAlignment="1">
      <alignment horizontal="left" vertical="center"/>
    </xf>
    <xf numFmtId="166" fontId="7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171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171" fontId="7" fillId="0" borderId="21" xfId="0" applyNumberFormat="1" applyFont="1" applyBorder="1" applyAlignment="1">
      <alignment horizontal="right" vertical="center"/>
    </xf>
    <xf numFmtId="168" fontId="7" fillId="0" borderId="21" xfId="0" applyNumberFormat="1" applyFont="1" applyBorder="1" applyAlignment="1">
      <alignment horizontal="right" vertical="center"/>
    </xf>
    <xf numFmtId="171" fontId="7" fillId="0" borderId="0" xfId="0" applyNumberFormat="1" applyFont="1" applyAlignment="1">
      <alignment vertical="center"/>
    </xf>
    <xf numFmtId="3" fontId="7" fillId="0" borderId="0" xfId="1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left" vertical="center"/>
    </xf>
    <xf numFmtId="0" fontId="48" fillId="0" borderId="21" xfId="3" applyFont="1" applyBorder="1" applyAlignment="1">
      <alignment horizontal="center" vertical="center"/>
    </xf>
    <xf numFmtId="171" fontId="46" fillId="0" borderId="2" xfId="3" applyNumberFormat="1" applyFont="1" applyBorder="1" applyAlignment="1">
      <alignment horizontal="right" vertical="center"/>
    </xf>
    <xf numFmtId="0" fontId="46" fillId="0" borderId="0" xfId="3" applyFont="1" applyAlignment="1">
      <alignment vertical="center"/>
    </xf>
    <xf numFmtId="0" fontId="51" fillId="0" borderId="0" xfId="3" applyFont="1" applyAlignment="1">
      <alignment horizontal="center" vertical="center"/>
    </xf>
    <xf numFmtId="0" fontId="48" fillId="0" borderId="0" xfId="3" applyFont="1" applyAlignment="1">
      <alignment horizontal="center" vertical="center"/>
    </xf>
    <xf numFmtId="168" fontId="48" fillId="0" borderId="0" xfId="3" applyNumberFormat="1" applyFont="1" applyAlignment="1">
      <alignment horizontal="right" vertical="center"/>
    </xf>
    <xf numFmtId="166" fontId="48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21" xfId="0" applyNumberFormat="1" applyFont="1" applyBorder="1" applyAlignment="1">
      <alignment vertical="center"/>
    </xf>
    <xf numFmtId="168" fontId="7" fillId="0" borderId="1" xfId="0" applyNumberFormat="1" applyFont="1" applyBorder="1" applyAlignment="1">
      <alignment vertical="center"/>
    </xf>
    <xf numFmtId="175" fontId="48" fillId="0" borderId="0" xfId="470" applyNumberFormat="1" applyFont="1" applyAlignment="1">
      <alignment horizontal="right" vertical="center"/>
    </xf>
    <xf numFmtId="0" fontId="50" fillId="0" borderId="0" xfId="0" applyFont="1" applyAlignment="1">
      <alignment vertical="center"/>
    </xf>
    <xf numFmtId="0" fontId="7" fillId="0" borderId="0" xfId="2667" applyFont="1" applyAlignment="1">
      <alignment horizontal="center" vertical="center"/>
    </xf>
    <xf numFmtId="168" fontId="7" fillId="0" borderId="0" xfId="2667" applyNumberFormat="1" applyFont="1" applyAlignment="1">
      <alignment horizontal="right" vertical="center"/>
    </xf>
    <xf numFmtId="0" fontId="7" fillId="0" borderId="0" xfId="2667" applyFont="1" applyAlignment="1">
      <alignment vertical="center"/>
    </xf>
    <xf numFmtId="0" fontId="49" fillId="0" borderId="0" xfId="464" applyFont="1" applyAlignment="1">
      <alignment vertical="center" wrapText="1"/>
    </xf>
    <xf numFmtId="168" fontId="7" fillId="0" borderId="0" xfId="466" applyNumberFormat="1" applyFont="1" applyAlignment="1">
      <alignment horizontal="right" vertical="center"/>
    </xf>
    <xf numFmtId="0" fontId="52" fillId="0" borderId="0" xfId="463" applyFont="1" applyAlignment="1">
      <alignment horizontal="center" vertical="center"/>
    </xf>
    <xf numFmtId="0" fontId="50" fillId="0" borderId="0" xfId="4" applyFont="1" applyAlignment="1">
      <alignment horizontal="left" vertical="center"/>
    </xf>
    <xf numFmtId="169" fontId="7" fillId="0" borderId="0" xfId="0" applyNumberFormat="1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7" fillId="0" borderId="21" xfId="0" applyFont="1" applyBorder="1" applyAlignment="1">
      <alignment vertical="center"/>
    </xf>
    <xf numFmtId="166" fontId="7" fillId="0" borderId="21" xfId="0" applyNumberFormat="1" applyFont="1" applyBorder="1" applyAlignment="1">
      <alignment vertical="center"/>
    </xf>
    <xf numFmtId="165" fontId="48" fillId="0" borderId="0" xfId="0" applyNumberFormat="1" applyFont="1" applyAlignment="1">
      <alignment vertical="center"/>
    </xf>
    <xf numFmtId="38" fontId="48" fillId="0" borderId="0" xfId="463" applyNumberFormat="1" applyFont="1" applyAlignment="1">
      <alignment horizontal="left" vertical="center"/>
    </xf>
    <xf numFmtId="38" fontId="7" fillId="0" borderId="0" xfId="467" applyNumberFormat="1" applyFont="1" applyAlignment="1">
      <alignment horizontal="center" vertical="center"/>
    </xf>
    <xf numFmtId="38" fontId="7" fillId="0" borderId="0" xfId="467" applyNumberFormat="1" applyFont="1" applyAlignment="1">
      <alignment vertical="center"/>
    </xf>
    <xf numFmtId="168" fontId="7" fillId="0" borderId="0" xfId="467" applyNumberFormat="1" applyFont="1" applyAlignment="1">
      <alignment horizontal="right" vertical="center"/>
    </xf>
    <xf numFmtId="0" fontId="7" fillId="0" borderId="0" xfId="463" applyFont="1" applyAlignment="1">
      <alignment vertical="center" wrapText="1"/>
    </xf>
    <xf numFmtId="38" fontId="7" fillId="0" borderId="0" xfId="463" applyNumberFormat="1" applyFont="1" applyAlignment="1">
      <alignment vertical="center"/>
    </xf>
    <xf numFmtId="0" fontId="48" fillId="0" borderId="0" xfId="463" applyFont="1" applyAlignment="1">
      <alignment horizontal="left" vertical="center"/>
    </xf>
    <xf numFmtId="171" fontId="7" fillId="0" borderId="0" xfId="463" applyNumberFormat="1" applyFont="1" applyAlignment="1">
      <alignment horizontal="right" vertical="center"/>
    </xf>
    <xf numFmtId="0" fontId="7" fillId="0" borderId="0" xfId="463" applyFont="1" applyAlignment="1">
      <alignment horizontal="left" vertical="center" wrapText="1"/>
    </xf>
    <xf numFmtId="38" fontId="50" fillId="0" borderId="0" xfId="467" applyNumberFormat="1" applyFont="1" applyAlignment="1">
      <alignment horizontal="center" vertical="center"/>
    </xf>
    <xf numFmtId="177" fontId="7" fillId="0" borderId="0" xfId="467" applyNumberFormat="1" applyFont="1" applyAlignment="1">
      <alignment horizontal="right" vertical="center"/>
    </xf>
    <xf numFmtId="0" fontId="47" fillId="0" borderId="0" xfId="0" applyFont="1"/>
    <xf numFmtId="168" fontId="47" fillId="0" borderId="0" xfId="0" applyNumberFormat="1" applyFont="1"/>
    <xf numFmtId="168" fontId="7" fillId="0" borderId="21" xfId="3" applyNumberFormat="1" applyFont="1" applyBorder="1" applyAlignment="1">
      <alignment horizontal="left" vertical="center"/>
    </xf>
    <xf numFmtId="0" fontId="48" fillId="0" borderId="0" xfId="469" applyFont="1" applyAlignment="1">
      <alignment vertical="center"/>
    </xf>
    <xf numFmtId="175" fontId="7" fillId="0" borderId="0" xfId="463" applyNumberFormat="1" applyFont="1" applyAlignment="1">
      <alignment horizontal="right" vertical="center"/>
    </xf>
    <xf numFmtId="175" fontId="7" fillId="0" borderId="0" xfId="463" applyNumberFormat="1" applyFont="1" applyAlignment="1">
      <alignment vertical="center"/>
    </xf>
    <xf numFmtId="0" fontId="48" fillId="0" borderId="21" xfId="463" applyFont="1" applyBorder="1" applyAlignment="1">
      <alignment horizontal="left" vertical="center"/>
    </xf>
    <xf numFmtId="168" fontId="7" fillId="0" borderId="21" xfId="463" applyNumberFormat="1" applyFont="1" applyBorder="1" applyAlignment="1">
      <alignment horizontal="center" vertical="center"/>
    </xf>
    <xf numFmtId="175" fontId="7" fillId="0" borderId="21" xfId="463" applyNumberFormat="1" applyFont="1" applyBorder="1" applyAlignment="1">
      <alignment horizontal="right" vertical="center"/>
    </xf>
    <xf numFmtId="175" fontId="7" fillId="0" borderId="21" xfId="463" applyNumberFormat="1" applyFont="1" applyBorder="1" applyAlignment="1">
      <alignment vertical="center"/>
    </xf>
    <xf numFmtId="0" fontId="48" fillId="0" borderId="0" xfId="470" applyFont="1" applyAlignment="1">
      <alignment horizontal="center" vertical="center"/>
    </xf>
    <xf numFmtId="175" fontId="48" fillId="0" borderId="0" xfId="470" applyNumberFormat="1" applyFont="1" applyAlignment="1">
      <alignment vertical="center"/>
    </xf>
    <xf numFmtId="175" fontId="48" fillId="0" borderId="0" xfId="470" applyNumberFormat="1" applyFont="1" applyAlignment="1">
      <alignment horizontal="center" vertical="center" wrapText="1"/>
    </xf>
    <xf numFmtId="0" fontId="48" fillId="0" borderId="0" xfId="463" applyFont="1" applyAlignment="1">
      <alignment horizontal="right" vertical="center"/>
    </xf>
    <xf numFmtId="175" fontId="48" fillId="0" borderId="0" xfId="470" applyNumberFormat="1" applyFont="1" applyAlignment="1">
      <alignment horizontal="right" vertical="center" wrapText="1"/>
    </xf>
    <xf numFmtId="175" fontId="48" fillId="0" borderId="0" xfId="470" applyNumberFormat="1" applyFont="1" applyAlignment="1">
      <alignment horizontal="center" vertical="center"/>
    </xf>
    <xf numFmtId="175" fontId="48" fillId="0" borderId="0" xfId="470" applyNumberFormat="1" applyFont="1" applyAlignment="1">
      <alignment horizontal="center" vertical="top"/>
    </xf>
    <xf numFmtId="175" fontId="48" fillId="0" borderId="0" xfId="463" applyNumberFormat="1" applyFont="1" applyAlignment="1">
      <alignment horizontal="right" vertical="center"/>
    </xf>
    <xf numFmtId="175" fontId="48" fillId="0" borderId="0" xfId="470" quotePrefix="1" applyNumberFormat="1" applyFont="1" applyAlignment="1">
      <alignment horizontal="right" vertical="center"/>
    </xf>
    <xf numFmtId="175" fontId="48" fillId="0" borderId="0" xfId="463" applyNumberFormat="1" applyFont="1" applyAlignment="1">
      <alignment horizontal="right"/>
    </xf>
    <xf numFmtId="0" fontId="48" fillId="0" borderId="0" xfId="470" applyFont="1" applyAlignment="1">
      <alignment horizontal="left" vertical="center"/>
    </xf>
    <xf numFmtId="0" fontId="7" fillId="0" borderId="0" xfId="470" applyFont="1" applyAlignment="1">
      <alignment horizontal="left" vertical="center"/>
    </xf>
    <xf numFmtId="0" fontId="7" fillId="0" borderId="0" xfId="470" applyFont="1" applyAlignment="1">
      <alignment horizontal="center" vertical="center"/>
    </xf>
    <xf numFmtId="0" fontId="7" fillId="0" borderId="21" xfId="470" quotePrefix="1" applyFont="1" applyBorder="1" applyAlignment="1">
      <alignment horizontal="left" vertical="center"/>
    </xf>
    <xf numFmtId="0" fontId="7" fillId="0" borderId="21" xfId="470" applyFont="1" applyBorder="1" applyAlignment="1">
      <alignment horizontal="center" vertical="center"/>
    </xf>
    <xf numFmtId="0" fontId="46" fillId="0" borderId="0" xfId="463" applyFont="1" applyAlignment="1">
      <alignment vertical="center"/>
    </xf>
    <xf numFmtId="0" fontId="46" fillId="0" borderId="21" xfId="463" applyFont="1" applyBorder="1" applyAlignment="1">
      <alignment horizontal="left" vertical="center"/>
    </xf>
    <xf numFmtId="0" fontId="46" fillId="0" borderId="0" xfId="463" applyFont="1" applyAlignment="1">
      <alignment horizontal="left" vertical="center"/>
    </xf>
    <xf numFmtId="175" fontId="48" fillId="0" borderId="13" xfId="470" applyNumberFormat="1" applyFont="1" applyBorder="1" applyAlignment="1">
      <alignment horizontal="center" vertical="center"/>
    </xf>
    <xf numFmtId="175" fontId="48" fillId="0" borderId="13" xfId="470" applyNumberFormat="1" applyFont="1" applyBorder="1" applyAlignment="1">
      <alignment horizontal="right" vertical="center" wrapText="1"/>
    </xf>
    <xf numFmtId="175" fontId="46" fillId="0" borderId="0" xfId="470" applyNumberFormat="1" applyFont="1" applyAlignment="1">
      <alignment horizontal="right" vertical="center"/>
    </xf>
    <xf numFmtId="175" fontId="46" fillId="0" borderId="0" xfId="470" quotePrefix="1" applyNumberFormat="1" applyFont="1" applyAlignment="1">
      <alignment horizontal="right" vertical="center"/>
    </xf>
    <xf numFmtId="175" fontId="48" fillId="0" borderId="21" xfId="463" applyNumberFormat="1" applyFont="1" applyBorder="1" applyAlignment="1">
      <alignment horizontal="right" vertical="center"/>
    </xf>
    <xf numFmtId="168" fontId="48" fillId="0" borderId="0" xfId="471" applyNumberFormat="1" applyFont="1" applyFill="1" applyBorder="1" applyAlignment="1">
      <alignment horizontal="center" vertical="center"/>
    </xf>
    <xf numFmtId="0" fontId="48" fillId="0" borderId="0" xfId="470" quotePrefix="1" applyFont="1" applyAlignment="1">
      <alignment horizontal="left" vertical="center"/>
    </xf>
    <xf numFmtId="0" fontId="47" fillId="0" borderId="0" xfId="470" applyFont="1" applyAlignment="1">
      <alignment horizontal="left" vertical="center"/>
    </xf>
    <xf numFmtId="0" fontId="7" fillId="0" borderId="0" xfId="470" quotePrefix="1" applyFont="1" applyAlignment="1">
      <alignment horizontal="left" vertical="center"/>
    </xf>
    <xf numFmtId="38" fontId="7" fillId="0" borderId="21" xfId="470" applyNumberFormat="1" applyFont="1" applyBorder="1" applyAlignment="1">
      <alignment vertical="center"/>
    </xf>
    <xf numFmtId="0" fontId="7" fillId="0" borderId="21" xfId="463" applyFont="1" applyBorder="1" applyAlignment="1">
      <alignment vertical="center"/>
    </xf>
    <xf numFmtId="175" fontId="7" fillId="0" borderId="21" xfId="470" applyNumberFormat="1" applyFont="1" applyBorder="1" applyAlignment="1">
      <alignment horizontal="right" vertical="center"/>
    </xf>
    <xf numFmtId="165" fontId="48" fillId="0" borderId="0" xfId="0" applyNumberFormat="1" applyFont="1" applyAlignment="1">
      <alignment horizontal="center" vertical="center"/>
    </xf>
    <xf numFmtId="168" fontId="48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48" fillId="0" borderId="0" xfId="3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6" fontId="48" fillId="0" borderId="21" xfId="0" applyNumberFormat="1" applyFont="1" applyBorder="1" applyAlignment="1">
      <alignment horizontal="center" vertical="center"/>
    </xf>
    <xf numFmtId="166" fontId="85" fillId="0" borderId="0" xfId="0" applyNumberFormat="1" applyFont="1" applyAlignment="1">
      <alignment horizontal="center" vertical="center"/>
    </xf>
    <xf numFmtId="168" fontId="48" fillId="0" borderId="0" xfId="3" applyNumberFormat="1" applyFont="1" applyAlignment="1">
      <alignment vertical="center"/>
    </xf>
    <xf numFmtId="182" fontId="7" fillId="0" borderId="0" xfId="0" applyNumberFormat="1" applyFont="1" applyAlignment="1">
      <alignment horizontal="center" vertical="center"/>
    </xf>
    <xf numFmtId="49" fontId="7" fillId="0" borderId="0" xfId="463" applyNumberFormat="1" applyFont="1" applyAlignment="1">
      <alignment vertical="center"/>
    </xf>
    <xf numFmtId="165" fontId="7" fillId="0" borderId="21" xfId="0" applyNumberFormat="1" applyFont="1" applyBorder="1" applyAlignment="1">
      <alignment vertical="center"/>
    </xf>
    <xf numFmtId="165" fontId="7" fillId="0" borderId="21" xfId="0" applyNumberFormat="1" applyFont="1" applyBorder="1" applyAlignment="1">
      <alignment horizontal="center" vertical="center"/>
    </xf>
    <xf numFmtId="165" fontId="7" fillId="0" borderId="0" xfId="0" quotePrefix="1" applyNumberFormat="1" applyFont="1" applyAlignment="1">
      <alignment horizontal="center" vertical="center"/>
    </xf>
    <xf numFmtId="165" fontId="50" fillId="0" borderId="0" xfId="0" quotePrefix="1" applyNumberFormat="1" applyFont="1" applyAlignment="1">
      <alignment horizontal="center" vertical="center"/>
    </xf>
    <xf numFmtId="165" fontId="50" fillId="0" borderId="0" xfId="0" quotePrefix="1" applyNumberFormat="1" applyFont="1" applyAlignment="1">
      <alignment horizontal="right" vertical="center"/>
    </xf>
    <xf numFmtId="0" fontId="7" fillId="0" borderId="21" xfId="3" applyFont="1" applyBorder="1" applyAlignment="1">
      <alignment horizontal="left" vertical="center"/>
    </xf>
    <xf numFmtId="168" fontId="48" fillId="0" borderId="0" xfId="463" applyNumberFormat="1" applyFont="1" applyAlignment="1">
      <alignment horizontal="center" vertical="center"/>
    </xf>
    <xf numFmtId="168" fontId="48" fillId="0" borderId="21" xfId="46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48" fillId="0" borderId="0" xfId="0" applyNumberFormat="1" applyFont="1" applyAlignment="1">
      <alignment horizontal="left" vertical="center"/>
    </xf>
    <xf numFmtId="39" fontId="48" fillId="0" borderId="21" xfId="5" applyFont="1" applyBorder="1" applyAlignment="1">
      <alignment horizontal="left" vertical="center"/>
    </xf>
    <xf numFmtId="166" fontId="48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6" fontId="48" fillId="0" borderId="0" xfId="2" applyNumberFormat="1" applyFont="1" applyFill="1" applyAlignment="1">
      <alignment horizontal="left" vertical="center"/>
    </xf>
    <xf numFmtId="166" fontId="48" fillId="0" borderId="21" xfId="2" applyNumberFormat="1" applyFont="1" applyFill="1" applyBorder="1" applyAlignment="1">
      <alignment horizontal="left" vertical="center"/>
    </xf>
    <xf numFmtId="165" fontId="48" fillId="0" borderId="21" xfId="0" applyNumberFormat="1" applyFont="1" applyBorder="1" applyAlignment="1">
      <alignment horizontal="left" vertical="center"/>
    </xf>
    <xf numFmtId="175" fontId="48" fillId="0" borderId="21" xfId="470" applyNumberFormat="1" applyFont="1" applyBorder="1" applyAlignment="1">
      <alignment horizontal="center" vertical="center"/>
    </xf>
    <xf numFmtId="175" fontId="48" fillId="0" borderId="14" xfId="470" applyNumberFormat="1" applyFont="1" applyBorder="1" applyAlignment="1">
      <alignment horizontal="center" vertical="center" wrapText="1"/>
    </xf>
    <xf numFmtId="0" fontId="7" fillId="0" borderId="0" xfId="470" applyFont="1" applyAlignment="1">
      <alignment horizontal="center" vertical="center"/>
    </xf>
    <xf numFmtId="175" fontId="48" fillId="0" borderId="21" xfId="470" applyNumberFormat="1" applyFont="1" applyBorder="1" applyAlignment="1">
      <alignment horizontal="center" vertical="center" wrapText="1"/>
    </xf>
    <xf numFmtId="175" fontId="48" fillId="0" borderId="14" xfId="470" applyNumberFormat="1" applyFont="1" applyBorder="1" applyAlignment="1">
      <alignment horizontal="center" vertical="center"/>
    </xf>
    <xf numFmtId="0" fontId="7" fillId="0" borderId="0" xfId="463" applyFont="1" applyAlignment="1">
      <alignment horizontal="center" vertical="center"/>
    </xf>
  </cellXfs>
  <cellStyles count="2668">
    <cellStyle name="20% - Accent1 2" xfId="6" xr:uid="{FF3C87D7-5B57-4FCD-9CC0-EB7DD4D28CD5}"/>
    <cellStyle name="20% - Accent1 2 2" xfId="1573" xr:uid="{A40DDD97-2BB5-40EF-89BF-ECDBC373E699}"/>
    <cellStyle name="20% - Accent1 2 3" xfId="778" xr:uid="{C9E0EE70-643D-45D0-8EDC-C2727597329B}"/>
    <cellStyle name="20% - Accent2 2" xfId="7" xr:uid="{B925A42E-1D67-4865-AFF0-90FDDBA63FCE}"/>
    <cellStyle name="20% - Accent2 2 2" xfId="1574" xr:uid="{B2C68A8B-E301-4056-A60F-A22FE9EC2C9F}"/>
    <cellStyle name="20% - Accent2 2 3" xfId="825" xr:uid="{3190B17F-3415-4983-BC2E-75F7DAF2BD40}"/>
    <cellStyle name="20% - Accent3 2" xfId="8" xr:uid="{FD9DEFCA-0F43-4288-9A94-B935D48C2698}"/>
    <cellStyle name="20% - Accent3 2 2" xfId="1575" xr:uid="{B498FE4F-8CDD-48FD-BA83-7E18A4B49248}"/>
    <cellStyle name="20% - Accent3 2 3" xfId="816" xr:uid="{E30EFC1F-5254-4EFD-931B-36CFD96057E4}"/>
    <cellStyle name="20% - Accent4 2" xfId="9" xr:uid="{5464EC2E-8697-4E0B-82CC-0231CA7751DC}"/>
    <cellStyle name="20% - Accent4 2 2" xfId="1576" xr:uid="{4EAB2942-2E5A-460E-83C1-80E26A95E185}"/>
    <cellStyle name="20% - Accent4 2 3" xfId="775" xr:uid="{336B9F40-A21D-4351-8215-21A99E6B48FD}"/>
    <cellStyle name="20% - Accent5 2" xfId="10" xr:uid="{BD4C8FE4-048B-4133-95E1-CB1D439E0764}"/>
    <cellStyle name="20% - Accent5 2 2" xfId="1577" xr:uid="{D7AB8926-81A2-4A67-BEE6-1907D5AA6CB3}"/>
    <cellStyle name="20% - Accent5 2 3" xfId="821" xr:uid="{F101D255-65F2-4334-B65D-51862390BEC6}"/>
    <cellStyle name="20% - Accent6 2" xfId="11" xr:uid="{3BAF7C29-7BBC-40F5-8260-3CA2A0171E0C}"/>
    <cellStyle name="20% - Accent6 2 2" xfId="1578" xr:uid="{B151BB4F-3D28-4F53-97D4-59C56C3ED8C0}"/>
    <cellStyle name="20% - Accent6 2 3" xfId="810" xr:uid="{215E8218-61C5-4139-B187-DD347FC59196}"/>
    <cellStyle name="40% - Accent1 2" xfId="12" xr:uid="{226EF294-4A24-4B2C-AAE6-A7059B03CCC6}"/>
    <cellStyle name="40% - Accent1 2 2" xfId="1579" xr:uid="{FE5E6889-94A7-49CA-97CD-AE2874830785}"/>
    <cellStyle name="40% - Accent1 2 3" xfId="765" xr:uid="{9B76BFA1-AB61-4B8C-B6C7-2F5047FACE42}"/>
    <cellStyle name="40% - Accent2 2" xfId="13" xr:uid="{6D33CAC5-8AD2-4245-9F33-4EB7B4A347FE}"/>
    <cellStyle name="40% - Accent2 2 2" xfId="1580" xr:uid="{E3C61418-0642-432E-9807-2BFFA8EB3DC0}"/>
    <cellStyle name="40% - Accent2 2 3" xfId="774" xr:uid="{3DADB1A9-E338-49DF-A9DF-071FF7D4A546}"/>
    <cellStyle name="40% - Accent3 2" xfId="14" xr:uid="{9EF2D6BA-F1A5-426A-9153-6311E9E708D9}"/>
    <cellStyle name="40% - Accent3 2 2" xfId="1581" xr:uid="{B22697D4-1B21-4CCC-9E83-1EAD3904B1F1}"/>
    <cellStyle name="40% - Accent3 2 3" xfId="799" xr:uid="{86CE51E1-D654-4AFA-BC3B-093F261478C7}"/>
    <cellStyle name="40% - Accent4 2" xfId="15" xr:uid="{65D4FA11-72DF-4F78-86E3-E6CC0DB5A5CF}"/>
    <cellStyle name="40% - Accent4 2 2" xfId="1582" xr:uid="{047C0F87-F63F-40A2-A0F7-AA248ED4240E}"/>
    <cellStyle name="40% - Accent4 2 3" xfId="826" xr:uid="{50A5BE33-3A53-4E12-853D-63A68805FD77}"/>
    <cellStyle name="40% - Accent5 2" xfId="16" xr:uid="{5AFBB4A6-5C42-4560-9AFC-158A9FF49542}"/>
    <cellStyle name="40% - Accent5 2 2" xfId="1583" xr:uid="{9965E36A-A047-45FE-9F94-45F8D1F565D2}"/>
    <cellStyle name="40% - Accent5 2 3" xfId="769" xr:uid="{ADE1DEAD-04A3-4A7B-B141-03669EAD07CB}"/>
    <cellStyle name="40% - Accent6 2" xfId="17" xr:uid="{5EFDE5E0-C2CD-4571-B18E-2DEAEE695347}"/>
    <cellStyle name="40% - Accent6 2 2" xfId="1584" xr:uid="{804D77E2-9E44-473E-9F4F-1B5C5B311BFF}"/>
    <cellStyle name="40% - Accent6 2 3" xfId="818" xr:uid="{FE6574AF-6C6C-43DD-BC2A-CB6AA2B1E00F}"/>
    <cellStyle name="60% - Accent1 2" xfId="18" xr:uid="{8AC4F71C-D96E-4911-90A5-31F96E17A34B}"/>
    <cellStyle name="60% - Accent1 2 2" xfId="1585" xr:uid="{28164C38-CD14-4DE8-B1B2-FFF3ED9D7AF5}"/>
    <cellStyle name="60% - Accent1 2 3" xfId="819" xr:uid="{12216F9E-1A0E-4F93-BE41-163E425B4764}"/>
    <cellStyle name="60% - Accent2 2" xfId="19" xr:uid="{8E9594CF-A920-4FB0-8235-18C0AEC25ED6}"/>
    <cellStyle name="60% - Accent2 2 2" xfId="1586" xr:uid="{97E6F57F-BD86-492B-9643-53647CFB748A}"/>
    <cellStyle name="60% - Accent2 2 3" xfId="780" xr:uid="{B380B3A8-6283-4556-89A2-471E8CEF2279}"/>
    <cellStyle name="60% - Accent3 2" xfId="20" xr:uid="{E7439927-CEFC-4F7D-8D77-087FA18CF0CE}"/>
    <cellStyle name="60% - Accent3 2 2" xfId="1587" xr:uid="{F83E0EAA-0025-4EDE-9D68-8644F69FC682}"/>
    <cellStyle name="60% - Accent3 2 3" xfId="820" xr:uid="{6BB891D0-AC32-47AF-B935-22305E20E483}"/>
    <cellStyle name="60% - Accent4 2" xfId="21" xr:uid="{3683E809-4075-4BC0-BB4A-519589DEE715}"/>
    <cellStyle name="60% - Accent4 2 2" xfId="1588" xr:uid="{797C4249-8EF8-4DA4-A5DA-8A26F6AF8869}"/>
    <cellStyle name="60% - Accent4 2 3" xfId="770" xr:uid="{6ADF0759-71AE-472C-9362-52018E658AC8}"/>
    <cellStyle name="60% - Accent5 2" xfId="22" xr:uid="{A92D96D6-2AE7-40C8-9075-E0F3664D42ED}"/>
    <cellStyle name="60% - Accent5 2 2" xfId="1589" xr:uid="{1C78EE8D-FD07-440E-9D5A-2A12A49D1ACF}"/>
    <cellStyle name="60% - Accent5 2 3" xfId="811" xr:uid="{7D8F5E9C-7C70-457B-8470-26DFD369A1FA}"/>
    <cellStyle name="60% - Accent6 2" xfId="23" xr:uid="{3DE3669A-8208-4E5B-923D-9EEB6CCC805C}"/>
    <cellStyle name="60% - Accent6 2 2" xfId="1590" xr:uid="{B8E558DA-F10A-458F-989E-7659A9488BC1}"/>
    <cellStyle name="60% - Accent6 2 3" xfId="812" xr:uid="{0F6502F4-B43F-4AE9-8C38-44D9E7AFF0D3}"/>
    <cellStyle name="Accent1 2" xfId="24" xr:uid="{423EF462-E044-4D22-B803-7B0818B17DEE}"/>
    <cellStyle name="Accent1 2 2" xfId="1591" xr:uid="{2340E094-BA90-4182-A719-9FE41292B9DF}"/>
    <cellStyle name="Accent1 2 3" xfId="766" xr:uid="{101475E0-2EF5-4C2C-B4ED-723B6D622944}"/>
    <cellStyle name="Accent2 2" xfId="25" xr:uid="{5E08803B-A075-4F2F-A9C4-9746589FF7BD}"/>
    <cellStyle name="Accent2 2 2" xfId="1592" xr:uid="{73B7B0E3-21F5-423F-90EF-4476E339D8B6}"/>
    <cellStyle name="Accent2 2 3" xfId="790" xr:uid="{5CCB1D12-5980-48DA-9C32-83FE9E161EEA}"/>
    <cellStyle name="Accent3 2" xfId="26" xr:uid="{6F1E812D-82E7-44A7-AA03-B6BAA47F0199}"/>
    <cellStyle name="Accent3 2 2" xfId="1593" xr:uid="{16CC7F80-2A16-419E-8B45-20D362E55CF3}"/>
    <cellStyle name="Accent3 2 3" xfId="772" xr:uid="{981C82CA-E133-4E25-87A1-BE79F96E19C2}"/>
    <cellStyle name="Accent4 2" xfId="27" xr:uid="{B05BD6B4-2222-4A91-B1A4-FAD77AF5D192}"/>
    <cellStyle name="Accent4 2 2" xfId="1594" xr:uid="{EFDF655B-5984-4E8C-8738-C2D24666AA56}"/>
    <cellStyle name="Accent4 2 3" xfId="815" xr:uid="{CE8633F2-325B-4628-A1F0-3BA9245DFEF5}"/>
    <cellStyle name="Accent5 2" xfId="28" xr:uid="{5CBB7B14-80D8-4CF8-88B8-7FFF8A051869}"/>
    <cellStyle name="Accent5 2 2" xfId="1595" xr:uid="{01347AE9-5F47-42AE-ADFB-1CBB5FCD0C15}"/>
    <cellStyle name="Accent5 2 3" xfId="813" xr:uid="{84FB2D8C-8950-46DD-B159-8303C170DF37}"/>
    <cellStyle name="Accent6 2" xfId="29" xr:uid="{82B2CB5C-17B4-4ED1-833C-04F4C14C267D}"/>
    <cellStyle name="Accent6 2 2" xfId="1596" xr:uid="{03772587-0616-41E5-9096-0376A9163E91}"/>
    <cellStyle name="Accent6 2 3" xfId="824" xr:uid="{1322B18C-38F1-4B00-8687-2DA0192C292E}"/>
    <cellStyle name="Bad 2" xfId="30" xr:uid="{A9B940D2-2919-4F20-BFAA-4B342B3317AA}"/>
    <cellStyle name="Bad 2 2" xfId="1511" xr:uid="{B438844E-70AC-439E-A05E-D5CECD65BC4D}"/>
    <cellStyle name="Bad 2 3" xfId="1597" xr:uid="{76094CEA-FDE8-48B4-9AFD-B1311AB1DC77}"/>
    <cellStyle name="Bad 2 4" xfId="817" xr:uid="{E78549A0-BAF1-4682-BBDB-7B098DACF05E}"/>
    <cellStyle name="Calculation 2" xfId="31" xr:uid="{29636047-ECB2-4240-88A4-DCC38A4067CE}"/>
    <cellStyle name="Calculation 2 2" xfId="1598" xr:uid="{5F7B8588-34AA-47F1-AD28-0DD20BFCBC8C}"/>
    <cellStyle name="Calculation 2 3" xfId="777" xr:uid="{9E1AAA0D-24B3-4AF0-BE1F-7C539F9F1392}"/>
    <cellStyle name="Check Cell 2" xfId="32" xr:uid="{187BA318-BB68-469E-B0D3-44F1A2054472}"/>
    <cellStyle name="Check Cell 2 2" xfId="1599" xr:uid="{67ECC3F1-C0EE-402F-95A0-2FF5A3E2AE70}"/>
    <cellStyle name="Check Cell 2 3" xfId="827" xr:uid="{7BA441A4-9344-436C-84CF-CD336BA4FD9A}"/>
    <cellStyle name="Comma" xfId="1" builtinId="3"/>
    <cellStyle name="Comma [0] 2 2 3 2" xfId="33" xr:uid="{BD461500-8F26-48D1-8200-41E2665CFBB8}"/>
    <cellStyle name="Comma [0] 2 2 3 2 2" xfId="34" xr:uid="{B256C131-5ED2-4F14-B60A-881E15174849}"/>
    <cellStyle name="Comma [0] 2 2 3 2 2 2" xfId="35" xr:uid="{71477B6F-B384-4FC4-87AB-42BAC1AE7EA0}"/>
    <cellStyle name="Comma [0] 2 2 3 2 3" xfId="36" xr:uid="{1591F5EF-F711-4BE5-8BC9-3EFAA8AEE88C}"/>
    <cellStyle name="Comma 10" xfId="37" xr:uid="{33392DFD-3266-4888-8643-15CE450878D9}"/>
    <cellStyle name="Comma 10 10" xfId="524" xr:uid="{42400BBC-84BE-4D98-9230-56C49ABCDDB4}"/>
    <cellStyle name="Comma 10 17" xfId="559" xr:uid="{C2BB6DAC-5BB5-47AA-91E7-75042F67A841}"/>
    <cellStyle name="Comma 10 17 10" xfId="1461" xr:uid="{173176DE-951E-46C5-9E3C-5781043A5241}"/>
    <cellStyle name="Comma 10 17 10 2" xfId="2464" xr:uid="{BC397F48-3B74-4ADD-B9F1-40A72CF08E0E}"/>
    <cellStyle name="Comma 10 17 11" xfId="1981" xr:uid="{5F6854A5-835C-4918-88A5-60529A6F5670}"/>
    <cellStyle name="Comma 10 17 2" xfId="600" xr:uid="{7B1AD9E3-1667-4B0D-BF38-514114A9B121}"/>
    <cellStyle name="Comma 10 17 2 2" xfId="900" xr:uid="{10EEBC89-62A2-417C-BE41-C8F8405351D0}"/>
    <cellStyle name="Comma 10 17 2 2 2" xfId="1241" xr:uid="{19DBEFE9-256B-4C8F-BED5-526498F45675}"/>
    <cellStyle name="Comma 10 17 2 2 2 2" xfId="2278" xr:uid="{B2E36125-7FF8-4DA1-A9F0-750BD4379257}"/>
    <cellStyle name="Comma 10 17 2 2 3" xfId="2069" xr:uid="{D32029B6-49AE-4117-894D-25446049FC86}"/>
    <cellStyle name="Comma 10 17 2 3" xfId="932" xr:uid="{90C2B370-CAAE-4D8E-8476-144431AFF1AC}"/>
    <cellStyle name="Comma 10 17 2 3 2" xfId="792" xr:uid="{FF596817-9E92-4BBB-A2EF-2DDF5A827260}"/>
    <cellStyle name="Comma 10 17 2 3 2 2" xfId="798" xr:uid="{4337EAB8-D62C-4F49-B34B-D9D9A447763A}"/>
    <cellStyle name="Comma 10 17 2 3 2 2 2" xfId="1047" xr:uid="{37450707-4A0A-4DAC-ABE0-EC47205CAAFF}"/>
    <cellStyle name="Comma 10 17 2 3 2 2 2 2" xfId="1306" xr:uid="{EC61CDB7-C4C6-4B80-9879-7F828542F87A}"/>
    <cellStyle name="Comma 10 17 2 3 2 2 2 2 2" xfId="506" xr:uid="{3743F4AD-2631-4693-BC46-630EBD34B4D1}"/>
    <cellStyle name="Comma 10 17 2 3 2 2 2 2 2 2" xfId="1431" xr:uid="{150DEA4C-174D-480B-B3AC-601BB826E216}"/>
    <cellStyle name="Comma 10 17 2 3 2 2 2 2 2 2 2" xfId="1432" xr:uid="{A06ED73B-74DB-4977-B333-801602173E43}"/>
    <cellStyle name="Comma 10 17 2 3 2 2 2 2 2 2 2 2" xfId="2449" xr:uid="{E30F636C-35FF-4F02-84D7-EC878F4FC286}"/>
    <cellStyle name="Comma 10 17 2 3 2 2 2 2 2 2 3" xfId="2448" xr:uid="{AF21A238-8A6A-456C-AE37-EE7404D1D0C8}"/>
    <cellStyle name="Comma 10 17 2 3 2 2 2 2 2 3" xfId="1967" xr:uid="{2BEB1E2C-8312-4872-A99C-12E92F096B83}"/>
    <cellStyle name="Comma 10 17 2 3 2 2 2 2 3" xfId="1459" xr:uid="{9E739638-F312-4428-9321-74D36A0147E8}"/>
    <cellStyle name="Comma 10 17 2 3 2 2 2 2 3 2" xfId="2462" xr:uid="{0A811875-EF2C-4808-982F-1965301BF5C2}"/>
    <cellStyle name="Comma 10 17 2 3 2 2 2 2 4" xfId="2343" xr:uid="{3E00D3BF-631E-4AF4-AA1D-BF9092E82FEE}"/>
    <cellStyle name="Comma 10 17 2 3 2 2 2 3" xfId="2137" xr:uid="{6AEEB160-4B7E-4763-AF65-3F8F53C06E1A}"/>
    <cellStyle name="Comma 10 17 2 3 2 2 3" xfId="1225" xr:uid="{2D7644EA-1025-4803-BDB4-451FD5415E4F}"/>
    <cellStyle name="Comma 10 17 2 3 2 2 3 2" xfId="2262" xr:uid="{ECF0BD97-5F1F-49DA-B2FC-A4B2905541D2}"/>
    <cellStyle name="Comma 10 17 2 3 2 2 4" xfId="1382" xr:uid="{D6E59545-0D6C-4689-AC5D-60DC21043548}"/>
    <cellStyle name="Comma 10 17 2 3 2 2 4 2" xfId="2414" xr:uid="{5FEA5948-D763-4BAC-BC34-DEFF7D35B391}"/>
    <cellStyle name="Comma 10 17 2 3 2 2 5" xfId="2052" xr:uid="{3BB9E02E-AE02-4B31-8D6A-8DEF2D08CED0}"/>
    <cellStyle name="Comma 10 17 2 3 2 3" xfId="833" xr:uid="{B5E4CA61-6280-455D-A32D-82B4D1D5F8FB}"/>
    <cellStyle name="Comma 10 17 2 3 2 3 2" xfId="1106" xr:uid="{C216B979-5F2D-41E8-9996-D67471FCF61E}"/>
    <cellStyle name="Comma 10 17 2 3 2 3 2 2" xfId="1337" xr:uid="{E8B413A1-FDF9-4838-B664-866347969088}"/>
    <cellStyle name="Comma 10 17 2 3 2 3 2 2 2" xfId="2374" xr:uid="{0D540A71-7941-451D-B701-D908800540C5}"/>
    <cellStyle name="Comma 10 17 2 3 2 3 2 3" xfId="2169" xr:uid="{130C331A-11AA-4759-B3C8-C4BDCB980526}"/>
    <cellStyle name="Comma 10 17 2 3 2 3 3" xfId="1228" xr:uid="{CB9783C4-B16E-4541-8990-6F4E6FC257AD}"/>
    <cellStyle name="Comma 10 17 2 3 2 3 3 2" xfId="2265" xr:uid="{F93C9AAD-2CC3-4F04-97A2-A45480EF8475}"/>
    <cellStyle name="Comma 10 17 2 3 2 3 4" xfId="1389" xr:uid="{A02AC407-C454-4410-A707-FAD926E8B8ED}"/>
    <cellStyle name="Comma 10 17 2 3 2 3 4 2" xfId="2419" xr:uid="{AC57371F-AA49-44CF-9043-03557669F416}"/>
    <cellStyle name="Comma 10 17 2 3 2 3 5" xfId="2055" xr:uid="{7828239D-CF6F-4287-AFE8-ADCD91EC44F0}"/>
    <cellStyle name="Comma 10 17 2 3 2 4" xfId="1138" xr:uid="{813FF7C1-47B6-4881-842B-1748679CD735}"/>
    <cellStyle name="Comma 10 17 2 3 2 4 2" xfId="1353" xr:uid="{9A76334D-5F70-4A23-B2B5-4A06DB138C50}"/>
    <cellStyle name="Comma 10 17 2 3 2 4 2 2" xfId="2390" xr:uid="{9FEBC561-D0FD-4846-8691-3B1725AB4DDD}"/>
    <cellStyle name="Comma 10 17 2 3 2 4 3" xfId="2185" xr:uid="{393B900D-24E7-4CF5-846D-47E5488D2D58}"/>
    <cellStyle name="Comma 10 17 2 3 2 5" xfId="971" xr:uid="{08959610-5AD8-4968-8D0F-20B917BFC28C}"/>
    <cellStyle name="Comma 10 17 2 3 2 5 2" xfId="1263" xr:uid="{BA30FA4F-20DA-479E-A703-EDF1F6AF8090}"/>
    <cellStyle name="Comma 10 17 2 3 2 5 2 2" xfId="2300" xr:uid="{140FFE7B-63F8-4ACD-914C-CFD1B30DA3D8}"/>
    <cellStyle name="Comma 10 17 2 3 2 5 3" xfId="2093" xr:uid="{B92673C9-6D5E-44B6-9A38-29EF4337D1A8}"/>
    <cellStyle name="Comma 10 17 2 3 2 6" xfId="1223" xr:uid="{FE5BB3CA-71F2-4A82-9580-720C4E86F63E}"/>
    <cellStyle name="Comma 10 17 2 3 2 6 2" xfId="2260" xr:uid="{D467E17F-E997-45C3-B903-F68450554A67}"/>
    <cellStyle name="Comma 10 17 2 3 2 7" xfId="1375" xr:uid="{50066976-4541-45A1-A705-50C51D444576}"/>
    <cellStyle name="Comma 10 17 2 3 2 7 2" xfId="2409" xr:uid="{63BE85F8-EC65-409D-A0A0-6DDE20D508DB}"/>
    <cellStyle name="Comma 10 17 2 3 2 8" xfId="1415" xr:uid="{FC3F0692-2FA7-4780-811C-E4A9B3B29C7B}"/>
    <cellStyle name="Comma 10 17 2 3 2 8 2" xfId="2439" xr:uid="{BB6335E8-D2C9-4AA9-A760-72E9F4ACDBDF}"/>
    <cellStyle name="Comma 10 17 2 3 2 9" xfId="2050" xr:uid="{BB952DEB-24A0-49C6-B061-E05923E9A4C4}"/>
    <cellStyle name="Comma 10 17 2 3 3" xfId="1006" xr:uid="{84474FB2-1E92-4CE2-8CC5-1A469F194970}"/>
    <cellStyle name="Comma 10 17 2 3 3 2" xfId="1283" xr:uid="{76FEA680-9F88-4172-A661-58FAF8C9146E}"/>
    <cellStyle name="Comma 10 17 2 3 3 2 2" xfId="2320" xr:uid="{2F680E6C-63DF-4ECD-BE83-5C81B519D9EE}"/>
    <cellStyle name="Comma 10 17 2 3 3 3" xfId="2114" xr:uid="{7AB2E735-A5E7-4A67-A385-324BBE2B7188}"/>
    <cellStyle name="Comma 10 17 2 3 4" xfId="1250" xr:uid="{145305D3-3B8F-4EE8-A8E5-6CFBDC73AC07}"/>
    <cellStyle name="Comma 10 17 2 3 4 2" xfId="2287" xr:uid="{645828B9-1693-4DE3-8A76-D7F9ACD62C3A}"/>
    <cellStyle name="Comma 10 17 2 3 5" xfId="2078" xr:uid="{30EE2C1E-8E32-48E2-AC9B-1F4CD42B1DB1}"/>
    <cellStyle name="Comma 10 17 2 3 9" xfId="952" xr:uid="{BABCB266-1BF1-48F6-9157-CDF165BCA15F}"/>
    <cellStyle name="Comma 10 17 2 3 9 2" xfId="981" xr:uid="{BB58ABCF-8175-4711-A5F3-B3EFC4A26FBD}"/>
    <cellStyle name="Comma 10 17 2 3 9 2 2" xfId="1064" xr:uid="{8540120F-209E-4A11-9C7C-7A25C2D5F81E}"/>
    <cellStyle name="Comma 10 17 2 3 9 2 2 2" xfId="1320" xr:uid="{374BC55F-82F7-446D-8B48-763EDB322E77}"/>
    <cellStyle name="Comma 10 17 2 3 9 2 2 2 2" xfId="2357" xr:uid="{0F95FA35-1866-4364-97F0-E1A57AA02BE6}"/>
    <cellStyle name="Comma 10 17 2 3 9 2 2 3" xfId="2151" xr:uid="{22A4C81C-7415-4BFE-AE88-A20604A37AFB}"/>
    <cellStyle name="Comma 10 17 2 3 9 2 3" xfId="1269" xr:uid="{F1782793-BA74-41BC-819F-6FE288156945}"/>
    <cellStyle name="Comma 10 17 2 3 9 2 3 2" xfId="2306" xr:uid="{2FDE3527-A121-4D16-B7EF-3FB499EECF4F}"/>
    <cellStyle name="Comma 10 17 2 3 9 2 4" xfId="2100" xr:uid="{9D78F068-0F05-49AF-988A-39248B6358F8}"/>
    <cellStyle name="Comma 10 17 2 3 9 3" xfId="1030" xr:uid="{197B0EC7-D45D-4BDD-B796-F86356A799B0}"/>
    <cellStyle name="Comma 10 17 2 3 9 3 2" xfId="1297" xr:uid="{C3434AA2-FB33-470B-9EE6-4A08F69FC6D4}"/>
    <cellStyle name="Comma 10 17 2 3 9 3 2 2" xfId="2334" xr:uid="{C2987BC6-037C-447D-80A2-2160620F71AD}"/>
    <cellStyle name="Comma 10 17 2 3 9 3 3" xfId="2128" xr:uid="{9C71E890-7680-42E6-9E4E-2A5DF1473694}"/>
    <cellStyle name="Comma 10 17 2 3 9 4" xfId="1259" xr:uid="{F52DA99A-09BB-4FBC-A8EB-C72F991471FB}"/>
    <cellStyle name="Comma 10 17 2 3 9 4 2" xfId="2296" xr:uid="{6C43220B-A6AD-43D0-97AE-9FD794F5BF16}"/>
    <cellStyle name="Comma 10 17 2 3 9 5" xfId="2087" xr:uid="{547EF2D1-766A-49FE-BA96-2F10B86BFE8D}"/>
    <cellStyle name="Comma 10 17 2 4" xfId="1168" xr:uid="{761EE52F-9531-44E3-9585-CF343B7B1C3F}"/>
    <cellStyle name="Comma 10 17 2 4 2" xfId="2205" xr:uid="{1D790C20-8B5E-43DB-A007-1CC257FEDEC0}"/>
    <cellStyle name="Comma 10 17 2 5" xfId="1380" xr:uid="{052E2E04-AC33-4A42-B326-38F6BCF67707}"/>
    <cellStyle name="Comma 10 17 2 5 2" xfId="2412" xr:uid="{4C4A70CD-25F7-4134-A4AE-0FE781EBF0AC}"/>
    <cellStyle name="Comma 10 17 2 6" xfId="1988" xr:uid="{BB915090-A1E3-45B9-9863-C49BA4F7E46E}"/>
    <cellStyle name="Comma 10 17 3" xfId="897" xr:uid="{BEABA803-9327-431B-9D3F-0C603D4FED18}"/>
    <cellStyle name="Comma 10 17 3 2" xfId="1239" xr:uid="{FEF824C4-4B9B-4B92-9EFD-C7CB6DCC9B65}"/>
    <cellStyle name="Comma 10 17 3 2 2" xfId="2276" xr:uid="{DE14A220-ABEB-4395-8088-D2903FE332EE}"/>
    <cellStyle name="Comma 10 17 3 3" xfId="1387" xr:uid="{5520DDD3-3196-485D-9D17-4606A137AADA}"/>
    <cellStyle name="Comma 10 17 3 3 2" xfId="2417" xr:uid="{8A2F7042-3FEF-46A3-9D7E-551705348BE8}"/>
    <cellStyle name="Comma 10 17 3 4" xfId="2067" xr:uid="{37D8DBF5-721A-43E3-9F58-21BB8B484C93}"/>
    <cellStyle name="Comma 10 17 4" xfId="886" xr:uid="{C7DB36CE-C808-41CB-B46D-C02BACF6691E}"/>
    <cellStyle name="Comma 10 17 4 2" xfId="1236" xr:uid="{8B16A14F-C9A6-4AAD-AEEB-F2F48DABE35C}"/>
    <cellStyle name="Comma 10 17 4 2 2" xfId="2273" xr:uid="{8A94E94B-7454-4FF0-A8B4-DA34E4E4C94F}"/>
    <cellStyle name="Comma 10 17 4 3" xfId="2064" xr:uid="{6C3B2035-0467-4461-82F1-39C52D812650}"/>
    <cellStyle name="Comma 10 17 5" xfId="834" xr:uid="{A6760DEA-66D7-4807-9144-AFA989C9EF47}"/>
    <cellStyle name="Comma 10 17 5 2" xfId="1229" xr:uid="{5B7A2DEB-96FE-4A32-A485-49BBCD2159F2}"/>
    <cellStyle name="Comma 10 17 5 2 2" xfId="2266" xr:uid="{4C32B924-56F1-4FC1-9AE4-8821C61D9808}"/>
    <cellStyle name="Comma 10 17 5 3" xfId="2056" xr:uid="{44AA488F-0A93-488B-88F1-AF14BC1507EF}"/>
    <cellStyle name="Comma 10 17 6" xfId="1110" xr:uid="{44BD01C7-7D1D-4AC5-8085-EE33A98F633D}"/>
    <cellStyle name="Comma 10 17 6 2" xfId="1340" xr:uid="{96D459CB-D513-4100-82D4-B80403A39E6E}"/>
    <cellStyle name="Comma 10 17 6 2 2" xfId="2377" xr:uid="{D663D842-0CFE-4FBE-98E3-42706A7C827C}"/>
    <cellStyle name="Comma 10 17 6 3" xfId="2172" xr:uid="{F9EB273B-A091-4254-A3E1-D75902C194EA}"/>
    <cellStyle name="Comma 10 17 7" xfId="1162" xr:uid="{0EEB7DEF-370B-40D4-8A30-3D89B940CAA6}"/>
    <cellStyle name="Comma 10 17 7 2" xfId="2199" xr:uid="{08636579-D01D-470E-A9D2-BCE361620FD0}"/>
    <cellStyle name="Comma 10 17 8" xfId="1368" xr:uid="{02455AA8-2C26-484C-ACAF-31C6455A87CC}"/>
    <cellStyle name="Comma 10 17 8 2" xfId="2402" xr:uid="{B550CBDA-FD29-4E70-BC6A-2E53FC39429C}"/>
    <cellStyle name="Comma 10 17 9" xfId="1406" xr:uid="{3B37FE7D-4AFA-4987-84E7-B3877B9122EC}"/>
    <cellStyle name="Comma 10 17 9 2" xfId="2432" xr:uid="{BFFC43D7-5B6A-404F-927C-4F2FFAD7F8FC}"/>
    <cellStyle name="Comma 10 2" xfId="38" xr:uid="{5AC30063-3486-4A9B-B332-E0465862B273}"/>
    <cellStyle name="Comma 10 2 10" xfId="938" xr:uid="{6C3F0778-3573-4FC7-B5DC-7E2BF81D43CD}"/>
    <cellStyle name="Comma 10 2 10 2" xfId="973" xr:uid="{E5B3BEF1-359C-43CA-B6A5-94040AF9BD2E}"/>
    <cellStyle name="Comma 10 2 10 2 2" xfId="1050" xr:uid="{CD679A46-F00C-400C-9944-1D99D6F8D6BE}"/>
    <cellStyle name="Comma 10 2 10 3" xfId="1013" xr:uid="{20FD8DEB-354F-43C3-8E55-AE36AB096482}"/>
    <cellStyle name="Comma 10 2 15" xfId="1366" xr:uid="{9D80E947-DE6C-419D-AC4A-DB0EEF35BA5D}"/>
    <cellStyle name="Comma 10 2 15 2" xfId="1379" xr:uid="{456B8A99-C5F7-4236-97BA-E2E008C28D38}"/>
    <cellStyle name="Comma 10 2 15 3" xfId="1385" xr:uid="{66057958-6D46-40BB-83A7-279972FF7131}"/>
    <cellStyle name="Comma 10 2 2" xfId="39" xr:uid="{F3D5AED0-7654-4482-A376-9FC17C7B6C81}"/>
    <cellStyle name="Comma 10 2 2 2" xfId="613" xr:uid="{3FE703FD-6170-43A4-ADCD-4989BFAC7620}"/>
    <cellStyle name="Comma 10 2 2 2 2" xfId="847" xr:uid="{7218353F-7CE6-40D2-8778-DF6B40D16EEC}"/>
    <cellStyle name="Comma 10 2 2 2 3" xfId="1075" xr:uid="{50BBBA9B-23BF-4BEE-8F27-1F69D1B70922}"/>
    <cellStyle name="Comma 10 2 2 3" xfId="700" xr:uid="{4F7E3F8A-8024-4BCA-93AB-98D5E87C2A3E}"/>
    <cellStyle name="Comma 10 2 2 3 2" xfId="1084" xr:uid="{C6323019-7C2E-4F9F-BD5C-B809AE56B03D}"/>
    <cellStyle name="Comma 10 2 2 4" xfId="993" xr:uid="{35E3D70B-C175-43CB-B9C1-4228B2F7784C}"/>
    <cellStyle name="Comma 10 2 2 5" xfId="1602" xr:uid="{2F233132-B478-49C4-AA09-DFAE32C2F603}"/>
    <cellStyle name="Comma 10 2 2 5 2" xfId="2493" xr:uid="{60D83C4B-6FB6-435D-877F-76274742D17C}"/>
    <cellStyle name="Comma 10 2 2 6" xfId="1925" xr:uid="{94FB1A6D-57BB-4694-99C7-47477EA10DC5}"/>
    <cellStyle name="Comma 10 2 2 6 2" xfId="2639" xr:uid="{AAB0501F-ADAD-4D28-94AC-9D9CAEF5B2C3}"/>
    <cellStyle name="Comma 10 2 2 7" xfId="583" xr:uid="{739F94CC-B026-48DC-B298-A7215B7C65E3}"/>
    <cellStyle name="Comma 10 2 3" xfId="612" xr:uid="{C84155A8-6887-4F34-B114-7C8D2071AAC3}"/>
    <cellStyle name="Comma 10 2 3 2" xfId="719" xr:uid="{A0BFCCFE-7623-499D-987D-6E3D5300DCC2}"/>
    <cellStyle name="Comma 10 2 3 3" xfId="1074" xr:uid="{EDB3EA57-35B5-40AC-A951-EF5982910DF6}"/>
    <cellStyle name="Comma 10 2 4" xfId="846" xr:uid="{C1A8DC9E-FF02-4DC6-90C7-C922649F5D14}"/>
    <cellStyle name="Comma 10 2 4 2" xfId="1083" xr:uid="{B641A2FE-1EDF-416B-92AB-BA5AC27832CC}"/>
    <cellStyle name="Comma 10 2 5" xfId="672" xr:uid="{321008DE-6ECC-4265-A921-047C0C09568A}"/>
    <cellStyle name="Comma 10 2 6" xfId="992" xr:uid="{2A674C79-B46A-41DD-83E4-AA39E90C2D98}"/>
    <cellStyle name="Comma 10 2 7" xfId="1601" xr:uid="{90086E3F-DEA7-4465-8D28-1C4A23C14C6E}"/>
    <cellStyle name="Comma 10 2 8" xfId="1924" xr:uid="{4E1E170B-3CD2-46E6-801D-156253678B38}"/>
    <cellStyle name="Comma 10 2 8 2" xfId="2638" xr:uid="{A97DDFF7-512A-46B4-AAEF-885BCEBF3088}"/>
    <cellStyle name="Comma 10 2 9" xfId="582" xr:uid="{E4D73255-F92F-4E0D-942B-F088FC6765C7}"/>
    <cellStyle name="Comma 10 3" xfId="40" xr:uid="{F88C7BA9-214A-4FB1-94D4-D121889E4349}"/>
    <cellStyle name="Comma 10 3 2" xfId="1017" xr:uid="{E4B03FDD-57A0-48BC-B14F-16F33F6BE2D7}"/>
    <cellStyle name="Comma 10 3 2 4" xfId="951" xr:uid="{CEAFD5B2-423F-46B9-B51B-8EC8943D8070}"/>
    <cellStyle name="Comma 10 3 2 4 2" xfId="1029" xr:uid="{59E4CE25-56ED-44FF-B9A1-3DB9F697D6C5}"/>
    <cellStyle name="Comma 10 3 3" xfId="781" xr:uid="{E78D27AF-FD38-4C2B-BF39-3121D610ECF8}"/>
    <cellStyle name="Comma 10 3 3 2" xfId="796" xr:uid="{2FA819A5-0B96-426B-9DE7-956559ACDB25}"/>
    <cellStyle name="Comma 10 3 4" xfId="1603" xr:uid="{E10BD198-C5B2-4D54-8923-73D8C46BFD20}"/>
    <cellStyle name="Comma 10 3 7" xfId="940" xr:uid="{93DEE0A5-EDBF-4A58-AFF6-0438088EBB2B}"/>
    <cellStyle name="Comma 10 3 7 2" xfId="974" xr:uid="{55EFB603-14FE-44A3-A43E-C4FC670A3B23}"/>
    <cellStyle name="Comma 10 3 7 2 2" xfId="1051" xr:uid="{6F3A6AE4-C0C1-4F93-9573-AF321BA22C1A}"/>
    <cellStyle name="Comma 10 3 7 3" xfId="1014" xr:uid="{29C2C87F-DAE1-4750-B66F-0299066D3586}"/>
    <cellStyle name="Comma 10 4" xfId="41" xr:uid="{944C0D19-F42F-4C73-9791-C728F976D306}"/>
    <cellStyle name="Comma 10 4 2" xfId="1604" xr:uid="{47BC7E30-C596-4CBC-AC12-16BD7932FEE7}"/>
    <cellStyle name="Comma 10 5" xfId="42" xr:uid="{F5AF5356-C80F-4E27-B410-F715350D725F}"/>
    <cellStyle name="Comma 10 5 2" xfId="750" xr:uid="{77D095BD-9131-4ED0-9036-5AA6D3929EC0}"/>
    <cellStyle name="Comma 10 5 3" xfId="1605" xr:uid="{3D6622A1-7A52-4214-BAB0-054CD37604AC}"/>
    <cellStyle name="Comma 10 5 3 2" xfId="2494" xr:uid="{23096B88-3B41-402A-B61F-690464F48E2E}"/>
    <cellStyle name="Comma 10 5 4" xfId="511" xr:uid="{3B29A5A8-6223-4914-AA4D-267D24D845F2}"/>
    <cellStyle name="Comma 10 6" xfId="943" xr:uid="{B7E2FD85-A0E3-49FD-AD08-498A5EF89199}"/>
    <cellStyle name="Comma 10 7" xfId="670" xr:uid="{D899B7AB-E865-4C65-84FF-87A44C3A3D63}"/>
    <cellStyle name="Comma 10 8" xfId="1479" xr:uid="{E47C16FB-EB14-4D80-A884-D8121E532472}"/>
    <cellStyle name="Comma 10 8 2" xfId="2470" xr:uid="{C776EB3E-F8BE-46A9-B113-C91CAF7CA7C5}"/>
    <cellStyle name="Comma 10 9" xfId="1600" xr:uid="{B69C6B16-2BF3-4D10-BC40-EE7408A7EC88}"/>
    <cellStyle name="Comma 11" xfId="43" xr:uid="{35076941-30BB-4F40-8D1C-EF09321BF9AF}"/>
    <cellStyle name="Comma 11 2" xfId="44" xr:uid="{B5A72A05-9ED4-4D7E-9782-EC9ADF63B169}"/>
    <cellStyle name="Comma 11 2 2" xfId="45" xr:uid="{F0614DED-F3B8-4CED-AE39-4A009B6E472E}"/>
    <cellStyle name="Comma 11 2 2 2" xfId="1318" xr:uid="{19C4FD78-7EB5-4C65-A311-ED2D61D9BEED}"/>
    <cellStyle name="Comma 11 2 2 2 2" xfId="2355" xr:uid="{FFC402E3-0C34-46B5-8C2C-D655EB949803}"/>
    <cellStyle name="Comma 11 2 2 3" xfId="1608" xr:uid="{0EAC506E-05E2-4F36-8610-D634667CE021}"/>
    <cellStyle name="Comma 11 2 2 3 2" xfId="2495" xr:uid="{B4689919-5CEC-4C53-8BF4-CCD32740A39D}"/>
    <cellStyle name="Comma 11 2 2 4" xfId="1062" xr:uid="{33DDE25A-E1D4-4955-BEAA-A1FF0F879B0E}"/>
    <cellStyle name="Comma 11 2 2 5" xfId="2149" xr:uid="{9365825F-AB97-4D2F-B99E-604EDFC2B42F}"/>
    <cellStyle name="Comma 11 2 3" xfId="1267" xr:uid="{0BB4E410-C5E4-4C49-9B4F-CA54DB27C289}"/>
    <cellStyle name="Comma 11 2 3 2" xfId="2304" xr:uid="{5D976637-BB26-4D22-9390-514748B74E11}"/>
    <cellStyle name="Comma 11 2 4" xfId="1530" xr:uid="{C65710A1-6F42-4352-AB89-DCFAFD9EAE77}"/>
    <cellStyle name="Comma 11 2 5" xfId="1607" xr:uid="{894DB8FC-3385-4E91-8EC2-635A2FAC160E}"/>
    <cellStyle name="Comma 11 2 6" xfId="979" xr:uid="{9930B3C1-F208-4F36-82ED-F2F021ABEE0C}"/>
    <cellStyle name="Comma 11 2 7" xfId="2098" xr:uid="{7874B878-C4CA-400C-A264-EAF1204ADB5E}"/>
    <cellStyle name="Comma 11 3" xfId="46" xr:uid="{F35D8B5C-EB90-4CF0-81DE-348B63E617C7}"/>
    <cellStyle name="Comma 11 3 2" xfId="1295" xr:uid="{26F5BA56-881D-4450-AF6E-C4328AA2298E}"/>
    <cellStyle name="Comma 11 3 2 2" xfId="2332" xr:uid="{66BD37AA-300F-464F-BA60-25DD9116C799}"/>
    <cellStyle name="Comma 11 3 3" xfId="1541" xr:uid="{C394BC45-F1A4-480D-8976-E57E47B0636D}"/>
    <cellStyle name="Comma 11 3 4" xfId="1609" xr:uid="{CDE4A7FA-08EB-44B3-8C13-041C69C5E5F1}"/>
    <cellStyle name="Comma 11 3 5" xfId="1027" xr:uid="{14D964BF-D161-4CCB-B587-3EA319BEEA74}"/>
    <cellStyle name="Comma 11 3 6" xfId="2126" xr:uid="{FAA51744-9423-4DCA-919A-7161AFCEF41B}"/>
    <cellStyle name="Comma 11 4" xfId="47" xr:uid="{AD4B3891-F7BC-4C7D-9F21-FA1CDF1BEC0F}"/>
    <cellStyle name="Comma 11 4 2" xfId="1257" xr:uid="{7B5AAF5E-8E5C-4037-A0FE-3D78C45049F9}"/>
    <cellStyle name="Comma 11 4 2 2" xfId="2294" xr:uid="{5F24846E-07D1-4625-BBDD-6C9D0E24D8BA}"/>
    <cellStyle name="Comma 11 4 3" xfId="1610" xr:uid="{4FEE57D1-D69E-4384-92F0-8767C40B2780}"/>
    <cellStyle name="Comma 11 4 3 2" xfId="2496" xr:uid="{1CC5C573-707E-4906-B025-551C93EEF754}"/>
    <cellStyle name="Comma 11 4 4" xfId="948" xr:uid="{6A881DF9-7521-4391-B170-D4B70DDC0B3A}"/>
    <cellStyle name="Comma 11 4 5" xfId="2085" xr:uid="{6CC8FB1A-3979-474B-9CBD-11112581842A}"/>
    <cellStyle name="Comma 11 5" xfId="1509" xr:uid="{30129560-5D03-4B48-8550-492F4B6CE81A}"/>
    <cellStyle name="Comma 11 6" xfId="1606" xr:uid="{C13DE788-F088-4FED-84EE-15997C57BFA6}"/>
    <cellStyle name="Comma 11 7" xfId="918" xr:uid="{A17FD3A0-A873-4825-B011-C0B058DCCB8E}"/>
    <cellStyle name="Comma 112 2" xfId="48" xr:uid="{3FDA06D3-CA4A-4C04-A783-3DA36537ECEA}"/>
    <cellStyle name="Comma 112 2 2" xfId="49" xr:uid="{C15B7BBF-07D2-420A-A703-1CADB458CD47}"/>
    <cellStyle name="Comma 112 2 2 2" xfId="50" xr:uid="{C0FC049A-2FDE-4BAC-84BD-6C6180F4E9E2}"/>
    <cellStyle name="Comma 112 2 3" xfId="51" xr:uid="{2055F05C-6C16-4A00-8A77-7B160E59F85D}"/>
    <cellStyle name="Comma 114" xfId="656" xr:uid="{1E1F8648-4065-48BA-8469-5AAE6FE455C7}"/>
    <cellStyle name="Comma 114 2" xfId="692" xr:uid="{539DA337-E76D-4923-A459-354BCE460184}"/>
    <cellStyle name="Comma 114 2 2" xfId="1192" xr:uid="{1032AA55-5781-49E6-B7FC-35F08504D23F}"/>
    <cellStyle name="Comma 114 2 2 2" xfId="2229" xr:uid="{969DFF39-2EDC-4A93-98C0-A2BC11A43D1A}"/>
    <cellStyle name="Comma 114 2 3" xfId="2019" xr:uid="{4E8A7624-1D8F-462F-B62C-265A218C1AC2}"/>
    <cellStyle name="Comma 114 3" xfId="711" xr:uid="{456E933E-D6F2-41FE-B199-009A2B656243}"/>
    <cellStyle name="Comma 114 3 2" xfId="1203" xr:uid="{E192B645-EE39-4D0E-B796-97B768C252C6}"/>
    <cellStyle name="Comma 114 3 2 2" xfId="2240" xr:uid="{60DD25DE-6E13-44D1-B27D-098C6BADFAFC}"/>
    <cellStyle name="Comma 114 3 3" xfId="2030" xr:uid="{F028D2F1-51B4-434F-ADF5-1728D8811EC9}"/>
    <cellStyle name="Comma 114 4" xfId="652" xr:uid="{7D60C4B5-831D-475F-9709-C53896806BBD}"/>
    <cellStyle name="Comma 114 4 2" xfId="689" xr:uid="{D43B78D2-61F7-4D21-9548-BFC330E97ECF}"/>
    <cellStyle name="Comma 114 4 2 2" xfId="1189" xr:uid="{0D0BDC37-2BE0-490E-80FB-968699F6BC53}"/>
    <cellStyle name="Comma 114 4 2 2 2" xfId="2226" xr:uid="{33564674-BF58-47D9-8EA2-C9A1C9883BA2}"/>
    <cellStyle name="Comma 114 4 2 3" xfId="2016" xr:uid="{09B5EB60-5B08-48BC-8721-C4E384E8164C}"/>
    <cellStyle name="Comma 114 4 3" xfId="708" xr:uid="{22B3E3C6-7000-4FF7-AA5A-814B0D765D8B}"/>
    <cellStyle name="Comma 114 4 3 2" xfId="1200" xr:uid="{EE06EE20-A766-499A-AD44-EF521CC07CDF}"/>
    <cellStyle name="Comma 114 4 3 2 2" xfId="2237" xr:uid="{0C3564BC-A49C-48F7-A936-365F16E8938A}"/>
    <cellStyle name="Comma 114 4 3 3" xfId="2027" xr:uid="{83285437-BC3C-44F7-8D95-85A8BE8D24FB}"/>
    <cellStyle name="Comma 114 4 4" xfId="1175" xr:uid="{3A330E50-1910-4548-B78C-3E66EAC0D70C}"/>
    <cellStyle name="Comma 114 4 4 2" xfId="2212" xr:uid="{69CD8721-6B21-46D2-96EC-3D2E73C9E40E}"/>
    <cellStyle name="Comma 114 4 5" xfId="2001" xr:uid="{131E4EBE-099E-437F-B95E-2AA1093E6F3E}"/>
    <cellStyle name="Comma 114 5" xfId="1178" xr:uid="{111D1C90-E041-4AA4-97CB-817F012ED174}"/>
    <cellStyle name="Comma 114 5 2" xfId="2215" xr:uid="{F8836C4E-2D48-477E-91A7-E482677E9082}"/>
    <cellStyle name="Comma 114 6" xfId="2004" xr:uid="{B9B3AD25-0555-4DC2-92A1-9F1F410280E0}"/>
    <cellStyle name="Comma 115 4" xfId="663" xr:uid="{957D2EB0-4AFE-43E2-95DE-1614E7EE0554}"/>
    <cellStyle name="Comma 115 4 2" xfId="696" xr:uid="{3AC5FCE9-28B5-41C2-9EF5-BFCF5993215B}"/>
    <cellStyle name="Comma 115 4 2 2" xfId="1194" xr:uid="{74CC220D-052E-49B5-BE98-B98773CA5B0F}"/>
    <cellStyle name="Comma 115 4 2 2 2" xfId="2231" xr:uid="{629695D6-1C70-46CB-84AB-B8E8C0099CD0}"/>
    <cellStyle name="Comma 115 4 2 3" xfId="2021" xr:uid="{730D1F1D-14E7-42D2-81B3-BD1AEB2B3AED}"/>
    <cellStyle name="Comma 115 4 3" xfId="715" xr:uid="{CEFF53A9-B7F2-4B40-8530-03C175BCE654}"/>
    <cellStyle name="Comma 115 4 3 2" xfId="1205" xr:uid="{F4EAF3CF-5800-4B30-BC08-5EE1230C8A9F}"/>
    <cellStyle name="Comma 115 4 3 2 2" xfId="2242" xr:uid="{057A3D02-7904-4C77-927A-AAEEB1BF9D2C}"/>
    <cellStyle name="Comma 115 4 3 3" xfId="2032" xr:uid="{38BEFFB8-CBC4-41AA-B017-8EBAA91AB225}"/>
    <cellStyle name="Comma 115 4 4" xfId="1181" xr:uid="{E647A7D5-156B-4B64-A338-4BDF9FA3FDC6}"/>
    <cellStyle name="Comma 115 4 4 2" xfId="2218" xr:uid="{E3884C36-F916-4848-86C1-E28B5F1F2CA5}"/>
    <cellStyle name="Comma 115 4 5" xfId="2007" xr:uid="{E365070D-8434-4518-BEC6-FD81E0901A0C}"/>
    <cellStyle name="Comma 12" xfId="52" xr:uid="{A5701FB4-0CDB-4D6B-98B6-CFC300647921}"/>
    <cellStyle name="Comma 12 2" xfId="53" xr:uid="{B5414F51-EE08-4568-8B9B-8A0384C7E5DF}"/>
    <cellStyle name="Comma 12 2 15" xfId="964" xr:uid="{4927BF8E-F7C3-47CD-B7A3-3B350D5B4C17}"/>
    <cellStyle name="Comma 12 2 15 2" xfId="1035" xr:uid="{F41DE4F8-2EEC-44C8-8FF6-6B295A5A4296}"/>
    <cellStyle name="Comma 12 2 2" xfId="54" xr:uid="{9EC0B6D4-E204-4DAB-BFEB-F9D38B6A8F66}"/>
    <cellStyle name="Comma 12 2 2 2" xfId="1613" xr:uid="{061E6183-99C2-4C8A-AB75-D90D284318BD}"/>
    <cellStyle name="Comma 12 2 2 3" xfId="1024" xr:uid="{6FB59C24-B7B3-4373-84FB-3DC2C4B5FA4A}"/>
    <cellStyle name="Comma 12 2 3" xfId="1190" xr:uid="{9BE6E880-623C-4C3F-BE89-E70DAE0B2587}"/>
    <cellStyle name="Comma 12 2 3 2" xfId="2227" xr:uid="{21E994A8-D0E8-4312-9A55-13F09EA67156}"/>
    <cellStyle name="Comma 12 2 4" xfId="1612" xr:uid="{E256A713-15D0-44BC-B6AB-8CBB285C1223}"/>
    <cellStyle name="Comma 12 2 5" xfId="690" xr:uid="{4C7FAA5C-56AB-4773-933F-A44CBD2CBB0B}"/>
    <cellStyle name="Comma 12 2 6" xfId="2017" xr:uid="{C0965C25-96C9-405C-949B-E98DA27D7EB4}"/>
    <cellStyle name="Comma 12 3" xfId="55" xr:uid="{9B8C336C-0DCB-4867-A2C1-FD139533BD66}"/>
    <cellStyle name="Comma 12 3 2" xfId="1201" xr:uid="{A1617D26-85FA-4C92-8B35-E5177D208D10}"/>
    <cellStyle name="Comma 12 3 2 2" xfId="2238" xr:uid="{337BC52E-614F-4645-8D2C-77225C2E36FD}"/>
    <cellStyle name="Comma 12 3 3" xfId="1614" xr:uid="{E5D9D184-CB29-499B-BD2F-84B1C9E3CD86}"/>
    <cellStyle name="Comma 12 3 3 2" xfId="2497" xr:uid="{CCE14D99-7656-41FB-BD44-CBE5AE8E4E33}"/>
    <cellStyle name="Comma 12 3 4" xfId="709" xr:uid="{5B432E3C-0192-437C-AC2C-7140DDEE34A9}"/>
    <cellStyle name="Comma 12 3 5" xfId="2028" xr:uid="{15BB6891-7F84-4F44-9B84-64344DD7B7BA}"/>
    <cellStyle name="Comma 12 4" xfId="56" xr:uid="{DEFC71EB-261C-436C-930C-2EA872A67466}"/>
    <cellStyle name="Comma 12 4 2" xfId="1615" xr:uid="{AD6F5B96-8A4B-408B-8341-C6A9F901A0CF}"/>
    <cellStyle name="Comma 12 4 3" xfId="945" xr:uid="{62A00B87-B5BA-4222-A012-ABB08CC250BE}"/>
    <cellStyle name="Comma 12 5" xfId="57" xr:uid="{025CD60C-B382-431A-90F2-8E4AFCD2B87F}"/>
    <cellStyle name="Comma 12 5 2" xfId="1616" xr:uid="{65A8A812-E26E-454E-ABAE-192DE893E6F9}"/>
    <cellStyle name="Comma 12 5 2 2" xfId="2498" xr:uid="{077548AF-935B-4FE2-87AE-3D9895D05ACF}"/>
    <cellStyle name="Comma 12 5 3" xfId="1176" xr:uid="{FDA0FBC1-56C3-4F3A-BEE1-378A64776570}"/>
    <cellStyle name="Comma 12 5 4" xfId="2213" xr:uid="{A077D1DB-79AF-41CF-8120-6A64B81D0645}"/>
    <cellStyle name="Comma 12 6" xfId="1611" xr:uid="{206419C8-D8CD-45D8-8EC3-FDDD10452547}"/>
    <cellStyle name="Comma 12 7" xfId="654" xr:uid="{1E8697A5-D530-4B8B-A4AE-EE0EE894F6FC}"/>
    <cellStyle name="Comma 12 8" xfId="2002" xr:uid="{383AE98F-AF16-4BD1-92E5-2D801A510DB0}"/>
    <cellStyle name="Comma 13" xfId="58" xr:uid="{E63808A6-A9FA-449C-946B-C8FE9934C98E}"/>
    <cellStyle name="Comma 13 2" xfId="59" xr:uid="{1CED594F-0988-4E03-8945-9A13DEEE068F}"/>
    <cellStyle name="Comma 13 2 2" xfId="1618" xr:uid="{9371DB44-FDA5-4173-99FB-7AE5C7154B6F}"/>
    <cellStyle name="Comma 13 2 3" xfId="2499" xr:uid="{9FABC578-5655-4035-9288-FC8D4CF752E0}"/>
    <cellStyle name="Comma 13 3" xfId="60" xr:uid="{BA214CB2-001F-40ED-9112-5259DA4D6CAF}"/>
    <cellStyle name="Comma 13 3 2" xfId="1619" xr:uid="{863B23EE-155A-448C-B26A-F22C102238C7}"/>
    <cellStyle name="Comma 13 3 3" xfId="2500" xr:uid="{64937B9E-0CE1-48D6-8409-ED4F7E25B639}"/>
    <cellStyle name="Comma 13 4" xfId="1617" xr:uid="{CB679131-D0AD-4A39-8420-51301C910E26}"/>
    <cellStyle name="Comma 13 5" xfId="1000" xr:uid="{5E3FB6ED-D4A9-4762-91AC-701C4744FC14}"/>
    <cellStyle name="Comma 14" xfId="61" xr:uid="{866EE6B6-367A-4F55-933C-3D89851B32C6}"/>
    <cellStyle name="Comma 14 2" xfId="62" xr:uid="{3F16607B-1B73-4F66-BE28-1F246CECCF02}"/>
    <cellStyle name="Comma 14 2 2" xfId="1621" xr:uid="{7E395EA3-39AD-4B7A-A1DF-30559D51DA4F}"/>
    <cellStyle name="Comma 14 2 2 2" xfId="2501" xr:uid="{486F6FAC-87A6-42DF-8E1B-10893F4B0BA3}"/>
    <cellStyle name="Comma 14 2 3" xfId="503" xr:uid="{C5EDC4F9-1F15-49AA-8DC0-0A97BA6CEBA4}"/>
    <cellStyle name="Comma 14 2 4" xfId="1965" xr:uid="{0E497046-E1F3-47C3-91AE-37FF8F33DAE0}"/>
    <cellStyle name="Comma 14 22" xfId="876" xr:uid="{0751F8E1-5D19-41BD-96DB-A2B4C33ADC37}"/>
    <cellStyle name="Comma 14 22 2" xfId="907" xr:uid="{43B9342C-07D7-47E3-A1B7-C225D3C2E250}"/>
    <cellStyle name="Comma 14 22 3" xfId="913" xr:uid="{A8962A44-446D-4C30-8CBE-FA1A744C9310}"/>
    <cellStyle name="Comma 14 22 4" xfId="892" xr:uid="{36EC13C7-ED3C-470B-AEBE-0FE9DFBCDDD1}"/>
    <cellStyle name="Comma 14 22 5" xfId="1108" xr:uid="{050CDB92-E611-4C74-AD2A-14B388C8476F}"/>
    <cellStyle name="Comma 14 3" xfId="63" xr:uid="{3E6FE23F-508D-41BA-972E-7B8C7433939D}"/>
    <cellStyle name="Comma 14 3 2" xfId="1622" xr:uid="{DFE00DBB-DED1-49A6-93C2-9CA44205ACBA}"/>
    <cellStyle name="Comma 14 3 2 2" xfId="2502" xr:uid="{B957CAC7-CD1D-44CD-9782-C3C85C77CE08}"/>
    <cellStyle name="Comma 14 3 3" xfId="1436" xr:uid="{8275850D-3FEE-45C7-8E32-C8A56501603D}"/>
    <cellStyle name="Comma 14 4" xfId="1620" xr:uid="{47748198-F25A-4C59-AEA6-EA51CDA3AC48}"/>
    <cellStyle name="Comma 14 5" xfId="1154" xr:uid="{1ADCA60B-9831-4762-A741-CEF5D8E452EF}"/>
    <cellStyle name="Comma 14 6" xfId="2191" xr:uid="{9832737E-D4AE-454E-B328-9DA353994EB9}"/>
    <cellStyle name="Comma 15" xfId="64" xr:uid="{CC0D8BB1-EC8C-41E3-BEE3-4CB0CA69F77D}"/>
    <cellStyle name="Comma 15 2" xfId="65" xr:uid="{5DB025D9-0FD0-4742-A4D7-10ADE0C2AF33}"/>
    <cellStyle name="Comma 15 2 2" xfId="1624" xr:uid="{676A2CFB-7708-43C2-9F9F-174221660CF2}"/>
    <cellStyle name="Comma 15 2 2 2" xfId="2503" xr:uid="{B9BC4100-B53B-4DF6-B4D0-56E25404B98A}"/>
    <cellStyle name="Comma 15 2 3" xfId="1433" xr:uid="{CC54E5C0-61EC-469F-95E0-A22542DF9FDD}"/>
    <cellStyle name="Comma 15 2 4" xfId="2450" xr:uid="{79301DB8-3524-451E-8772-E5276C2AFC45}"/>
    <cellStyle name="Comma 15 3" xfId="66" xr:uid="{89FD8171-4D58-412C-827E-00F8120DCC30}"/>
    <cellStyle name="Comma 15 3 2" xfId="1625" xr:uid="{D933D7D2-E68C-4498-A9FC-EFEF3833AE79}"/>
    <cellStyle name="Comma 15 3 3" xfId="2504" xr:uid="{D7B8368A-939D-4D7A-97F4-87D7AD1FC12E}"/>
    <cellStyle name="Comma 15 4" xfId="1623" xr:uid="{20016613-8617-45B7-8257-19F2539F803A}"/>
    <cellStyle name="Comma 15 5" xfId="1395" xr:uid="{84B43781-82AE-4B6C-AA05-CE8ED07010E1}"/>
    <cellStyle name="Comma 15 6" xfId="2423" xr:uid="{8FFD4F4A-64B6-4707-ABA5-BFCE29E4787E}"/>
    <cellStyle name="Comma 15 6 2 3 4" xfId="1444" xr:uid="{BFEFA42E-33CD-4D7F-905B-60E1B0295FB8}"/>
    <cellStyle name="Comma 16" xfId="67" xr:uid="{2CDA6960-10DE-4D41-BEBD-BF31FBD71426}"/>
    <cellStyle name="Comma 16 2" xfId="68" xr:uid="{BF1F31C9-1602-42E0-A0D6-30F5BC913BB8}"/>
    <cellStyle name="Comma 16 2 2" xfId="1060" xr:uid="{284C367F-C705-44AB-BDC4-12D01547C2C5}"/>
    <cellStyle name="Comma 16 2 2 2" xfId="1316" xr:uid="{D83AD15F-B30D-41C9-8881-3668F9F01FE2}"/>
    <cellStyle name="Comma 16 2 2 2 2" xfId="2353" xr:uid="{55B62FC2-3200-41DD-91CC-3AE13DD8057A}"/>
    <cellStyle name="Comma 16 2 2 3" xfId="2147" xr:uid="{3160B449-3105-4C84-8226-E227CF8AE305}"/>
    <cellStyle name="Comma 16 2 3" xfId="977" xr:uid="{FD59C3E6-5140-4AB1-A9A6-97453BEBB9DC}"/>
    <cellStyle name="Comma 16 2 3 2" xfId="2096" xr:uid="{3F1EDFAB-FDF3-419C-81B0-1B7C8186D080}"/>
    <cellStyle name="Comma 16 2 4" xfId="1627" xr:uid="{7E40DB65-751B-40E2-80BB-BCCE4D272CBF}"/>
    <cellStyle name="Comma 16 2 5" xfId="510" xr:uid="{D00D7742-8CD7-4734-B451-824017AE51A0}"/>
    <cellStyle name="Comma 16 2 6" xfId="1970" xr:uid="{7A9B8079-7175-43D5-891D-BFEC22FBD21E}"/>
    <cellStyle name="Comma 16 3" xfId="69" xr:uid="{CAB84E2F-44E5-4D27-8F23-F1CCD5B2999E}"/>
    <cellStyle name="Comma 16 3 2" xfId="1293" xr:uid="{5AF7F506-B7C4-464A-8B20-C070D55B98F8}"/>
    <cellStyle name="Comma 16 3 2 2" xfId="2330" xr:uid="{B676A358-4F33-4591-B1A0-FF305FE5321E}"/>
    <cellStyle name="Comma 16 3 3" xfId="1628" xr:uid="{174624AD-476E-45E9-99B7-659A6AC1939F}"/>
    <cellStyle name="Comma 16 3 4" xfId="1025" xr:uid="{92AD4C1E-380B-4ACE-95E6-FF163304A13B}"/>
    <cellStyle name="Comma 16 3 5" xfId="2124" xr:uid="{B6B8A7DC-DF8B-4FE7-96E0-CC1B023987F9}"/>
    <cellStyle name="Comma 16 4" xfId="1255" xr:uid="{FFA2B09E-23E4-4484-BFC2-13152423D834}"/>
    <cellStyle name="Comma 16 4 2" xfId="2292" xr:uid="{F9180079-55E4-46E0-AF6B-6BD7EF429A8D}"/>
    <cellStyle name="Comma 16 5" xfId="1626" xr:uid="{FCD02356-FD7B-4DF8-AAB5-2E7DF05002A6}"/>
    <cellStyle name="Comma 16 6" xfId="946" xr:uid="{E19086C5-CB55-4569-B040-EE6F44234071}"/>
    <cellStyle name="Comma 16 7" xfId="2083" xr:uid="{F19A577A-32A5-4E4A-991B-CB1BB95B379E}"/>
    <cellStyle name="Comma 17" xfId="70" xr:uid="{2F320494-1659-4E3E-B01E-1D0CB6737057}"/>
    <cellStyle name="Comma 17 2" xfId="71" xr:uid="{0FB21B90-BB66-4063-9C0B-88E124B1CCE1}"/>
    <cellStyle name="Comma 17 2 2" xfId="1630" xr:uid="{F50EF857-F24C-48CE-9BBA-AB4C228DAA71}"/>
    <cellStyle name="Comma 17 2 2 2" xfId="2506" xr:uid="{D6281CEF-A8BC-481C-A63E-227E294E88AC}"/>
    <cellStyle name="Comma 17 2 3" xfId="509" xr:uid="{5C12534E-F3E6-46F1-9CA2-4CB472E94E95}"/>
    <cellStyle name="Comma 17 2 4" xfId="1969" xr:uid="{7460A49E-64CD-4BF8-AF52-6282B0D60294}"/>
    <cellStyle name="Comma 17 3" xfId="1629" xr:uid="{ECAC1AC8-16DA-4496-AA06-BC5DF9E0FE25}"/>
    <cellStyle name="Comma 17 3 2" xfId="2505" xr:uid="{89E87E78-6280-40EC-8514-511C62A84B18}"/>
    <cellStyle name="Comma 17 4" xfId="1149" xr:uid="{D1A83469-F5FA-4E0E-9424-270E36970497}"/>
    <cellStyle name="Comma 17 5" xfId="2190" xr:uid="{91AD6184-C72B-4465-9B63-08D334701E61}"/>
    <cellStyle name="Comma 18" xfId="72" xr:uid="{64F2239F-0413-40B4-A0A5-8787B22FB084}"/>
    <cellStyle name="Comma 18 2" xfId="73" xr:uid="{3957405A-37A6-4185-8916-A87C3B5F52E4}"/>
    <cellStyle name="Comma 18 2 2" xfId="1632" xr:uid="{B2178256-B755-4817-9F98-C6D448A003F0}"/>
    <cellStyle name="Comma 18 2 3" xfId="2508" xr:uid="{8AFE5DE0-327B-4ACD-9EF2-F4439387557C}"/>
    <cellStyle name="Comma 18 3" xfId="1631" xr:uid="{9566FA91-3445-4FD1-8A02-160239A2CB2B}"/>
    <cellStyle name="Comma 18 3 2" xfId="2507" xr:uid="{CFCB7CF8-E217-4831-9E33-ED99E21354A7}"/>
    <cellStyle name="Comma 18 4" xfId="1419" xr:uid="{4AA2DA78-66CF-470D-9890-1F7BA38E0148}"/>
    <cellStyle name="Comma 18 5" xfId="2442" xr:uid="{FDE2A629-4BB1-4641-A6F7-CCBF15391AAE}"/>
    <cellStyle name="Comma 19" xfId="74" xr:uid="{F013D485-3EF6-4B90-A368-B659EBB93FA8}"/>
    <cellStyle name="Comma 19 2" xfId="75" xr:uid="{842744CA-6AE6-45A3-A5AD-6C10F39821A6}"/>
    <cellStyle name="Comma 19 3" xfId="1633" xr:uid="{57B9A41D-4C99-4DC0-81D8-F807F885781B}"/>
    <cellStyle name="Comma 19 4" xfId="1425" xr:uid="{0F23FF8C-180E-421C-ABC3-E61595B7746F}"/>
    <cellStyle name="Comma 19 5" xfId="2446" xr:uid="{8F51DE52-76ED-48D2-AE76-BEB175CF9A8F}"/>
    <cellStyle name="Comma 192" xfId="875" xr:uid="{819E9377-3B18-4BCE-BB96-293B0CE00033}"/>
    <cellStyle name="Comma 192 2" xfId="580" xr:uid="{8E8072EB-DD02-4E14-A874-54AA281E56C3}"/>
    <cellStyle name="Comma 192 2 2" xfId="611" xr:uid="{BCA0C632-128E-4296-9375-24ABECCA201D}"/>
    <cellStyle name="Comma 192 2 2 2" xfId="906" xr:uid="{D4F34C7E-827A-4230-8E9D-BC59756D253C}"/>
    <cellStyle name="Comma 192 2 2 3" xfId="1130" xr:uid="{7CCA3033-0DA4-401B-B596-E8617836546C}"/>
    <cellStyle name="Comma 192 2 3" xfId="912" xr:uid="{45FAF65D-4D23-428D-8873-80F504C0ED5C}"/>
    <cellStyle name="Comma 192 2 4" xfId="891" xr:uid="{F6B396BE-8847-43CD-8DC0-E3D3B905261A}"/>
    <cellStyle name="Comma 192 2 5" xfId="845" xr:uid="{DAA52F65-726C-4985-AE96-2422576F73D2}"/>
    <cellStyle name="Comma 192 2 6" xfId="925" xr:uid="{DCBD98E5-0BCE-4F6D-95D7-F43DAA658CC2}"/>
    <cellStyle name="Comma 192 2 7" xfId="1037" xr:uid="{2BC6FD67-52CE-4397-ADE8-4F2BD1B16E37}"/>
    <cellStyle name="Comma 192 3" xfId="905" xr:uid="{B431344B-3337-4738-AE3C-4034A2F4073B}"/>
    <cellStyle name="Comma 192 4" xfId="896" xr:uid="{880D433C-C0A2-4F76-98F2-5245A332A03B}"/>
    <cellStyle name="Comma 192 5" xfId="890" xr:uid="{1F9B7531-7EC6-48F1-8093-00353CD908AF}"/>
    <cellStyle name="Comma 192 6" xfId="966" xr:uid="{C06821C2-35EB-4535-BB00-18EA32D2B7F8}"/>
    <cellStyle name="Comma 2" xfId="76" xr:uid="{74B2380D-80EB-4978-9231-D8B22072550E}"/>
    <cellStyle name="Comma 2 10" xfId="749" xr:uid="{FE40348E-5F09-4A7B-9A4E-CD214D3AD34B}"/>
    <cellStyle name="Comma 2 10 10" xfId="585" xr:uid="{B28C40BA-D8FA-4FCF-88C9-1E93173AF60A}"/>
    <cellStyle name="Comma 2 10 10 2" xfId="586" xr:uid="{3C4863ED-5E00-4AB8-8D51-AB7D7DDDD35B}"/>
    <cellStyle name="Comma 2 10 10 2 2" xfId="616" xr:uid="{D446F596-79DD-4AA4-A855-63ED2694F32A}"/>
    <cellStyle name="Comma 2 10 10 2 2 2" xfId="1078" xr:uid="{AD0552A1-387A-4A32-8C7E-13F47CEFF45B}"/>
    <cellStyle name="Comma 2 10 10 2 3" xfId="850" xr:uid="{F8058C19-62BC-4377-BFF4-5902546AF496}"/>
    <cellStyle name="Comma 2 10 10 2 3 2" xfId="1087" xr:uid="{B4AFF139-3D14-45D0-A5AD-9282FEE69018}"/>
    <cellStyle name="Comma 2 10 10 2 4" xfId="996" xr:uid="{CA416438-1BA7-4A9D-8FD8-747A0FE24EA0}"/>
    <cellStyle name="Comma 2 10 10 2 5" xfId="1928" xr:uid="{9404D68B-EA02-4D43-AAB1-89D766384C28}"/>
    <cellStyle name="Comma 2 10 10 2 5 2" xfId="2642" xr:uid="{FEC41C79-C276-432A-A94A-2D615E9DFB6F}"/>
    <cellStyle name="Comma 2 10 10 3" xfId="615" xr:uid="{905A059A-40C4-48FA-8FA9-FDA5D4083200}"/>
    <cellStyle name="Comma 2 10 10 3 2" xfId="1077" xr:uid="{6A969F46-3B3B-4D3A-A363-FAB3DD313DF3}"/>
    <cellStyle name="Comma 2 10 10 3 3" xfId="1386" xr:uid="{A2CB3691-D508-424C-B0A4-38198D3EA74F}"/>
    <cellStyle name="Comma 2 10 10 4" xfId="849" xr:uid="{DA182A33-5F17-4188-904A-8F161940C1E8}"/>
    <cellStyle name="Comma 2 10 10 4 2" xfId="1086" xr:uid="{BFBC6975-BC68-4EB3-BA58-C313F242B666}"/>
    <cellStyle name="Comma 2 10 10 5" xfId="995" xr:uid="{620BE84B-DB5C-4F71-ADBF-44389082FC33}"/>
    <cellStyle name="Comma 2 10 10 6" xfId="1927" xr:uid="{3BBBE316-AF28-49A1-B701-9928F13BDD0A}"/>
    <cellStyle name="Comma 2 10 10 6 2" xfId="2641" xr:uid="{978D5800-FD21-4CAE-A1AF-78300D6EC05D}"/>
    <cellStyle name="Comma 2 10 3" xfId="968" xr:uid="{07F54395-8453-4722-B0B2-BF3FA14DBDCD}"/>
    <cellStyle name="Comma 2 10 3 2" xfId="986" xr:uid="{B0BC2A66-885C-4523-94FF-556E319AEBB3}"/>
    <cellStyle name="Comma 2 10 3 2 2" xfId="1069" xr:uid="{D11C6850-4870-4383-8152-95AD6F9AE17D}"/>
    <cellStyle name="Comma 2 10 3 2 2 2" xfId="1325" xr:uid="{5DDAAC4E-B709-4BBA-8AAB-1F449B08947F}"/>
    <cellStyle name="Comma 2 10 3 2 2 2 2" xfId="2362" xr:uid="{C078A4CD-E43D-45DE-95DF-5D037CF638E8}"/>
    <cellStyle name="Comma 2 10 3 2 2 3" xfId="2156" xr:uid="{28EEE5D4-7F80-4012-B6B8-F0BA402A8CE4}"/>
    <cellStyle name="Comma 2 10 3 2 3" xfId="1274" xr:uid="{E49E9DC4-0E07-47CC-8ADB-C247B279CD3B}"/>
    <cellStyle name="Comma 2 10 3 2 3 2" xfId="2311" xr:uid="{1F976A02-F7E4-447F-8312-5C41B4DDDBDE}"/>
    <cellStyle name="Comma 2 10 3 2 4" xfId="2105" xr:uid="{99F5B38F-2D55-4F92-ABBF-CAB61703E2B5}"/>
    <cellStyle name="Comma 2 10 3 3" xfId="1041" xr:uid="{620B455F-91CA-49D5-966A-2F8D354736D2}"/>
    <cellStyle name="Comma 2 10 3 3 2" xfId="1302" xr:uid="{7389C11C-D957-4672-A349-0A0BCC342307}"/>
    <cellStyle name="Comma 2 10 3 3 2 2" xfId="2339" xr:uid="{457E4D62-7D8D-4D52-AC37-92A94E40E14F}"/>
    <cellStyle name="Comma 2 10 3 3 3" xfId="2133" xr:uid="{21B36EA4-AB15-428B-96CC-B8836209CF46}"/>
    <cellStyle name="Comma 2 10 3 4" xfId="1261" xr:uid="{BE5904ED-23ED-4551-B285-B1BBC6228BF5}"/>
    <cellStyle name="Comma 2 10 3 4 2" xfId="2298" xr:uid="{D637B455-ADD0-4905-9D78-EDE7EB736F0D}"/>
    <cellStyle name="Comma 2 10 3 5" xfId="2091" xr:uid="{78571A08-9ECC-437F-A0E8-5EFC6AE3C65F}"/>
    <cellStyle name="Comma 2 11" xfId="1570" xr:uid="{48C87FF2-E89C-464C-BA9A-1222B6B4DBBB}"/>
    <cellStyle name="Comma 2 12" xfId="1926" xr:uid="{B26C99EB-F6C9-455B-8ECB-8CCF39D91F65}"/>
    <cellStyle name="Comma 2 12 2" xfId="2640" xr:uid="{5ABD3C1C-1BA8-48AE-9773-12E6FECFDD7C}"/>
    <cellStyle name="Comma 2 2" xfId="77" xr:uid="{EB46F697-85D5-46DE-BA68-523E49119D32}"/>
    <cellStyle name="Comma 2 2 10" xfId="512" xr:uid="{BDBE62AE-D67B-416B-80EC-6F5B0509D2C2}"/>
    <cellStyle name="Comma 2 2 10 2" xfId="1409" xr:uid="{C7397107-B403-4293-8E68-DAA24F37BDA5}"/>
    <cellStyle name="Comma 2 2 10 2 2" xfId="2435" xr:uid="{4AA8B24A-7775-4FFB-9DF2-ACF6B814311C}"/>
    <cellStyle name="Comma 2 2 10 3" xfId="1971" xr:uid="{3D6708A8-FE47-4C3E-937A-5AD766746657}"/>
    <cellStyle name="Comma 2 2 11" xfId="1477" xr:uid="{007E540F-70AE-4BC3-B151-02ACD461073B}"/>
    <cellStyle name="Comma 2 2 11 2" xfId="2469" xr:uid="{1BDF46BD-5056-478C-BFC7-8E7F481AB502}"/>
    <cellStyle name="Comma 2 2 12" xfId="1571" xr:uid="{5E370A36-06E7-4C0C-BEB8-591B0A68D246}"/>
    <cellStyle name="Comma 2 2 13" xfId="1634" xr:uid="{7731D9ED-A5EF-4545-9A26-027E4903647B}"/>
    <cellStyle name="Comma 2 2 14" xfId="1929" xr:uid="{948E7496-315A-40C7-9172-A0C11D4D9B31}"/>
    <cellStyle name="Comma 2 2 14 2" xfId="2643" xr:uid="{B9D6B491-FD6E-4CF2-932C-0BB7E0E53582}"/>
    <cellStyle name="Comma 2 2 15" xfId="570" xr:uid="{0DFF269D-8EDE-486A-9CBC-C00DC734AF1C}"/>
    <cellStyle name="Comma 2 2 18" xfId="941" xr:uid="{014D4A52-90C3-4686-BE6C-4C5E2AF2D303}"/>
    <cellStyle name="Comma 2 2 18 2" xfId="975" xr:uid="{695ADD8B-A806-4CED-9F2E-CF5B033D9D29}"/>
    <cellStyle name="Comma 2 2 18 2 2" xfId="1052" xr:uid="{D5D5A0A8-EDFF-485F-BEC3-4469306FEAB4}"/>
    <cellStyle name="Comma 2 2 18 3" xfId="1015" xr:uid="{D028823C-9547-4491-8BE4-107B21B10D8F}"/>
    <cellStyle name="Comma 2 2 2" xfId="78" xr:uid="{3D832AAB-6494-4DFF-ABE0-FCAE2FD4E8B2}"/>
    <cellStyle name="Comma 2 2 2 10" xfId="588" xr:uid="{9639C493-AF69-4317-A78D-30BC6AF0813C}"/>
    <cellStyle name="Comma 2 2 2 2" xfId="79" xr:uid="{68C9E62F-B0AA-4DBC-9510-55A2ECECB1E4}"/>
    <cellStyle name="Comma 2 2 2 2 2" xfId="910" xr:uid="{2FE70812-CEC6-4459-842F-0C9A392A8E63}"/>
    <cellStyle name="Comma 2 2 2 2 2 2" xfId="1080" xr:uid="{D24D66E3-130B-432D-BDFA-B0AA8C8DF377}"/>
    <cellStyle name="Comma 2 2 2 2 2 3" xfId="1243" xr:uid="{A4F8E874-96B9-4771-81E2-BF61ECF533B5}"/>
    <cellStyle name="Comma 2 2 2 2 2 3 2" xfId="2280" xr:uid="{08E83FC8-AF98-4093-9AFE-AF8014646152}"/>
    <cellStyle name="Comma 2 2 2 2 2 4" xfId="2071" xr:uid="{81A402E3-C765-4DA4-99F1-354BF55B199F}"/>
    <cellStyle name="Comma 2 2 2 2 3" xfId="998" xr:uid="{E1FF063E-492C-42AE-B122-B6AEBA241AFF}"/>
    <cellStyle name="Comma 2 2 2 2 4" xfId="1636" xr:uid="{63ED467B-FDE7-4A8A-884A-1D8F4927C240}"/>
    <cellStyle name="Comma 2 2 2 2 5" xfId="618" xr:uid="{FA44D16A-9CCE-4AC2-8F73-6B5425CEA82D}"/>
    <cellStyle name="Comma 2 2 2 3" xfId="80" xr:uid="{7FB5D3B1-42D1-4522-8E2E-7ACB0455F3DF}"/>
    <cellStyle name="Comma 2 2 2 3 2" xfId="1063" xr:uid="{58FCF3DA-7EF9-4058-A460-56D98F52D1D2}"/>
    <cellStyle name="Comma 2 2 2 3 2 2" xfId="1319" xr:uid="{144A55AA-1FB8-41DF-8A55-40F472CC45FB}"/>
    <cellStyle name="Comma 2 2 2 3 2 2 2" xfId="2356" xr:uid="{084B8EE8-AA25-4DAD-8CED-874D6556437F}"/>
    <cellStyle name="Comma 2 2 2 3 2 3" xfId="2150" xr:uid="{16D023F7-7451-472B-B3E6-6C0CA463A9DB}"/>
    <cellStyle name="Comma 2 2 2 3 3" xfId="1637" xr:uid="{3F84DF8D-8E47-4324-94D4-653D4C8880F0}"/>
    <cellStyle name="Comma 2 2 2 3 4" xfId="852" xr:uid="{2EC40399-CEBD-4601-B2CB-414B64B64769}"/>
    <cellStyle name="Comma 2 2 2 4" xfId="1089" xr:uid="{A8A4817C-D4A4-41A4-9704-B3E0663E60B2}"/>
    <cellStyle name="Comma 2 2 2 4 10 4" xfId="1441" xr:uid="{6A1BF7F7-EB06-4E41-8D54-E0D154A4C9BD}"/>
    <cellStyle name="Comma 2 2 2 5" xfId="1134" xr:uid="{FF42D47B-4CD4-41D4-8C78-EA1E1733E36A}"/>
    <cellStyle name="Comma 2 2 2 6" xfId="980" xr:uid="{4362980B-01A2-4145-A8D6-5E71CFAB67AC}"/>
    <cellStyle name="Comma 2 2 2 6 2" xfId="1268" xr:uid="{7DB0E001-05EB-48F3-8107-5DC98E6FBAFA}"/>
    <cellStyle name="Comma 2 2 2 6 2 2" xfId="2305" xr:uid="{FCE10A8B-602E-4322-A2B3-BFE8F57F695A}"/>
    <cellStyle name="Comma 2 2 2 6 3" xfId="2099" xr:uid="{AF1666FC-628B-4B02-9EB1-B9ED51EA286C}"/>
    <cellStyle name="Comma 2 2 2 7" xfId="1535" xr:uid="{B1685E3C-D588-46FF-BBFC-6964DEBEA3E1}"/>
    <cellStyle name="Comma 2 2 2 8" xfId="1635" xr:uid="{BF36BCC0-D519-42C2-9D3C-0341353F5686}"/>
    <cellStyle name="Comma 2 2 2 9" xfId="1930" xr:uid="{87DDEA2A-09D2-4ADD-8E01-B1E9AD1AB363}"/>
    <cellStyle name="Comma 2 2 2 9 2" xfId="2644" xr:uid="{5359425C-3833-4C90-BA43-FB2810F14B87}"/>
    <cellStyle name="Comma 2 2 3" xfId="81" xr:uid="{29D1D86B-AEF3-4D8D-8838-0270FCB9F9BF}"/>
    <cellStyle name="Comma 2 2 3 2" xfId="617" xr:uid="{F21F3692-8B60-4683-9C9E-3C2B2DC00433}"/>
    <cellStyle name="Comma 2 2 3 2 2" xfId="916" xr:uid="{1287B067-07DF-4889-88D9-F13B45B80DB4}"/>
    <cellStyle name="Comma 2 2 3 2 2 2" xfId="1245" xr:uid="{A7009C07-0A87-40BD-816E-AF9D6FB01036}"/>
    <cellStyle name="Comma 2 2 3 2 2 2 2" xfId="2282" xr:uid="{CFB4A3F3-D341-49EF-B609-1010389D2B6D}"/>
    <cellStyle name="Comma 2 2 3 2 2 3" xfId="2073" xr:uid="{69C1057D-E1ED-4ADB-8005-510FC7A98E4B}"/>
    <cellStyle name="Comma 2 2 3 2 3" xfId="1079" xr:uid="{EAE1EEA0-D6BB-4FA1-8DC4-7EA61E0BE029}"/>
    <cellStyle name="Comma 2 2 3 3" xfId="851" xr:uid="{0B84B44A-6A7D-4FA4-B93A-04E7AE03AB53}"/>
    <cellStyle name="Comma 2 2 3 4" xfId="997" xr:uid="{F4FDB003-3673-448C-B659-CB1862800B8C}"/>
    <cellStyle name="Comma 2 2 3 5" xfId="1486" xr:uid="{44181242-B50B-4E7E-8B91-00915BD1ED17}"/>
    <cellStyle name="Comma 2 2 3 6" xfId="587" xr:uid="{31B1E3A8-FCF3-4AA8-84E7-B43C5C016F9E}"/>
    <cellStyle name="Comma 2 2 33" xfId="877" xr:uid="{8BE5823F-167D-468F-9A94-51D13D03AEE0}"/>
    <cellStyle name="Comma 2 2 33 2" xfId="908" xr:uid="{9D105747-C698-4FD0-9162-CF6EFF9041C5}"/>
    <cellStyle name="Comma 2 2 33 3" xfId="914" xr:uid="{AE769FB6-5556-4277-8F09-763B15C91D2B}"/>
    <cellStyle name="Comma 2 2 33 4" xfId="893" xr:uid="{5A2D62A4-8919-4C93-9A4B-1E20A267937D}"/>
    <cellStyle name="Comma 2 2 33 5" xfId="1100" xr:uid="{9FA758CA-28D7-45DF-A3C9-5CBA3F2B5BC7}"/>
    <cellStyle name="Comma 2 2 4" xfId="607" xr:uid="{6C9FFA57-0202-4A41-8306-AC74E000CB56}"/>
    <cellStyle name="Comma 2 2 4 2" xfId="895" xr:uid="{E5EBB69C-C1AF-44C4-A4FA-78F95A364754}"/>
    <cellStyle name="Comma 2 2 4 2 2" xfId="1238" xr:uid="{ACF0B62B-CCC4-4BE6-982F-462442F2221A}"/>
    <cellStyle name="Comma 2 2 4 2 2 2" xfId="1545" xr:uid="{28AF2315-1E7B-42E5-80E4-72AE91BFFFC4}"/>
    <cellStyle name="Comma 2 2 4 2 2 3" xfId="2275" xr:uid="{19A4FA86-FFC0-44B3-AEBD-D461B3EF324D}"/>
    <cellStyle name="Comma 2 2 4 2 3" xfId="1518" xr:uid="{A8362A18-121C-41B6-A4A4-CF2DABEF6013}"/>
    <cellStyle name="Comma 2 2 4 2 4" xfId="2066" xr:uid="{BF1C111B-8E2F-4FC7-BB66-2D6D82802206}"/>
    <cellStyle name="Comma 2 2 4 3" xfId="837" xr:uid="{62A5A35E-F989-4C82-9037-A6296FB76A54}"/>
    <cellStyle name="Comma 2 2 4 3 2" xfId="1483" xr:uid="{B97DE717-D85E-42B0-8D98-A3675D07597E}"/>
    <cellStyle name="Comma 2 2 4 4" xfId="1028" xr:uid="{A7CCAEEA-C840-4C34-874A-1555A007329B}"/>
    <cellStyle name="Comma 2 2 4 4 2" xfId="1296" xr:uid="{09376A00-3335-45EC-8DB6-F8BA0C8EBBEC}"/>
    <cellStyle name="Comma 2 2 4 4 2 2" xfId="2333" xr:uid="{DB383BD8-E1E1-4D4B-8200-780955A6085D}"/>
    <cellStyle name="Comma 2 2 4 4 3" xfId="2127" xr:uid="{A031077C-A775-44E9-9B45-21AAA1CD4EA1}"/>
    <cellStyle name="Comma 2 2 4 5" xfId="1463" xr:uid="{1CBB9B71-F23C-4D16-9C18-55FFDDAC808B}"/>
    <cellStyle name="Comma 2 2 5" xfId="882" xr:uid="{75D9827A-D506-4194-89BF-9F2915E11035}"/>
    <cellStyle name="Comma 2 2 5 2" xfId="1088" xr:uid="{9F32687C-A9A7-4250-965E-79702A472A2C}"/>
    <cellStyle name="Comma 2 2 5 3" xfId="1234" xr:uid="{85A5972D-023A-4509-9542-11092E07EE7F}"/>
    <cellStyle name="Comma 2 2 5 3 2" xfId="2271" xr:uid="{99A5B008-5AFD-40DD-B7BF-D433F3BF814B}"/>
    <cellStyle name="Comma 2 2 5 4" xfId="2062" xr:uid="{2E0B6228-4039-4BA1-A5AC-1F8AD9ECEEB1}"/>
    <cellStyle name="Comma 2 2 6" xfId="540" xr:uid="{F3020C99-CCA4-4630-A331-87F522096352}"/>
    <cellStyle name="Comma 2 2 6 2" xfId="552" xr:uid="{640A549E-EFCD-40DC-A150-F752982ECB1F}"/>
    <cellStyle name="Comma 2 2 6 3" xfId="722" xr:uid="{38D19D64-9FBA-4485-916A-ED773CD2378C}"/>
    <cellStyle name="Comma 2 2 7" xfId="919" xr:uid="{5B97F6E4-F028-48C6-8C95-1B8C5E93A351}"/>
    <cellStyle name="Comma 2 2 7 2" xfId="1131" xr:uid="{5CC1B23F-34A3-439E-AD98-C2886ECD067F}"/>
    <cellStyle name="Comma 2 2 8" xfId="950" xr:uid="{3441112A-15E5-4983-BFEA-9CDEEC14DDE4}"/>
    <cellStyle name="Comma 2 2 8 2" xfId="1258" xr:uid="{68E8DF9D-68B7-4614-B893-F37E47AC9C77}"/>
    <cellStyle name="Comma 2 2 8 2 2" xfId="2295" xr:uid="{162A9857-3225-4718-827A-8DB9F7750912}"/>
    <cellStyle name="Comma 2 2 8 3" xfId="2086" xr:uid="{28924914-230C-4D70-A61D-3CF804EDBA4C}"/>
    <cellStyle name="Comma 2 2 9" xfId="1147" xr:uid="{C510A82A-3015-4822-BE1B-A1A5443290E7}"/>
    <cellStyle name="Comma 2 3" xfId="82" xr:uid="{4B6C94D6-7E60-4BEA-ACFF-70C6DAB36B9B}"/>
    <cellStyle name="Comma 2 3 10" xfId="1984" xr:uid="{2C55FA06-F7A1-4DB4-B2E9-FCF1B62F0322}"/>
    <cellStyle name="Comma 2 3 2" xfId="83" xr:uid="{F7AF9206-A891-4FF6-AA58-3BDFCE061E87}"/>
    <cellStyle name="Comma 2 3 2 2" xfId="551" xr:uid="{C9DD8607-CEA2-4F4E-93BF-445181CDC862}"/>
    <cellStyle name="Comma 2 3 2 2 2" xfId="839" xr:uid="{FD77CA13-E80E-45E2-8B50-2C4A3C473F99}"/>
    <cellStyle name="Comma 2 3 2 2 2 2" xfId="2057" xr:uid="{A73B55D1-C474-4ACC-8B47-A4E5370CB2A8}"/>
    <cellStyle name="Comma 2 3 2 2 3" xfId="1540" xr:uid="{B92DC4A8-C8D8-4449-A290-45598FDFDAC6}"/>
    <cellStyle name="Comma 2 3 2 3" xfId="1076" xr:uid="{01F36A44-2AEE-475D-B012-5E254B95FE25}"/>
    <cellStyle name="Comma 2 3 2 3 2" xfId="1330" xr:uid="{3D6472D9-B0EA-4248-AFC4-FAA5FFA794B9}"/>
    <cellStyle name="Comma 2 3 2 3 2 2" xfId="2367" xr:uid="{CEB77FC1-BA04-41D0-A407-11A6E8725911}"/>
    <cellStyle name="Comma 2 3 2 3 3" xfId="2161" xr:uid="{76809DA1-A5D4-4ABA-9803-8A6BBD2F7206}"/>
    <cellStyle name="Comma 2 3 2 4" xfId="609" xr:uid="{AB04C511-FA82-4830-BCD4-9E7C56E462BF}"/>
    <cellStyle name="Comma 2 3 2 4 2" xfId="1558" xr:uid="{1DDC878B-A67E-4052-8F49-0F1175DBDC4A}"/>
    <cellStyle name="Comma 2 3 2 4 3" xfId="1991" xr:uid="{816FC4B9-6A09-4AB5-BBEA-1353D96B1222}"/>
    <cellStyle name="Comma 2 3 2 5" xfId="1506" xr:uid="{0255B8AE-5A64-4A3B-B804-012CFAE6EF11}"/>
    <cellStyle name="Comma 2 3 2 6" xfId="1639" xr:uid="{7EF9913F-EF88-4C9B-8A36-CCDD1A6150B1}"/>
    <cellStyle name="Comma 2 3 2 7" xfId="534" xr:uid="{9B5E6004-AF59-43DE-99AE-F64E09044FB0}"/>
    <cellStyle name="Comma 2 3 3" xfId="84" xr:uid="{C869CFE7-1DAB-4DB1-91A5-E118310CF607}"/>
    <cellStyle name="Comma 2 3 3 2" xfId="1529" xr:uid="{4D5ED08F-2F09-4CA1-A1CE-F4EC988630BC}"/>
    <cellStyle name="Comma 2 3 3 3" xfId="1640" xr:uid="{5F734916-5D00-4FDE-BF94-36835CB1465F}"/>
    <cellStyle name="Comma 2 3 3 4" xfId="758" xr:uid="{D27E97D3-54F2-4260-A932-98516C1AB374}"/>
    <cellStyle name="Comma 2 3 4" xfId="85" xr:uid="{63B83A99-C191-4926-916D-E0401D341191}"/>
    <cellStyle name="Comma 2 3 4 2" xfId="1280" xr:uid="{2EF870EC-749E-4AE7-BA69-D76FC494ACE8}"/>
    <cellStyle name="Comma 2 3 4 2 2" xfId="2317" xr:uid="{65876B93-5B20-4547-A510-21C19FA3810E}"/>
    <cellStyle name="Comma 2 3 4 3" xfId="1547" xr:uid="{3BA9F990-F092-48FC-85D7-90D3999E093B}"/>
    <cellStyle name="Comma 2 3 4 4" xfId="1641" xr:uid="{9E0F7FDD-0329-43D7-8778-4AA5E1B46477}"/>
    <cellStyle name="Comma 2 3 4 5" xfId="994" xr:uid="{6F7AE0AB-9265-4B7C-8ED4-5EDBD9C01BA7}"/>
    <cellStyle name="Comma 2 3 4 6" xfId="2111" xr:uid="{DA70F06C-B1D2-4678-8E62-0AFB842B1718}"/>
    <cellStyle name="Comma 2 3 5" xfId="86" xr:uid="{9CCED972-307E-4510-82C1-0A39BDFD24EC}"/>
    <cellStyle name="Comma 2 3 5 2" xfId="1642" xr:uid="{0850904D-931C-4D15-9171-F8C1AADECA10}"/>
    <cellStyle name="Comma 2 3 5 2 2" xfId="2509" xr:uid="{39655321-51A7-44A3-A5D6-2EB9C553CFE9}"/>
    <cellStyle name="Comma 2 3 5 3" xfId="1164" xr:uid="{CE1D3141-EDD4-42FA-A652-C5915B666BFB}"/>
    <cellStyle name="Comma 2 3 5 4" xfId="2201" xr:uid="{F28DB3C7-2DCC-4636-A9DA-CF45D8E65AC9}"/>
    <cellStyle name="Comma 2 3 6" xfId="1392" xr:uid="{23889777-F500-4DCF-9C1A-171CDC0C7E7D}"/>
    <cellStyle name="Comma 2 3 6 2" xfId="2421" xr:uid="{F7CC4993-8E61-48D5-8A11-420F9C192E02}"/>
    <cellStyle name="Comma 2 3 7" xfId="1521" xr:uid="{CA4C6F29-4718-4207-8C59-36615EED037D}"/>
    <cellStyle name="Comma 2 3 8" xfId="1638" xr:uid="{486A1AC0-2EB0-4158-A2B4-4C92A7A14022}"/>
    <cellStyle name="Comma 2 3 9" xfId="571" xr:uid="{FD04C60A-54C0-4AA8-8AAC-276F840234FB}"/>
    <cellStyle name="Comma 2 33" xfId="880" xr:uid="{A614B9C5-67F4-436C-9193-4A4A79BA58BF}"/>
    <cellStyle name="Comma 2 33 2" xfId="909" xr:uid="{02455366-83B2-4A53-AEC7-E5B1844E2398}"/>
    <cellStyle name="Comma 2 33 2 2" xfId="1039" xr:uid="{EAF79EBD-D1E6-49CA-928F-A81D1F64AF16}"/>
    <cellStyle name="Comma 2 33 3" xfId="915" xr:uid="{E4477C57-AC47-42A9-AE99-4A23241931C0}"/>
    <cellStyle name="Comma 2 33 4" xfId="894" xr:uid="{E14AABEB-28F5-4207-8DD2-D0A01188D66D}"/>
    <cellStyle name="Comma 2 33 5" xfId="967" xr:uid="{A030EB1C-BB93-4BA8-BE0D-E333FC7DEB21}"/>
    <cellStyle name="Comma 2 34" xfId="87" xr:uid="{F41307E3-B137-4738-89D0-63C62937157C}"/>
    <cellStyle name="Comma 2 34 2" xfId="88" xr:uid="{DCFEF2B5-822C-497B-ACD8-1EE0C310EDD3}"/>
    <cellStyle name="Comma 2 34 2 2" xfId="89" xr:uid="{EC743E65-2526-473F-8537-EC0B93725FC8}"/>
    <cellStyle name="Comma 2 34 2 2 2" xfId="90" xr:uid="{453F8407-F46A-4FB0-BB06-7DEAA16A6E3F}"/>
    <cellStyle name="Comma 2 34 2 3" xfId="91" xr:uid="{4C6CEE8F-9FD4-4257-9D17-7703595CA516}"/>
    <cellStyle name="Comma 2 34 3" xfId="92" xr:uid="{C40B23AD-FF83-4E7E-B23A-C6BDF434974C}"/>
    <cellStyle name="Comma 2 34 3 2" xfId="93" xr:uid="{68DCE3D7-746C-4841-8E8C-A341703052E6}"/>
    <cellStyle name="Comma 2 34 4" xfId="94" xr:uid="{02F30F60-EFFA-43FE-AEF6-63DFFF3A537C}"/>
    <cellStyle name="Comma 2 35" xfId="95" xr:uid="{268F7264-7293-488F-98F0-B37555836B44}"/>
    <cellStyle name="Comma 2 35 2" xfId="96" xr:uid="{E61865BF-ADC4-45E2-A162-0EE7AD29884A}"/>
    <cellStyle name="Comma 2 35 2 2" xfId="97" xr:uid="{81E26225-0FB0-4286-99F9-1CD65DA152CD}"/>
    <cellStyle name="Comma 2 35 3" xfId="98" xr:uid="{43140BD9-F376-4BC3-B524-510AF758B056}"/>
    <cellStyle name="Comma 2 4" xfId="99" xr:uid="{76B342BC-D281-4076-895B-4C7C7665C008}"/>
    <cellStyle name="Comma 2 4 10" xfId="1986" xr:uid="{2A873400-0886-4E82-BCC7-A909EEC39BDE}"/>
    <cellStyle name="Comma 2 4 2" xfId="100" xr:uid="{1DFAF059-741F-4454-B5AC-1B83F9AD1D1F}"/>
    <cellStyle name="Comma 2 4 2 2" xfId="1171" xr:uid="{2B3C2E78-619B-4E07-B90E-80477B7ADDB0}"/>
    <cellStyle name="Comma 2 4 2 2 2" xfId="2208" xr:uid="{85887C2C-9A1C-48A8-B65D-53ABC3D9D212}"/>
    <cellStyle name="Comma 2 4 2 3" xfId="1644" xr:uid="{8D096C17-D015-4B84-9FB6-3DE9E0EEF885}"/>
    <cellStyle name="Comma 2 4 2 4" xfId="614" xr:uid="{20D35F87-7F22-4B64-B515-172BC6B7C193}"/>
    <cellStyle name="Comma 2 4 2 5" xfId="1992" xr:uid="{EA04E71B-5EFA-43E9-B834-2B03DE0B34BC}"/>
    <cellStyle name="Comma 2 4 3" xfId="101" xr:uid="{16FDD4A6-43E9-4025-9043-31F243ED82F0}"/>
    <cellStyle name="Comma 2 4 3 2" xfId="1231" xr:uid="{A76097A7-58D9-45FC-9A18-E16D4CBB9767}"/>
    <cellStyle name="Comma 2 4 3 2 2" xfId="2268" xr:uid="{3FAD8754-45A4-4352-AA3E-FDE950D4E987}"/>
    <cellStyle name="Comma 2 4 3 3" xfId="1645" xr:uid="{97A251BF-224F-4D1D-92C4-D07A0599A57B}"/>
    <cellStyle name="Comma 2 4 3 4" xfId="848" xr:uid="{AF4096B2-70B1-4580-91FD-B26E5BA67E90}"/>
    <cellStyle name="Comma 2 4 3 5" xfId="2059" xr:uid="{48C4339A-629E-497D-9CC5-92CBBBD2621A}"/>
    <cellStyle name="Comma 2 4 4" xfId="102" xr:uid="{B3349E75-7E9F-4689-A1C0-B4C772411D42}"/>
    <cellStyle name="Comma 2 4 4 2" xfId="1332" xr:uid="{503BD587-A3E5-427B-82C5-C9F8E3C5C1D3}"/>
    <cellStyle name="Comma 2 4 4 2 2" xfId="2369" xr:uid="{A7A975F2-2A10-4130-8136-972F576D9633}"/>
    <cellStyle name="Comma 2 4 4 3" xfId="1646" xr:uid="{AA9B0D51-700B-4AFA-90C5-B46D4C917D02}"/>
    <cellStyle name="Comma 2 4 4 3 2" xfId="2510" xr:uid="{13AA81C8-060B-458F-95F7-FA526EA2F1F1}"/>
    <cellStyle name="Comma 2 4 4 4" xfId="1085" xr:uid="{EE85A7D1-D3D7-4E1A-AD32-45E8E5D60030}"/>
    <cellStyle name="Comma 2 4 4 5" xfId="2163" xr:uid="{E7124F9A-1F7E-4D59-B05F-D7EDA1405900}"/>
    <cellStyle name="Comma 2 4 5" xfId="1166" xr:uid="{6077129E-FBE4-49CF-93A8-2ACB60AA980D}"/>
    <cellStyle name="Comma 2 4 5 2" xfId="2203" xr:uid="{4CDCEC94-81DB-4ABC-90F7-81FB867C9BF3}"/>
    <cellStyle name="Comma 2 4 6" xfId="1397" xr:uid="{C654D7B1-702B-49E8-8EF0-D18801AF9389}"/>
    <cellStyle name="Comma 2 4 6 2" xfId="2425" xr:uid="{75010212-6D57-4FF7-B0EB-FA70DB4D752C}"/>
    <cellStyle name="Comma 2 4 7" xfId="1536" xr:uid="{EF138565-FBC8-4255-B1EB-7F9B8F304AE1}"/>
    <cellStyle name="Comma 2 4 8" xfId="1643" xr:uid="{08706B29-74E2-43B6-8CD8-08ADF30BDB9F}"/>
    <cellStyle name="Comma 2 4 9" xfId="584" xr:uid="{3C9C640D-3DF8-4C8D-BF6A-6F93712B2228}"/>
    <cellStyle name="Comma 2 5" xfId="103" xr:uid="{EBEF8974-0E94-46D4-B5FB-0E8FF6ACEE62}"/>
    <cellStyle name="Comma 2 5 2" xfId="104" xr:uid="{C7C00129-AB11-41B8-B598-30AEBAD7A862}"/>
    <cellStyle name="Comma 2 5 2 2" xfId="1343" xr:uid="{43E7F487-EF64-4F67-9213-591E9B918ECC}"/>
    <cellStyle name="Comma 2 5 2 2 2" xfId="2380" xr:uid="{FE08F787-8657-4063-AD1A-667DCA3362A6}"/>
    <cellStyle name="Comma 2 5 2 3" xfId="1648" xr:uid="{3CAD9487-B35D-4CA5-B0A8-8969097878C7}"/>
    <cellStyle name="Comma 2 5 2 4" xfId="1115" xr:uid="{65AB1062-60B7-4A60-8449-6E9DDEEEA66E}"/>
    <cellStyle name="Comma 2 5 2 5" xfId="2175" xr:uid="{88FD365E-5F81-4B82-802F-A858F434D117}"/>
    <cellStyle name="Comma 2 5 3" xfId="1247" xr:uid="{D3488548-E1F3-4E39-9B16-20425A7D41DE}"/>
    <cellStyle name="Comma 2 5 3 2" xfId="2284" xr:uid="{50B99E03-D313-46AE-84D0-CF36766585CE}"/>
    <cellStyle name="Comma 2 5 4" xfId="1485" xr:uid="{1B8E888D-EC3D-4EFF-AAFC-5FAB233EA879}"/>
    <cellStyle name="Comma 2 5 5" xfId="1647" xr:uid="{6300D837-2A58-418D-8952-77A85D375145}"/>
    <cellStyle name="Comma 2 5 6" xfId="921" xr:uid="{AF0C6EF2-C374-4361-9C9D-3BE4574D12C6}"/>
    <cellStyle name="Comma 2 5 7" xfId="2075" xr:uid="{FBE8F4FB-B4C9-4905-81F8-1D7602553F31}"/>
    <cellStyle name="Comma 2 5 7 4" xfId="1448" xr:uid="{9ACB230A-A329-4CF3-A65A-21D91F805586}"/>
    <cellStyle name="Comma 2 6" xfId="105" xr:uid="{43E0828D-6922-4374-8B39-6DA5010A5DE6}"/>
    <cellStyle name="Comma 2 6 2" xfId="106" xr:uid="{B7FC3C04-8BB5-4E15-823D-0E2979DE38D8}"/>
    <cellStyle name="Comma 2 6 2 2" xfId="1650" xr:uid="{8F950EB4-B26A-47C0-AF8C-4412475AF46A}"/>
    <cellStyle name="Comma 2 6 2 3" xfId="1346" xr:uid="{AED8ECCD-B6DC-47F2-AD46-9D2F833DE604}"/>
    <cellStyle name="Comma 2 6 2 4" xfId="2383" xr:uid="{E74DEA08-DA92-4EC6-B8DE-003A3890B449}"/>
    <cellStyle name="Comma 2 6 3" xfId="1447" xr:uid="{9B5B20A0-90B0-4335-8789-9D39803EFFF8}"/>
    <cellStyle name="Comma 2 6 3 2" xfId="2455" xr:uid="{B21850F2-1D5B-4762-818A-E3BE55AE8898}"/>
    <cellStyle name="Comma 2 6 4" xfId="1649" xr:uid="{997A8337-74C3-43B8-91ED-295C6164DFCE}"/>
    <cellStyle name="Comma 2 6 5" xfId="1118" xr:uid="{293A38E6-56E5-47D3-8EDF-8E6E11A3CA55}"/>
    <cellStyle name="Comma 2 6 6" xfId="2178" xr:uid="{E4A7B9ED-339B-4917-813D-7CFEE173A55F}"/>
    <cellStyle name="Comma 2 7" xfId="107" xr:uid="{7714CCC5-BBD5-4F55-9FB2-8497426A5D93}"/>
    <cellStyle name="Comma 2 7 2" xfId="1348" xr:uid="{A63DE6D1-A9D9-4DF7-8819-8A2A3CAA0FED}"/>
    <cellStyle name="Comma 2 7 2 2" xfId="2385" xr:uid="{F13EA984-07D5-4ED2-8430-DFD394E4EFCE}"/>
    <cellStyle name="Comma 2 7 3" xfId="1651" xr:uid="{F07B4905-1631-446C-8201-BBD2AB5DF7DE}"/>
    <cellStyle name="Comma 2 7 4" xfId="1126" xr:uid="{1474976E-6AB0-4DAE-9A4E-9FAD7B761978}"/>
    <cellStyle name="Comma 2 7 5" xfId="2180" xr:uid="{33B897EA-3904-481B-A4A8-CB3D221A4BB2}"/>
    <cellStyle name="Comma 2 8" xfId="108" xr:uid="{98CF3EC0-C376-40CC-826C-F2C61B6DFB1D}"/>
    <cellStyle name="Comma 2 8 2" xfId="1355" xr:uid="{5EF4CD21-CE77-4FBF-9730-4222FE3E6034}"/>
    <cellStyle name="Comma 2 8 2 2" xfId="2392" xr:uid="{8606AEBB-EC09-47DF-942E-11B6714F75AC}"/>
    <cellStyle name="Comma 2 8 3" xfId="1652" xr:uid="{82DF598B-22AC-4152-B0B5-5466952D3560}"/>
    <cellStyle name="Comma 2 8 3 2" xfId="2511" xr:uid="{4455ACED-CA58-4608-8217-CC081912BA1B}"/>
    <cellStyle name="Comma 2 8 4" xfId="1143" xr:uid="{C2988574-76F5-4050-812E-E2ABA6F3DE05}"/>
    <cellStyle name="Comma 2 8 5" xfId="2187" xr:uid="{BD58BBAD-79FF-45BA-9502-B4BA4BF4E671}"/>
    <cellStyle name="Comma 2 9" xfId="1151" xr:uid="{CA00F141-85F8-46E6-BCF3-6EBE02D58B23}"/>
    <cellStyle name="Comma 20" xfId="109" xr:uid="{794060A4-88A7-4051-979D-F12228653990}"/>
    <cellStyle name="Comma 200" xfId="110" xr:uid="{24ED5957-3C30-4287-BCC8-BA9821798C7E}"/>
    <cellStyle name="Comma 200 2" xfId="111" xr:uid="{33226A0C-308D-4DEE-8E39-1210555F19B5}"/>
    <cellStyle name="Comma 200 2 2" xfId="112" xr:uid="{A098B9C4-14F9-419E-9FE0-0326C582C7B7}"/>
    <cellStyle name="Comma 200 2 2 2" xfId="1655" xr:uid="{11BCAD93-3C6C-41EB-A661-E462FD45F865}"/>
    <cellStyle name="Comma 200 2 2 3" xfId="2514" xr:uid="{6D4F38DE-1006-4BBA-9A97-68B671BE6BC6}"/>
    <cellStyle name="Comma 200 2 3" xfId="1654" xr:uid="{E6A6FB90-E14E-403E-89DF-8EEF1B67C537}"/>
    <cellStyle name="Comma 200 2 4" xfId="2513" xr:uid="{51C0D7BC-95BE-4A8F-8780-03C5F3C7F24E}"/>
    <cellStyle name="Comma 200 3" xfId="113" xr:uid="{37BC6B49-3864-4BDF-94C2-1F58754B8A02}"/>
    <cellStyle name="Comma 200 3 2" xfId="1656" xr:uid="{C612DE01-49B1-4F34-B907-B2B4F4C6841A}"/>
    <cellStyle name="Comma 200 3 3" xfId="2515" xr:uid="{012D500B-B8F7-48A1-A323-24036AC69E13}"/>
    <cellStyle name="Comma 200 4" xfId="1653" xr:uid="{06333377-970C-4DAD-A635-400586266F2D}"/>
    <cellStyle name="Comma 200 5" xfId="2512" xr:uid="{0B15F7B8-6489-49DE-B375-D8B56A100F18}"/>
    <cellStyle name="Comma 201" xfId="114" xr:uid="{EE0002F6-9BFF-417F-8A75-F4E627641A9D}"/>
    <cellStyle name="Comma 201 2" xfId="115" xr:uid="{61A31294-29A0-4E6E-8C84-6691B6E3F7BD}"/>
    <cellStyle name="Comma 201 2 2" xfId="116" xr:uid="{A2581F7B-AC49-40F5-A005-D30934223B69}"/>
    <cellStyle name="Comma 201 3" xfId="117" xr:uid="{5571AC61-CBEE-4020-B310-9ABEF75F1C8B}"/>
    <cellStyle name="Comma 203" xfId="830" xr:uid="{7B0E0200-76EE-42FA-BF29-C4FFF2E65FA7}"/>
    <cellStyle name="Comma 203 2" xfId="502" xr:uid="{349A0906-BCC3-45C1-B821-5DAC5573F2E0}"/>
    <cellStyle name="Comma 203 2 2" xfId="1153" xr:uid="{675A1925-9008-4CFF-9540-AE9D23A7F208}"/>
    <cellStyle name="Comma 204" xfId="118" xr:uid="{71B419EE-2CF9-4DA0-B8AD-BD6E248E8CD9}"/>
    <cellStyle name="Comma 204 2" xfId="119" xr:uid="{DC741B87-7212-4918-888C-3D4DE05CB8A6}"/>
    <cellStyle name="Comma 204 2 2" xfId="120" xr:uid="{714C6EB8-542F-4D46-A5D3-800B76E95DC0}"/>
    <cellStyle name="Comma 204 2 2 2" xfId="1659" xr:uid="{8F7DBF42-B847-412B-B371-1CA733B663B1}"/>
    <cellStyle name="Comma 204 2 2 3" xfId="2518" xr:uid="{4FA69716-909F-4E0B-BD49-D69582F9C6F0}"/>
    <cellStyle name="Comma 204 2 3" xfId="1658" xr:uid="{6985B281-C9C5-4DD9-9296-39F6E275D80D}"/>
    <cellStyle name="Comma 204 2 4" xfId="2517" xr:uid="{550FD124-16FC-4990-BD64-1AF3A57D21D5}"/>
    <cellStyle name="Comma 204 3" xfId="121" xr:uid="{04D6CCA6-6177-425C-9790-24670DE17D35}"/>
    <cellStyle name="Comma 204 3 2" xfId="1660" xr:uid="{7D6E7DF1-5B5F-411B-9824-B3BF273F17A6}"/>
    <cellStyle name="Comma 204 3 3" xfId="2519" xr:uid="{E3364425-261C-4901-AC8F-8654E3C32FA1}"/>
    <cellStyle name="Comma 204 4" xfId="1657" xr:uid="{ED4D4BF6-5DB9-4665-9D8C-7789680825D4}"/>
    <cellStyle name="Comma 204 5" xfId="2516" xr:uid="{A9529751-F5F5-4B58-A593-96F1251F9E87}"/>
    <cellStyle name="Comma 205" xfId="122" xr:uid="{D03FFB31-B4CE-4344-BD56-1A978B702BC9}"/>
    <cellStyle name="Comma 205 2" xfId="123" xr:uid="{D247E5FC-A0CD-475F-BDEC-C45CE3D0AD5B}"/>
    <cellStyle name="Comma 205 2 2" xfId="124" xr:uid="{D63CF520-ACFA-49A9-9B93-62EEB30DC970}"/>
    <cellStyle name="Comma 205 3" xfId="125" xr:uid="{3EB85755-8474-4F61-B00C-9FD406A0ADE8}"/>
    <cellStyle name="Comma 21" xfId="126" xr:uid="{2122955B-AA64-46E8-9513-D9D8DD3010F5}"/>
    <cellStyle name="Comma 22" xfId="127" xr:uid="{676E40CA-184A-4560-8DB2-D1026AF04F63}"/>
    <cellStyle name="Comma 224" xfId="871" xr:uid="{A59C023C-71E3-45F7-81B7-7EE4FEEFF2B2}"/>
    <cellStyle name="Comma 224 2" xfId="904" xr:uid="{F1516054-2372-4240-9283-429238623871}"/>
    <cellStyle name="Comma 224 2 2" xfId="1034" xr:uid="{361B6F0C-9CB5-408A-B79F-4495EAD0189F}"/>
    <cellStyle name="Comma 224 3" xfId="901" xr:uid="{95A6048B-4735-43CF-9370-3CA99E0D3E6C}"/>
    <cellStyle name="Comma 224 4" xfId="889" xr:uid="{3EAB6D2C-58D4-4EF2-8170-287014B2C05C}"/>
    <cellStyle name="Comma 224 5" xfId="961" xr:uid="{C87F89EF-AAC4-48B0-BF45-2474B0ADA0A3}"/>
    <cellStyle name="Comma 224 6" xfId="755" xr:uid="{541CF14C-DB54-4B52-A6ED-C08D89FD5916}"/>
    <cellStyle name="Comma 227 2" xfId="579" xr:uid="{1F488609-3451-45B3-B1B6-AC417E144047}"/>
    <cellStyle name="Comma 227 2 2" xfId="610" xr:uid="{0319BE2D-3FDF-4E57-8FC6-6A34898887F6}"/>
    <cellStyle name="Comma 227 2 2 2" xfId="1129" xr:uid="{801FB757-1EBA-41D1-BB1D-1C038EDD9C31}"/>
    <cellStyle name="Comma 227 2 3" xfId="844" xr:uid="{D308799E-37D5-4809-B6E1-DA959E686879}"/>
    <cellStyle name="Comma 227 2 4" xfId="924" xr:uid="{34B7733C-AD0B-4640-A32B-A0159435A357}"/>
    <cellStyle name="Comma 227 2 5" xfId="1123" xr:uid="{C52F89CB-9E09-4DDA-BB2B-4D87EDE8E456}"/>
    <cellStyle name="Comma 23" xfId="128" xr:uid="{6D50E537-5812-4B5F-B73F-CFFC2CB830E7}"/>
    <cellStyle name="Comma 230" xfId="728" xr:uid="{FC28AA87-3DE3-43C7-A67C-AAC771649BC1}"/>
    <cellStyle name="Comma 231" xfId="731" xr:uid="{17E2EB75-8486-4680-86D2-859FFDF9DE25}"/>
    <cellStyle name="Comma 232" xfId="733" xr:uid="{1AC41DAD-A4B3-4E53-8F16-00933D9615E7}"/>
    <cellStyle name="Comma 233" xfId="736" xr:uid="{4424B6BE-43A7-4841-A7E9-3A41A6CFEF21}"/>
    <cellStyle name="Comma 233 2" xfId="903" xr:uid="{E7786081-98C7-49CE-AD21-36F0FDCB063F}"/>
    <cellStyle name="Comma 233 2 2" xfId="1036" xr:uid="{550F9D2C-C61B-4497-9375-C2E33CBFB427}"/>
    <cellStyle name="Comma 233 3" xfId="899" xr:uid="{2CB517D1-F31B-432A-B1CC-5E9DE84CAB23}"/>
    <cellStyle name="Comma 233 4" xfId="888" xr:uid="{5B4222CA-0999-4794-8E1E-EA1A3761A557}"/>
    <cellStyle name="Comma 233 5" xfId="865" xr:uid="{FFCE5023-C09E-4701-8AA2-29FB7034E632}"/>
    <cellStyle name="Comma 233 6" xfId="965" xr:uid="{5697451F-C700-424B-87FE-6DF7430F078E}"/>
    <cellStyle name="Comma 234" xfId="735" xr:uid="{6E24F2FC-EA03-4780-99B4-DCA155814CC9}"/>
    <cellStyle name="Comma 235" xfId="738" xr:uid="{C8C67BA8-14A9-4D2A-9F80-3B73E11EDD18}"/>
    <cellStyle name="Comma 236" xfId="739" xr:uid="{3642CC90-89E8-4BF7-8AF5-17BEB9E4EAD2}"/>
    <cellStyle name="Comma 237" xfId="1364" xr:uid="{E8F63761-3A17-456F-8D5D-29D09FF012BF}"/>
    <cellStyle name="Comma 237 2" xfId="1378" xr:uid="{6DD3F44D-50A4-405C-88D2-3A2AD84A851E}"/>
    <cellStyle name="Comma 237 2 2" xfId="2411" xr:uid="{F1162A9F-AC94-414F-9D76-C41751AE7A1C}"/>
    <cellStyle name="Comma 237 3" xfId="1384" xr:uid="{4FF98C91-6FB4-4E87-B572-92EC07F9D00F}"/>
    <cellStyle name="Comma 237 3 2" xfId="2416" xr:uid="{FF421709-3547-4787-A9A8-15B78600873E}"/>
    <cellStyle name="Comma 237 4" xfId="2399" xr:uid="{4F84E2D4-26A3-46B9-9BB9-41E18EEEEEBC}"/>
    <cellStyle name="Comma 238" xfId="745" xr:uid="{F7C86C23-F4B4-4765-8C41-E3039290D628}"/>
    <cellStyle name="Comma 238 2" xfId="829" xr:uid="{AC9BFAC0-01B3-4C3D-AD3E-6D7EEAFAF517}"/>
    <cellStyle name="Comma 238 3" xfId="1211" xr:uid="{5F509FD6-7AB8-4908-BA2F-AF58A68AEC97}"/>
    <cellStyle name="Comma 238 3 2" xfId="2248" xr:uid="{FABCA480-7164-42A1-A80A-AE1187C00A18}"/>
    <cellStyle name="Comma 238 4" xfId="2038" xr:uid="{88B8FF4F-8CF5-480D-B295-1D43F2D47DCA}"/>
    <cellStyle name="Comma 239" xfId="724" xr:uid="{ED813466-AC92-4AC2-A98F-903B4A45DA48}"/>
    <cellStyle name="Comma 239 2" xfId="752" xr:uid="{27A0327D-A899-4536-878F-472701DF8BBF}"/>
    <cellStyle name="Comma 239 2 2" xfId="1214" xr:uid="{90B75ECD-5D12-457C-A85C-C9FF497AE189}"/>
    <cellStyle name="Comma 239 2 2 2" xfId="2251" xr:uid="{A38A6E00-20D7-4880-9799-088C5138FAE7}"/>
    <cellStyle name="Comma 239 2 3" xfId="2041" xr:uid="{27EF64E1-FA0E-4D7F-9851-8A0B09BC0E9A}"/>
    <cellStyle name="Comma 239 3" xfId="1208" xr:uid="{EFA06406-D740-428B-8F47-82F940C4C2C1}"/>
    <cellStyle name="Comma 239 3 2" xfId="2245" xr:uid="{FB0F70E7-E352-445B-8DA9-D2B239DE0FE2}"/>
    <cellStyle name="Comma 239 4" xfId="2035" xr:uid="{B439DAE0-52E9-42E5-B3ED-DC17622B6598}"/>
    <cellStyle name="Comma 24" xfId="129" xr:uid="{D75A7BA2-E9F9-4275-9C08-3C930944385E}"/>
    <cellStyle name="Comma 240" xfId="747" xr:uid="{C35AB847-0C8A-47E1-A926-D05DC116163E}"/>
    <cellStyle name="Comma 240 2" xfId="1213" xr:uid="{A2B5A9DB-D4A0-4556-BBA6-B931E2C9423B}"/>
    <cellStyle name="Comma 240 2 2" xfId="2250" xr:uid="{4607AD57-7536-40C4-A69C-B6B66E80CA46}"/>
    <cellStyle name="Comma 240 3" xfId="2040" xr:uid="{74BB1D57-05B5-4687-9B04-FAF41C9C33FD}"/>
    <cellStyle name="Comma 245" xfId="1464" xr:uid="{B5499852-74AD-47AB-BABB-915BBEE242B7}"/>
    <cellStyle name="Comma 245 2" xfId="1519" xr:uid="{0EF44080-A4CB-4F72-83B9-E9923DEA2ECB}"/>
    <cellStyle name="Comma 245 2 2" xfId="1546" xr:uid="{B3673E51-55B7-4902-BF24-B315B4D12BF9}"/>
    <cellStyle name="Comma 245 2 2 2" xfId="2487" xr:uid="{9F69A298-E1EC-47A5-8F5A-F856999A4BB4}"/>
    <cellStyle name="Comma 245 2 3" xfId="2480" xr:uid="{0FE2A718-D06C-4835-8712-107516F17B56}"/>
    <cellStyle name="Comma 245 3" xfId="1484" xr:uid="{F161AE80-8BC0-4B76-A92C-F5FF613F39CB}"/>
    <cellStyle name="Comma 245 3 2" xfId="2472" xr:uid="{222B58F5-4109-48D4-AEA3-DDCB6FD85ABD}"/>
    <cellStyle name="Comma 245 4" xfId="2465" xr:uid="{8834D83C-FB30-47C4-A1E4-0997A7F43447}"/>
    <cellStyle name="Comma 25" xfId="130" xr:uid="{BDBAC7EF-48A6-4E1B-B38B-C2AC8465A041}"/>
    <cellStyle name="Comma 26" xfId="1942" xr:uid="{CCD8836A-33F3-4282-93D5-A3B135CDF403}"/>
    <cellStyle name="Comma 26 2" xfId="2656" xr:uid="{77713F5C-01CA-49F3-A1C1-8B16EBD7F3D3}"/>
    <cellStyle name="Comma 27" xfId="1947" xr:uid="{92A05EEF-1062-4FE7-954E-1F0DBF242680}"/>
    <cellStyle name="Comma 27 2" xfId="2661" xr:uid="{2E8C8F52-85B7-4C5F-833D-E15302334652}"/>
    <cellStyle name="Comma 28" xfId="1940" xr:uid="{260D0662-5DCE-4762-B06E-4FEB8E7E0DAA}"/>
    <cellStyle name="Comma 28 2" xfId="2654" xr:uid="{E1AAF094-2DF0-49C9-9C97-7DE8035AE954}"/>
    <cellStyle name="Comma 29" xfId="496" xr:uid="{B68DD744-77E8-4FFE-9C87-FBE751FF9B74}"/>
    <cellStyle name="Comma 3" xfId="131" xr:uid="{4E7E71A5-BB60-418D-8378-B1A724EADC1A}"/>
    <cellStyle name="Comma 3 10" xfId="132" xr:uid="{85DBD34F-3DBA-4D0D-B077-C2DCD1C928C6}"/>
    <cellStyle name="Comma 3 10 2" xfId="1662" xr:uid="{3483267A-D983-4AF0-A9B9-6F87AA482BB4}"/>
    <cellStyle name="Comma 3 11" xfId="133" xr:uid="{A5E09BAA-64CA-4600-98F9-7ED2977658D4}"/>
    <cellStyle name="Comma 3 11 2" xfId="1663" xr:uid="{7200C988-1A25-454D-8AF8-AC982DBD6D33}"/>
    <cellStyle name="Comma 3 11 3" xfId="1427" xr:uid="{0826DE81-3002-42F0-856F-60D88B9AA930}"/>
    <cellStyle name="Comma 3 12" xfId="1454" xr:uid="{24529B21-4D4E-4778-AF97-7733B68184B0}"/>
    <cellStyle name="Comma 3 13" xfId="1661" xr:uid="{67027FB7-3931-4E2D-BE10-A77280AC40A2}"/>
    <cellStyle name="Comma 3 14" xfId="1931" xr:uid="{C9359DE2-9B76-4316-9AC0-95113DA1F410}"/>
    <cellStyle name="Comma 3 14 2" xfId="2645" xr:uid="{A48557F9-ACFA-46A3-8B00-8424BD8D3306}"/>
    <cellStyle name="Comma 3 2" xfId="134" xr:uid="{BB83CB07-8385-4ACE-9BB3-4C3C391ABDB8}"/>
    <cellStyle name="Comma 3 2 10" xfId="1664" xr:uid="{B55EB026-EBBB-4141-BBE1-4E7FBA4E5B6C}"/>
    <cellStyle name="Comma 3 2 11" xfId="1932" xr:uid="{07747404-AB09-4009-8BDB-B7951DB7A1C8}"/>
    <cellStyle name="Comma 3 2 11 2" xfId="2646" xr:uid="{A2D35F88-A93D-4E9B-8473-5BDCDABA8839}"/>
    <cellStyle name="Comma 3 2 12" xfId="488" xr:uid="{E47C6FA5-1ADE-459A-B43B-2470A2C96007}"/>
    <cellStyle name="Comma 3 2 2" xfId="135" xr:uid="{7B68B44C-A1B5-42F6-A969-2D88CA410412}"/>
    <cellStyle name="Comma 3 2 2 10" xfId="1962" xr:uid="{C511CB6D-6B0B-4AAC-9CFC-2B7F80F9C486}"/>
    <cellStyle name="Comma 3 2 2 2" xfId="136" xr:uid="{A79239B7-3D88-490E-960F-C6A9B3A1582B}"/>
    <cellStyle name="Comma 3 2 2 2 2" xfId="472" xr:uid="{D568EBEE-B527-4FC0-8D30-A20E8C4B609F}"/>
    <cellStyle name="Comma 3 2 2 2 2 2" xfId="1552" xr:uid="{4DB3AAE9-3D17-4378-A7E3-D6F0663C7145}"/>
    <cellStyle name="Comma 3 2 2 2 2 3" xfId="2489" xr:uid="{43905603-898B-44F6-8833-71BD67C54650}"/>
    <cellStyle name="Comma 3 2 2 2 3" xfId="1526" xr:uid="{C2A4BF13-ABF3-4DA5-ABF3-D915689FEB17}"/>
    <cellStyle name="Comma 3 2 2 2 3 2" xfId="2482" xr:uid="{9B43F6DE-59BE-4D99-B13B-15F6DCDD4FBC}"/>
    <cellStyle name="Comma 3 2 2 2 4" xfId="1666" xr:uid="{B890C007-EA1A-4AF8-9BAA-79796F845F6C}"/>
    <cellStyle name="Comma 3 2 2 2 5" xfId="620" xr:uid="{96EF8BE8-A984-4A2E-AD95-EC4F3DCBEB32}"/>
    <cellStyle name="Comma 3 2 2 3" xfId="137" xr:uid="{936F97A3-4251-4BED-9354-09465CDC3778}"/>
    <cellStyle name="Comma 3 2 2 3 2" xfId="1667" xr:uid="{31BCAC21-D600-4142-8B48-751AB540D329}"/>
    <cellStyle name="Comma 3 2 2 3 3" xfId="854" xr:uid="{587428F8-3A4F-46BB-94D3-DB805C507730}"/>
    <cellStyle name="Comma 3 2 2 4" xfId="138" xr:uid="{2E8D6875-5A9C-4126-A9AE-F425BD7D95DF}"/>
    <cellStyle name="Comma 3 2 2 4 2" xfId="1668" xr:uid="{5D8346DF-B526-425F-BC58-0A024A5608A7}"/>
    <cellStyle name="Comma 3 2 2 4 3" xfId="1009" xr:uid="{C9B04D76-06FA-43D5-8497-805A25DE6197}"/>
    <cellStyle name="Comma 3 2 2 5" xfId="590" xr:uid="{CAD16F04-FD56-4880-81FB-519D949D0A25}"/>
    <cellStyle name="Comma 3 2 2 6" xfId="1499" xr:uid="{FEA33E0E-9598-418C-BC08-A9EC2E40DED6}"/>
    <cellStyle name="Comma 3 2 2 6 2" xfId="2474" xr:uid="{FD99FC52-E843-464B-A339-79A75AFC73BA}"/>
    <cellStyle name="Comma 3 2 2 7" xfId="1665" xr:uid="{A0E564DF-8A90-4628-B41B-42190FA40481}"/>
    <cellStyle name="Comma 3 2 2 8" xfId="1943" xr:uid="{E8B22CE7-EDDA-49E5-AD9A-C39E0C0E32D2}"/>
    <cellStyle name="Comma 3 2 2 8 2" xfId="2657" xr:uid="{99BE5B1C-1188-493F-8178-9948E77EFE12}"/>
    <cellStyle name="Comma 3 2 2 9" xfId="498" xr:uid="{E20EBDA3-13FD-4739-898F-7813A3C342EC}"/>
    <cellStyle name="Comma 3 2 3" xfId="139" xr:uid="{A1198B5A-0979-4A1A-A543-46F73F2BC921}"/>
    <cellStyle name="Comma 3 2 3 2" xfId="140" xr:uid="{4012FC1F-001F-4D0E-974C-A0ACAF395F42}"/>
    <cellStyle name="Comma 3 2 3 2 2" xfId="1551" xr:uid="{05FB4B24-645F-464B-AF50-1ABB712F1A4A}"/>
    <cellStyle name="Comma 3 2 3 2 3" xfId="1670" xr:uid="{A1A2D3CE-761C-4A92-84F1-C7A1C99EE423}"/>
    <cellStyle name="Comma 3 2 3 2 4" xfId="835" xr:uid="{83F51FFC-F43A-4AB4-BDA0-999163072424}"/>
    <cellStyle name="Comma 3 2 3 3" xfId="141" xr:uid="{4394914C-E293-43E7-A886-48CFF46A0314}"/>
    <cellStyle name="Comma 3 2 3 3 2" xfId="1671" xr:uid="{26C3CEA0-08F6-4CE8-9568-207F00D2E21D}"/>
    <cellStyle name="Comma 3 2 3 3 3" xfId="1091" xr:uid="{36E07F47-B691-4B24-9326-BE19E4D33C11}"/>
    <cellStyle name="Comma 3 2 3 4" xfId="1525" xr:uid="{3E86A853-E64E-4E3F-A832-0AE2A4BEDA2D}"/>
    <cellStyle name="Comma 3 2 3 5" xfId="1669" xr:uid="{D61E55A8-C48D-49C1-ACAB-D86DFE808B79}"/>
    <cellStyle name="Comma 3 2 3 6" xfId="603" xr:uid="{DE929C38-3DD1-4F69-A80E-527DF2CEE543}"/>
    <cellStyle name="Comma 3 2 4" xfId="142" xr:uid="{418C8FFD-66AE-4274-A224-07C7D757858E}"/>
    <cellStyle name="Comma 3 2 4 2" xfId="694" xr:uid="{C4228DE0-7046-406E-8F51-C70FB74314BA}"/>
    <cellStyle name="Comma 3 2 4 2 2" xfId="1193" xr:uid="{F1664CC6-DB8B-4018-84C6-62FAF62BCFD5}"/>
    <cellStyle name="Comma 3 2 4 2 2 2" xfId="2230" xr:uid="{E9EA5754-45CF-4B7E-9CE1-40342459326A}"/>
    <cellStyle name="Comma 3 2 4 2 3" xfId="2020" xr:uid="{0D04A342-59D5-4F42-90E0-10B0B8F901DC}"/>
    <cellStyle name="Comma 3 2 4 3" xfId="713" xr:uid="{158FC206-5088-4640-B8B9-792903FA08AD}"/>
    <cellStyle name="Comma 3 2 4 3 2" xfId="1204" xr:uid="{DB816478-A3BD-40B8-BF96-694C97EF0FB2}"/>
    <cellStyle name="Comma 3 2 4 3 2 2" xfId="2241" xr:uid="{91330BC8-0B07-49CF-A139-9889B8CDB84C}"/>
    <cellStyle name="Comma 3 2 4 3 3" xfId="2031" xr:uid="{BB2E5882-6FA9-45BC-99DB-3633DCB83B45}"/>
    <cellStyle name="Comma 3 2 4 4" xfId="1180" xr:uid="{036E3DB2-4219-4478-BF9A-4FDF5CD422C8}"/>
    <cellStyle name="Comma 3 2 4 4 2" xfId="2217" xr:uid="{52F97D7E-1218-40BB-B2FD-077FE1DF6798}"/>
    <cellStyle name="Comma 3 2 4 5" xfId="1672" xr:uid="{44474265-55B8-41DA-951C-C8A7601F7057}"/>
    <cellStyle name="Comma 3 2 4 6" xfId="661" xr:uid="{C7FADDDE-B3F4-4420-821F-39FEA0E8A55F}"/>
    <cellStyle name="Comma 3 2 4 7" xfId="2006" xr:uid="{14546BF3-8C7C-4491-A974-20BE7A34A6F0}"/>
    <cellStyle name="Comma 3 2 5" xfId="143" xr:uid="{2D58ACA1-89B3-4202-A540-BC6FD4AA85E8}"/>
    <cellStyle name="Comma 3 2 5 2" xfId="1673" xr:uid="{ED712861-03CB-4482-A272-4EB6FFF8C819}"/>
    <cellStyle name="Comma 3 2 5 2 2" xfId="2520" xr:uid="{1CF5CCB0-FEFF-4FFE-BE61-7D80127B7190}"/>
    <cellStyle name="Comma 3 2 5 3" xfId="679" xr:uid="{D7CA976D-55B6-463C-A1E3-0D3F8247C7E1}"/>
    <cellStyle name="Comma 3 2 6" xfId="935" xr:uid="{AC60A878-10C0-4E50-AEE2-B222E3786071}"/>
    <cellStyle name="Comma 3 2 7" xfId="565" xr:uid="{69F2E17B-9B54-4BDB-A2D0-4E4E40342031}"/>
    <cellStyle name="Comma 3 2 8" xfId="548" xr:uid="{3DF07196-9110-4C87-8E34-80AE1E7415BC}"/>
    <cellStyle name="Comma 3 2 9" xfId="1495" xr:uid="{BB781CAE-B47F-4F51-BDC1-EF329CB5C651}"/>
    <cellStyle name="Comma 3 3" xfId="144" xr:uid="{87855C8A-316D-4163-BC7D-525DF03FE047}"/>
    <cellStyle name="Comma 3 3 2" xfId="145" xr:uid="{508E33A1-ED83-47A0-B159-1184FADF6758}"/>
    <cellStyle name="Comma 3 3 2 2" xfId="725" xr:uid="{5C9B67E8-709A-46FB-9EEF-38C652169AA8}"/>
    <cellStyle name="Comma 3 3 2 2 2" xfId="1209" xr:uid="{D7DA011A-6E73-41DE-8BFB-FF4019151F51}"/>
    <cellStyle name="Comma 3 3 2 2 2 2" xfId="2246" xr:uid="{F14630EF-A2F1-4ED3-B805-DF84B113B182}"/>
    <cellStyle name="Comma 3 3 2 2 3" xfId="2036" xr:uid="{1028C2EB-50A2-43CB-A25F-1A6E3B98D788}"/>
    <cellStyle name="Comma 3 3 2 3" xfId="1377" xr:uid="{8F6B8F57-7B93-4FE8-A28C-660817782F9C}"/>
    <cellStyle name="Comma 3 3 2 4" xfId="1548" xr:uid="{96814CF0-94AD-42A5-B830-B80D14404FBF}"/>
    <cellStyle name="Comma 3 3 2 5" xfId="1675" xr:uid="{B02DF4EF-9698-4FFC-BABB-D944D64E23E5}"/>
    <cellStyle name="Comma 3 3 3" xfId="146" xr:uid="{257CDBD5-6DFD-4FAE-BEE2-A0493624E3F4}"/>
    <cellStyle name="Comma 3 3 3 2" xfId="1676" xr:uid="{6EB00B2D-623B-49C8-BEAC-52D04BE0BF29}"/>
    <cellStyle name="Comma 3 3 3 3" xfId="806" xr:uid="{8506B8CF-B886-4C77-86B1-CA49C64D016B}"/>
    <cellStyle name="Comma 3 3 4" xfId="147" xr:uid="{C73B7C7B-4A7E-45BB-AD7D-20343ED855B0}"/>
    <cellStyle name="Comma 3 3 4 2" xfId="1677" xr:uid="{B67DC6A6-C39A-4ABF-991D-9C423FD70E8E}"/>
    <cellStyle name="Comma 3 3 5" xfId="148" xr:uid="{5D29949E-A880-4297-A847-9D4F6133F9E9}"/>
    <cellStyle name="Comma 3 3 5 2" xfId="1678" xr:uid="{B7F39401-1A92-4674-B5B0-768656F96E48}"/>
    <cellStyle name="Comma 3 3 5 2 2" xfId="2521" xr:uid="{E768AE9E-0DAA-4CBD-906B-D4F98B6A6DBB}"/>
    <cellStyle name="Comma 3 3 5 3" xfId="705" xr:uid="{1AEB9E46-0ABB-4E23-A2DB-EB932F13ED6E}"/>
    <cellStyle name="Comma 3 3 6" xfId="1001" xr:uid="{B738B26F-C4D9-4A62-8A4E-BA2978DD1791}"/>
    <cellStyle name="Comma 3 3 7" xfId="1522" xr:uid="{8960F16A-A857-4EFB-95C3-51C350B0B783}"/>
    <cellStyle name="Comma 3 3 8" xfId="1674" xr:uid="{E7C80003-DE45-45B0-8497-2FA0578B74BE}"/>
    <cellStyle name="Comma 3 4" xfId="149" xr:uid="{60C040E7-3C60-4AD2-B95E-879144D48015}"/>
    <cellStyle name="Comma 3 4 2" xfId="150" xr:uid="{53E5E056-44D4-4EBB-BE27-CC918195C7DF}"/>
    <cellStyle name="Comma 3 4 2 2" xfId="853" xr:uid="{20C8F198-272D-44B3-B5CE-D5CC752673DE}"/>
    <cellStyle name="Comma 3 4 2 3" xfId="1680" xr:uid="{8B743236-48EE-4E1E-9EED-E967566F341F}"/>
    <cellStyle name="Comma 3 4 2 4" xfId="619" xr:uid="{F03D68EF-E54B-4FCB-9C05-66B596226C08}"/>
    <cellStyle name="Comma 3 4 3" xfId="151" xr:uid="{C427F05D-6597-4497-BA42-73EA54F4DED4}"/>
    <cellStyle name="Comma 3 4 3 2" xfId="1681" xr:uid="{3A3325D1-0E79-472F-BCC3-EF6A6207EF33}"/>
    <cellStyle name="Comma 3 4 4" xfId="152" xr:uid="{1D558FB9-B85D-43BB-B67D-E37304A12D6C}"/>
    <cellStyle name="Comma 3 4 4 2" xfId="1682" xr:uid="{57DB166A-5FE9-44F4-8BDD-5552F43407B0}"/>
    <cellStyle name="Comma 3 4 4 3" xfId="1090" xr:uid="{3BE54553-0382-4252-BA6E-B731737354A9}"/>
    <cellStyle name="Comma 3 4 5" xfId="1533" xr:uid="{F15AE24C-FB21-486F-B394-61F7D5C93805}"/>
    <cellStyle name="Comma 3 4 6" xfId="1679" xr:uid="{CF50E0A7-97AD-4665-8B80-92CB825868B6}"/>
    <cellStyle name="Comma 3 4 7" xfId="589" xr:uid="{06813128-80E9-439A-8F80-BB90E935F310}"/>
    <cellStyle name="Comma 3 5" xfId="153" xr:uid="{EEC2D4A9-962E-4733-86B1-19091503BF91}"/>
    <cellStyle name="Comma 3 5 2" xfId="154" xr:uid="{27B16F32-1F77-458D-AC85-C45353EC87F5}"/>
    <cellStyle name="Comma 3 5 2 2" xfId="1684" xr:uid="{F31EA544-3937-401B-A4AB-1B0C2F243008}"/>
    <cellStyle name="Comma 3 5 3" xfId="155" xr:uid="{EC279884-7C87-4C7A-811F-FEFEDA35DCC2}"/>
    <cellStyle name="Comma 3 5 3 2" xfId="1685" xr:uid="{B44174BA-758A-4002-9F07-484EDB73BF34}"/>
    <cellStyle name="Comma 3 5 4" xfId="156" xr:uid="{8801A359-5C54-408D-993D-FB22D996955B}"/>
    <cellStyle name="Comma 3 5 5" xfId="1683" xr:uid="{AB8C4DA8-AA1B-4A28-9BDC-74F80F66D490}"/>
    <cellStyle name="Comma 3 6" xfId="157" xr:uid="{CD354074-FA85-4E32-83C0-434EEA5D8E61}"/>
    <cellStyle name="Comma 3 6 2" xfId="158" xr:uid="{05169BDF-80F6-41C3-936B-05470130F5F4}"/>
    <cellStyle name="Comma 3 6 2 2" xfId="1687" xr:uid="{27FCADB0-78EF-4BEF-A55A-B1B387677BEC}"/>
    <cellStyle name="Comma 3 6 3" xfId="159" xr:uid="{FF100248-3ECC-4178-ACB4-11F00ABAB486}"/>
    <cellStyle name="Comma 3 6 4" xfId="160" xr:uid="{8E8C2878-32EA-485C-A565-6689310EE81F}"/>
    <cellStyle name="Comma 3 6 5" xfId="1686" xr:uid="{65115B55-3EAC-4A69-A1B7-385B8A648579}"/>
    <cellStyle name="Comma 3 7" xfId="161" xr:uid="{1C5F62B3-5528-41F8-ADE6-FFCEF5E0440F}"/>
    <cellStyle name="Comma 3 7 2" xfId="162" xr:uid="{D4123691-E790-4CCC-B8B5-595833366178}"/>
    <cellStyle name="Comma 3 7 2 2" xfId="1104" xr:uid="{2461992D-6995-4E03-950C-44D3D6941FF1}"/>
    <cellStyle name="Comma 3 7 2 3" xfId="1689" xr:uid="{73D7FE42-E3AE-4899-A8B2-933F37E5F2F9}"/>
    <cellStyle name="Comma 3 7 2 4" xfId="621" xr:uid="{13986045-D5B1-4C7C-B4DC-D6E298BE2FB0}"/>
    <cellStyle name="Comma 3 7 3" xfId="163" xr:uid="{4963638B-DAFF-4162-B967-0F5A4F3DEA21}"/>
    <cellStyle name="Comma 3 7 3 2" xfId="1136" xr:uid="{F51D3CA2-7149-4CE5-AD36-8D3B8B89A644}"/>
    <cellStyle name="Comma 3 7 3 3" xfId="1690" xr:uid="{E3DC3B38-8780-4F92-B121-F89A01C6CF3D}"/>
    <cellStyle name="Comma 3 7 3 4" xfId="855" xr:uid="{95937909-5221-4E28-85DF-B15A6CDA9D4F}"/>
    <cellStyle name="Comma 3 7 4" xfId="922" xr:uid="{EA6FCBE2-F952-4C82-8030-F7686915769B}"/>
    <cellStyle name="Comma 3 7 5" xfId="1092" xr:uid="{DEC1E6C3-6753-4D2C-B3A4-772817ECF60E}"/>
    <cellStyle name="Comma 3 7 6" xfId="1562" xr:uid="{ECAF0CF2-472B-4BBA-A54A-C7AA6CAD6BAD}"/>
    <cellStyle name="Comma 3 7 7" xfId="1688" xr:uid="{499A01B6-C252-4C2A-A7A5-B9839CE44C74}"/>
    <cellStyle name="Comma 3 7 8" xfId="1933" xr:uid="{3CC4CA99-686F-4FAB-8620-13B6FA61A6CF}"/>
    <cellStyle name="Comma 3 7 8 2" xfId="2647" xr:uid="{5FBD3073-B2A8-4127-B90C-CFBB14675EDF}"/>
    <cellStyle name="Comma 3 7 9" xfId="591" xr:uid="{6AFEFB96-927D-4D4C-9C02-4AF0EB20EE8B}"/>
    <cellStyle name="Comma 3 8" xfId="164" xr:uid="{E856C001-8B8C-41C1-8AE6-46098AF6735B}"/>
    <cellStyle name="Comma 3 8 2" xfId="1691" xr:uid="{A8ACDB5E-10C1-4182-BAD4-CAF758CDD751}"/>
    <cellStyle name="Comma 3 9" xfId="165" xr:uid="{A595CC77-BBF7-47FE-B584-810DCBDBCE29}"/>
    <cellStyle name="Comma 3 9 2" xfId="1692" xr:uid="{2D685E04-52F5-4F0A-A6D9-D5A381460530}"/>
    <cellStyle name="Comma 30" xfId="1798" xr:uid="{78B2CCAC-DD4B-463D-A40D-AE59D1B3D515}"/>
    <cellStyle name="Comma 31" xfId="1960" xr:uid="{4D8F9DB4-329E-4C59-8F33-4CC008269914}"/>
    <cellStyle name="Comma 32" xfId="2608" xr:uid="{0F187103-624F-40EE-80CB-85F1974A715B}"/>
    <cellStyle name="Comma 4" xfId="166" xr:uid="{9309577D-8E02-447A-A832-29ACD4A991C6}"/>
    <cellStyle name="Comma 4 10" xfId="505" xr:uid="{27F602B4-EE21-4E64-8D53-54F1767562E6}"/>
    <cellStyle name="Comma 4 11" xfId="1456" xr:uid="{6D48A361-22FF-496E-BD38-AF34E5E22245}"/>
    <cellStyle name="Comma 4 11 2" xfId="2460" xr:uid="{00D131FF-5139-421D-9038-7733D8E9E9FD}"/>
    <cellStyle name="Comma 4 12" xfId="1693" xr:uid="{54982BC5-2030-4F21-846A-5C25E1DFDFA3}"/>
    <cellStyle name="Comma 4 13" xfId="1934" xr:uid="{F57D2D52-E5B6-49A2-9E81-D117FC7B65B3}"/>
    <cellStyle name="Comma 4 13 2" xfId="2648" xr:uid="{73296634-5C79-458C-93C3-06E1E4A9C043}"/>
    <cellStyle name="Comma 4 14" xfId="167" xr:uid="{13A01BF8-E455-44D7-AFB7-75C34B12F35A}"/>
    <cellStyle name="Comma 4 14 2" xfId="168" xr:uid="{98D6E9E4-4CF0-440C-B012-744BA3334957}"/>
    <cellStyle name="Comma 4 14 2 2" xfId="169" xr:uid="{D631CD4C-F10C-4F76-9A82-9155D4EB3DAC}"/>
    <cellStyle name="Comma 4 14 3" xfId="170" xr:uid="{DD6B3FAB-0943-48B5-8D86-63EBCC0C86CD}"/>
    <cellStyle name="Comma 4 15" xfId="482" xr:uid="{213F26BD-8261-4DC9-9498-41747C2FA296}"/>
    <cellStyle name="Comma 4 2" xfId="171" xr:uid="{DF0ADD3F-281D-4E25-9851-3E0914B95D6E}"/>
    <cellStyle name="Comma 4 2 10" xfId="936" xr:uid="{1D75CD52-C491-4B71-98B4-E34745A90743}"/>
    <cellStyle name="Comma 4 2 10 2" xfId="972" xr:uid="{0D1D6D79-23BE-4489-9B6C-1906414E5870}"/>
    <cellStyle name="Comma 4 2 10 2 2" xfId="1049" xr:uid="{DC921894-E845-49D6-B4ED-89CFCF9B0DA2}"/>
    <cellStyle name="Comma 4 2 10 2 2 2" xfId="1308" xr:uid="{6DCF8AAC-4079-442F-853A-071AD79F1135}"/>
    <cellStyle name="Comma 4 2 10 2 2 2 2" xfId="2345" xr:uid="{138D5183-1621-4B14-86BC-0AAA8C126144}"/>
    <cellStyle name="Comma 4 2 10 2 2 3" xfId="2139" xr:uid="{37B75939-34C0-49D8-B8A3-36C1D237EB99}"/>
    <cellStyle name="Comma 4 2 10 2 3" xfId="1264" xr:uid="{A5591E57-F22D-4479-9B97-E83FBAC336FA}"/>
    <cellStyle name="Comma 4 2 10 2 3 2" xfId="2301" xr:uid="{F36EEA44-5857-489F-858A-654752622F60}"/>
    <cellStyle name="Comma 4 2 10 2 4" xfId="2094" xr:uid="{BA5ACE53-055B-4553-9B84-32786B9603CD}"/>
    <cellStyle name="Comma 4 2 10 3" xfId="1010" xr:uid="{0776DF44-D880-4581-925C-DAECFC4FA2E1}"/>
    <cellStyle name="Comma 4 2 10 3 2" xfId="1285" xr:uid="{844A64ED-CE33-43D2-9E65-719FB3FA7F7D}"/>
    <cellStyle name="Comma 4 2 10 3 2 2" xfId="2322" xr:uid="{0514874F-F17C-45FE-8C0A-57460A113258}"/>
    <cellStyle name="Comma 4 2 10 3 3" xfId="2116" xr:uid="{E173BA8A-84A1-4943-9674-CA0A4175DEAD}"/>
    <cellStyle name="Comma 4 2 10 4" xfId="1252" xr:uid="{34C24569-3907-47E4-AD1D-A1FA07D328F6}"/>
    <cellStyle name="Comma 4 2 10 4 2" xfId="2289" xr:uid="{3F5065C3-3895-49D3-86A2-6D9E64A0CBD2}"/>
    <cellStyle name="Comma 4 2 10 5" xfId="2080" xr:uid="{18640D1B-2603-4787-BA06-21AABE1A3CCE}"/>
    <cellStyle name="Comma 4 2 11" xfId="1407" xr:uid="{94668CC4-057E-439E-B2F6-B365028EE109}"/>
    <cellStyle name="Comma 4 2 11 2" xfId="2433" xr:uid="{7BAEAAC6-9C7C-4054-8513-625E374CFE44}"/>
    <cellStyle name="Comma 4 2 12" xfId="1429" xr:uid="{AB09F692-331A-40E0-8EA4-95130FCB0BFC}"/>
    <cellStyle name="Comma 4 2 13" xfId="1471" xr:uid="{BF9C1D29-4D74-46F9-899C-519EDC6C0A76}"/>
    <cellStyle name="Comma 4 2 14" xfId="1694" xr:uid="{E0760E6A-D5DD-4138-938A-3B3AE7B658E1}"/>
    <cellStyle name="Comma 4 2 15" xfId="1944" xr:uid="{E371E517-45DC-41CD-AA55-FFE083832ECA}"/>
    <cellStyle name="Comma 4 2 15 2" xfId="743" xr:uid="{89C50AD3-54FD-46CD-BC9A-D33BCECD3821}"/>
    <cellStyle name="Comma 4 2 15 2 2" xfId="1210" xr:uid="{09D14427-E2DF-47D2-9309-FC02C56C81F7}"/>
    <cellStyle name="Comma 4 2 15 2 2 2" xfId="2247" xr:uid="{FC898C57-3147-414F-8672-016575989D73}"/>
    <cellStyle name="Comma 4 2 15 2 3" xfId="2037" xr:uid="{90C321A6-294F-400E-943B-15228776A799}"/>
    <cellStyle name="Comma 4 2 15 3" xfId="2658" xr:uid="{F2DDB68B-1127-43FF-B52A-3E6BD77E1779}"/>
    <cellStyle name="Comma 4 2 16" xfId="746" xr:uid="{7CE8A20F-717B-476F-AF1C-9A7FB21DA1F9}"/>
    <cellStyle name="Comma 4 2 16 2" xfId="1212" xr:uid="{CC5686C9-FCD6-42C5-A1C3-2EF2E8717779}"/>
    <cellStyle name="Comma 4 2 16 2 2" xfId="2249" xr:uid="{B7081EDF-25ED-469E-8753-1B6AD27463DC}"/>
    <cellStyle name="Comma 4 2 16 3" xfId="2039" xr:uid="{EF3B27CB-F252-4C93-8816-ACB3F7D974DA}"/>
    <cellStyle name="Comma 4 2 17" xfId="491" xr:uid="{53660EB2-9B15-48EC-A128-E698BB75DB54}"/>
    <cellStyle name="Comma 4 2 18" xfId="1957" xr:uid="{8DD6D233-BA02-4990-9A97-6B7374D95959}"/>
    <cellStyle name="Comma 4 2 2" xfId="172" xr:uid="{A7B2E6D4-861E-403C-B148-4C699C46D921}"/>
    <cellStyle name="Comma 4 2 2 10" xfId="1935" xr:uid="{1E69CD50-DA62-4653-B35A-627CDCDC79E1}"/>
    <cellStyle name="Comma 4 2 2 10 2" xfId="2649" xr:uid="{412433C1-744E-4069-9EFD-8ADCCF0CF570}"/>
    <cellStyle name="Comma 4 2 2 11" xfId="934" xr:uid="{DD285B09-A14F-4534-A113-83AC5DCE6EDB}"/>
    <cellStyle name="Comma 4 2 2 11 2" xfId="1008" xr:uid="{8439179D-4A92-4ADD-80A3-C57F25C31291}"/>
    <cellStyle name="Comma 4 2 2 12" xfId="550" xr:uid="{20174679-AF97-4B11-9A68-850615374B3D}"/>
    <cellStyle name="Comma 4 2 2 13" xfId="1978" xr:uid="{66440966-A892-48B1-98ED-E665B39BF2C4}"/>
    <cellStyle name="Comma 4 2 2 2" xfId="173" xr:uid="{2362BDCB-23A6-48EF-8AC8-CF943B956B0F}"/>
    <cellStyle name="Comma 4 2 2 2 2" xfId="624" xr:uid="{59BA966D-D939-4CA8-9C9B-CDCF2A2E0139}"/>
    <cellStyle name="Comma 4 2 2 2 2 2" xfId="1095" xr:uid="{C4FE7438-6A68-4038-AA01-11CDC34857F6}"/>
    <cellStyle name="Comma 4 2 2 2 3" xfId="797" xr:uid="{482168D7-9069-439F-8796-14C50AF3FCBA}"/>
    <cellStyle name="Comma 4 2 2 2 4" xfId="1005" xr:uid="{34FB43DF-F5E4-4FC4-BB56-DC50FC3F8B2E}"/>
    <cellStyle name="Comma 4 2 2 2 5" xfId="1544" xr:uid="{94438C95-FCAC-4B26-B3B5-5E9963071B76}"/>
    <cellStyle name="Comma 4 2 2 2 6" xfId="1696" xr:uid="{A739F0F4-7ECA-4D14-9A9E-F3ABE12113B0}"/>
    <cellStyle name="Comma 4 2 2 2 7" xfId="1936" xr:uid="{0BA8D36B-6458-41FA-B985-A680DA04EE33}"/>
    <cellStyle name="Comma 4 2 2 2 7 2" xfId="2650" xr:uid="{AEBCB432-513C-449E-B732-D44F1E7CFE42}"/>
    <cellStyle name="Comma 4 2 2 2 8" xfId="593" xr:uid="{F5D1F3E1-578F-4739-B939-F0A04A5F142C}"/>
    <cellStyle name="Comma 4 2 2 3" xfId="174" xr:uid="{2ADB39FD-FF5A-4D2B-B91A-DD2CAF7F6625}"/>
    <cellStyle name="Comma 4 2 2 3 2" xfId="805" xr:uid="{D901B8DF-C6C5-468D-B2C7-AFF3C7A9B1AC}"/>
    <cellStyle name="Comma 4 2 2 3 3" xfId="1094" xr:uid="{FEEFA7FA-008C-4797-AB85-3FEA63D765AA}"/>
    <cellStyle name="Comma 4 2 2 3 4" xfId="1697" xr:uid="{457CF864-BC09-484C-8372-4550060D1FD8}"/>
    <cellStyle name="Comma 4 2 2 3 5" xfId="623" xr:uid="{46DA37D3-4CEF-4E45-8A6D-D6FD4EA19ACB}"/>
    <cellStyle name="Comma 4 2 2 4" xfId="175" xr:uid="{01644405-0362-4C54-9FCB-7B6337AC5B7E}"/>
    <cellStyle name="Comma 4 2 2 4 2" xfId="1698" xr:uid="{770A1470-A486-4CEB-B9A1-61D5BF8FE28F}"/>
    <cellStyle name="Comma 4 2 2 4 3" xfId="831" xr:uid="{A5340325-C264-4496-A81A-7F68FD68C540}"/>
    <cellStyle name="Comma 4 2 2 5" xfId="693" xr:uid="{180480A4-D081-4E2A-B278-16752008B3CE}"/>
    <cellStyle name="Comma 4 2 2 6" xfId="931" xr:uid="{379C6D00-2D83-4BE9-A1DB-F13EB02DFB30}"/>
    <cellStyle name="Comma 4 2 2 7" xfId="592" xr:uid="{F4808EB9-6FD9-43E0-9AF8-7084B16D496C}"/>
    <cellStyle name="Comma 4 2 2 8" xfId="1517" xr:uid="{532A8190-CB39-44BC-96C3-357EFBAA7CA0}"/>
    <cellStyle name="Comma 4 2 2 9" xfId="1695" xr:uid="{BF8B5DA2-E782-4DF8-B06B-9F7B8F4E8FB3}"/>
    <cellStyle name="Comma 4 2 20" xfId="176" xr:uid="{803A736A-BBF1-46D7-86D1-50F4D9390180}"/>
    <cellStyle name="Comma 4 2 20 2" xfId="177" xr:uid="{EC4B22AA-12B8-4A5D-B463-E5AC0904993D}"/>
    <cellStyle name="Comma 4 2 20 2 2" xfId="178" xr:uid="{300994E4-F5DB-4186-9B6B-2BA78ACAF9AA}"/>
    <cellStyle name="Comma 4 2 20 3" xfId="179" xr:uid="{93A6DC4C-8F0B-4C74-81E9-CD15452A464A}"/>
    <cellStyle name="Comma 4 2 3" xfId="180" xr:uid="{506A1E72-D1CC-4DB2-9DD9-D8F31FD36C83}"/>
    <cellStyle name="Comma 4 2 3 2" xfId="712" xr:uid="{49D63B11-60EE-46E7-A699-944E765C72B0}"/>
    <cellStyle name="Comma 4 2 3 3" xfId="1170" xr:uid="{4A850F9D-7D5D-4B9A-9EC2-270C1C09B370}"/>
    <cellStyle name="Comma 4 2 3 3 2" xfId="2207" xr:uid="{9D55A297-F730-4060-9D0E-580732C12C96}"/>
    <cellStyle name="Comma 4 2 3 4" xfId="1482" xr:uid="{23E4D461-51DD-4890-8634-E16F3637ABCD}"/>
    <cellStyle name="Comma 4 2 3 5" xfId="1699" xr:uid="{3471BA88-AC75-40E8-963F-398CD3BA6E49}"/>
    <cellStyle name="Comma 4 2 3 6" xfId="604" xr:uid="{A35903BB-C330-46A0-8248-6F8A13393356}"/>
    <cellStyle name="Comma 4 2 3 7" xfId="1990" xr:uid="{A9D7FDE7-88BD-4AA2-95AA-9CEDBB8028B7}"/>
    <cellStyle name="Comma 4 2 4" xfId="181" xr:uid="{25C99ABC-9D82-4972-8B4B-8297AB668543}"/>
    <cellStyle name="Comma 4 2 4 2" xfId="1187" xr:uid="{6FDFFB09-3B29-44D2-B627-C9606FA9EC74}"/>
    <cellStyle name="Comma 4 2 4 2 2" xfId="2224" xr:uid="{65CF1BB5-AE1C-4179-93CE-CDFFFBB37632}"/>
    <cellStyle name="Comma 4 2 4 3" xfId="1700" xr:uid="{46F49706-94BE-4556-A842-CCEC6714F026}"/>
    <cellStyle name="Comma 4 2 4 4" xfId="685" xr:uid="{BD84F6A6-7C45-4704-9EEA-E109017861D9}"/>
    <cellStyle name="Comma 4 2 4 5" xfId="2013" xr:uid="{04B6F224-0916-4416-93CC-F9B4A35B6D0A}"/>
    <cellStyle name="Comma 4 2 5" xfId="182" xr:uid="{B680448C-EB92-429E-8F07-A768D568CF12}"/>
    <cellStyle name="Comma 4 2 5 2" xfId="695" xr:uid="{5238FEEE-3B04-4D8A-8A99-42C8C4FF1BC1}"/>
    <cellStyle name="Comma 4 2 5 3" xfId="714" xr:uid="{78963BC3-E2D5-410E-AE0A-3D51C1FBDB3A}"/>
    <cellStyle name="Comma 4 2 5 4" xfId="1701" xr:uid="{E4CC38AD-3924-4325-99EB-C89C1BA831C6}"/>
    <cellStyle name="Comma 4 2 5 5" xfId="662" xr:uid="{47B39E4E-1D92-4EB9-B04C-6AE6D426EC16}"/>
    <cellStyle name="Comma 4 2 6" xfId="183" xr:uid="{029F4EEE-8C13-45AF-8D10-C510CC8FAA29}"/>
    <cellStyle name="Comma 4 2 6 2" xfId="1702" xr:uid="{36D6C947-2E7D-44D4-8444-0F3B7CA4051A}"/>
    <cellStyle name="Comma 4 2 6 2 2" xfId="2522" xr:uid="{2FA22A8D-B0B4-4231-AA11-6D6376BFC26D}"/>
    <cellStyle name="Comma 4 2 6 3" xfId="658" xr:uid="{01E456E5-DC53-4604-8B55-78788675819F}"/>
    <cellStyle name="Comma 4 2 7" xfId="1073" xr:uid="{1E6B8667-CF8D-46D4-8F0C-A9F17C73E856}"/>
    <cellStyle name="Comma 4 2 7 2" xfId="1329" xr:uid="{E0087A51-E4A4-44E7-B2F2-6B0A33059C86}"/>
    <cellStyle name="Comma 4 2 7 2 2" xfId="2366" xr:uid="{3AD9EECF-D73E-4804-A9FA-38403498CEEB}"/>
    <cellStyle name="Comma 4 2 7 3" xfId="2160" xr:uid="{30F31969-A9CC-43DB-A4D6-41A0F093B555}"/>
    <cellStyle name="Comma 4 2 8" xfId="530" xr:uid="{EF403128-63AF-4239-802B-664AA6040E8B}"/>
    <cellStyle name="Comma 4 2 8 2" xfId="1974" xr:uid="{E9A64336-479A-4947-BB57-0F87193EB2D3}"/>
    <cellStyle name="Comma 4 2 9" xfId="1376" xr:uid="{B8601F04-9D33-4796-AB35-02ABEB08F510}"/>
    <cellStyle name="Comma 4 2 9 2" xfId="2410" xr:uid="{030FCB5E-A37C-42D7-8DCE-EEF34F274EB1}"/>
    <cellStyle name="Comma 4 3" xfId="184" xr:uid="{6C466451-AB90-46ED-9FB5-7A8D6F9C01C5}"/>
    <cellStyle name="Comma 4 3 10" xfId="1977" xr:uid="{F17F812F-4D01-4975-925F-5648EA9B527E}"/>
    <cellStyle name="Comma 4 3 14" xfId="562" xr:uid="{4E7440D1-A240-4A92-9AA6-B6B58778543A}"/>
    <cellStyle name="Comma 4 3 14 2" xfId="602" xr:uid="{1E9FE181-E99C-4BA9-A91A-0EFA17EE08B6}"/>
    <cellStyle name="Comma 4 3 14 2 2" xfId="902" xr:uid="{764B6826-0AF6-4014-805F-2AB831863FB3}"/>
    <cellStyle name="Comma 4 3 14 2 2 2" xfId="1072" xr:uid="{6E94C070-7CB9-47AB-83DA-C90FF17A0BD8}"/>
    <cellStyle name="Comma 4 3 14 2 2 2 2" xfId="1328" xr:uid="{5AF104EF-35F6-4AD5-914C-3702CC104BE4}"/>
    <cellStyle name="Comma 4 3 14 2 2 2 2 2" xfId="2365" xr:uid="{C101670B-2D58-45B3-852D-5D6952C4446E}"/>
    <cellStyle name="Comma 4 3 14 2 2 2 3" xfId="2159" xr:uid="{ED582C03-850E-4FDE-8340-4A0CC9D9C9B7}"/>
    <cellStyle name="Comma 4 3 14 2 2 3" xfId="1242" xr:uid="{FF6C17E5-CD34-41EA-92C9-4787409C8A16}"/>
    <cellStyle name="Comma 4 3 14 2 2 3 2" xfId="2279" xr:uid="{2B0CD59C-4340-4293-8C03-02DED67EFAD7}"/>
    <cellStyle name="Comma 4 3 14 2 2 4" xfId="2070" xr:uid="{0EA31F8F-B88C-4E94-B641-015B7A889CA6}"/>
    <cellStyle name="Comma 4 3 14 2 3" xfId="989" xr:uid="{C211F3F8-9D9A-489E-A115-296F67505A98}"/>
    <cellStyle name="Comma 4 3 14 2 3 2" xfId="1277" xr:uid="{3B158CC8-C85F-474B-B22C-A7551B4D2A9B}"/>
    <cellStyle name="Comma 4 3 14 2 3 2 2" xfId="2314" xr:uid="{31E70FAD-A26D-4D10-A1D7-3D96BDDF059B}"/>
    <cellStyle name="Comma 4 3 14 2 3 3" xfId="2108" xr:uid="{D4359AE3-5EAA-4355-9397-9DAE8ED8CAA3}"/>
    <cellStyle name="Comma 4 3 14 2 4" xfId="1169" xr:uid="{116D5FD4-2BDC-45FF-A6B3-3D2C4C55AC76}"/>
    <cellStyle name="Comma 4 3 14 2 4 2" xfId="2206" xr:uid="{0D9284E5-01F2-43FD-916D-E9AB02505528}"/>
    <cellStyle name="Comma 4 3 14 2 5" xfId="1989" xr:uid="{2A88FE88-95E7-4B50-B0C5-F0978EF5B4F8}"/>
    <cellStyle name="Comma 4 3 14 3" xfId="898" xr:uid="{89BE347A-C99D-4CE1-90B7-69C5397ABB73}"/>
    <cellStyle name="Comma 4 3 14 3 2" xfId="1045" xr:uid="{0CE62742-2CAF-4E5B-A19D-92A214A06F37}"/>
    <cellStyle name="Comma 4 3 14 3 2 2" xfId="1305" xr:uid="{305B14F7-B29C-4519-ABF3-54CB47EC427C}"/>
    <cellStyle name="Comma 4 3 14 3 2 2 2" xfId="2342" xr:uid="{F5FBDD19-9510-4D99-B9F9-3F112FC3AF58}"/>
    <cellStyle name="Comma 4 3 14 3 2 3" xfId="2136" xr:uid="{9FAE4444-8393-4090-B70B-6041570C1524}"/>
    <cellStyle name="Comma 4 3 14 3 3" xfId="1240" xr:uid="{63498659-A9FE-4B8F-8F16-7301498345B8}"/>
    <cellStyle name="Comma 4 3 14 3 3 2" xfId="2277" xr:uid="{CB99204B-131A-4F35-926D-239853BF52DA}"/>
    <cellStyle name="Comma 4 3 14 3 4" xfId="2068" xr:uid="{D126B7BD-1D9D-415F-86C8-735E3BEAE56C}"/>
    <cellStyle name="Comma 4 3 14 4" xfId="887" xr:uid="{EA6EE59A-6008-43BD-B522-46E1185971C5}"/>
    <cellStyle name="Comma 4 3 14 4 2" xfId="1237" xr:uid="{CE5CA90E-A5F9-4736-A542-D1F209DCA4DE}"/>
    <cellStyle name="Comma 4 3 14 4 2 2" xfId="2274" xr:uid="{B78EC077-4E32-40FF-8CA0-627C171E18B9}"/>
    <cellStyle name="Comma 4 3 14 4 3" xfId="2065" xr:uid="{8230968B-1532-42A3-AC91-B82C0DA85F39}"/>
    <cellStyle name="Comma 4 3 14 5" xfId="802" xr:uid="{5A2E2E85-3890-4620-A9B3-9C94D088137A}"/>
    <cellStyle name="Comma 4 3 14 5 2" xfId="1227" xr:uid="{0CBEF995-E11A-4CE3-92A6-37CC08698787}"/>
    <cellStyle name="Comma 4 3 14 5 2 2" xfId="2264" xr:uid="{B7F09710-1183-486C-8183-7A1A88D1682F}"/>
    <cellStyle name="Comma 4 3 14 5 3" xfId="2054" xr:uid="{D0E48289-ADB1-45BB-9F0A-9397D8FC1B3A}"/>
    <cellStyle name="Comma 4 3 14 6" xfId="970" xr:uid="{6A6125C7-2FFE-45C4-964A-2EB691176E1F}"/>
    <cellStyle name="Comma 4 3 14 6 2" xfId="1262" xr:uid="{2B018AE0-6BDC-4E64-B6AD-721ADC64C9A3}"/>
    <cellStyle name="Comma 4 3 14 6 2 2" xfId="2299" xr:uid="{86751590-8488-43E4-A2EC-3B95D6E19EEC}"/>
    <cellStyle name="Comma 4 3 14 6 3" xfId="2092" xr:uid="{3FA50CA2-5315-48B0-B79F-EF84B71C35EA}"/>
    <cellStyle name="Comma 4 3 14 7" xfId="1163" xr:uid="{256B304D-E9FF-4A6C-990F-942BB737853C}"/>
    <cellStyle name="Comma 4 3 14 7 2" xfId="2200" xr:uid="{2D9C337D-E1AD-4C1E-A47C-4A10B07786BC}"/>
    <cellStyle name="Comma 4 3 14 8" xfId="1408" xr:uid="{68C0AA05-76B4-4C44-B625-070556969802}"/>
    <cellStyle name="Comma 4 3 14 8 2" xfId="2434" xr:uid="{3FE4D5D9-9F29-4836-A671-E848D7C5F5E0}"/>
    <cellStyle name="Comma 4 3 14 9" xfId="1982" xr:uid="{CED141DA-343A-45B5-8CF1-47915AADCB5A}"/>
    <cellStyle name="Comma 4 3 2" xfId="185" xr:uid="{A536C721-B558-4B8D-9D5E-B98039C1D282}"/>
    <cellStyle name="Comma 4 3 2 2" xfId="748" xr:uid="{CBD06D7F-1B9A-4BC9-8D48-E067399E378F}"/>
    <cellStyle name="Comma 4 3 2 2 2" xfId="1549" xr:uid="{5483BC19-AE54-4512-A4A2-3F284357D458}"/>
    <cellStyle name="Comma 4 3 2 2 2 2" xfId="2488" xr:uid="{3DCA6FA1-5222-4763-83C5-93608402C53F}"/>
    <cellStyle name="Comma 4 3 2 3" xfId="1172" xr:uid="{93BF75A9-13DA-4B5A-AFB0-9552D88B2E7D}"/>
    <cellStyle name="Comma 4 3 2 3 2" xfId="2209" xr:uid="{CF2D5ADE-28E1-4888-82F4-EF40BEAED659}"/>
    <cellStyle name="Comma 4 3 2 4" xfId="1523" xr:uid="{D54DAB3D-BED8-4153-86E4-FED890E7D1F0}"/>
    <cellStyle name="Comma 4 3 2 4 2" xfId="2481" xr:uid="{5114C5E8-7FEA-4ADF-BCB0-BB7336C61B6D}"/>
    <cellStyle name="Comma 4 3 2 5" xfId="1704" xr:uid="{5931B444-B90E-491A-B058-10828D349291}"/>
    <cellStyle name="Comma 4 3 2 6" xfId="622" xr:uid="{5E74675F-B2D5-4AAA-9E47-DA090C81E297}"/>
    <cellStyle name="Comma 4 3 2 7" xfId="1993" xr:uid="{3AF3DC42-B470-4339-9FDF-FDE2900207EC}"/>
    <cellStyle name="Comma 4 3 3" xfId="186" xr:uid="{07481C16-9D20-4402-8AC9-91B4169F4687}"/>
    <cellStyle name="Comma 4 3 3 2" xfId="1188" xr:uid="{843A9E46-68BE-4E67-915E-FB8FE5104159}"/>
    <cellStyle name="Comma 4 3 3 2 2" xfId="2225" xr:uid="{1EC8A950-8BC2-4E0A-8C4B-95BCD6F86C29}"/>
    <cellStyle name="Comma 4 3 3 3" xfId="1538" xr:uid="{8B7979F8-D62F-4061-948A-EBDF5162B9C0}"/>
    <cellStyle name="Comma 4 3 3 3 2" xfId="2484" xr:uid="{E7AE1229-B0A6-4CD5-AB60-561D48348B0E}"/>
    <cellStyle name="Comma 4 3 3 4" xfId="1705" xr:uid="{7F3E9B5C-67B9-45CD-8291-9A5B6D7BA5E1}"/>
    <cellStyle name="Comma 4 3 3 5" xfId="687" xr:uid="{3826346C-24D3-49CE-962B-351271376445}"/>
    <cellStyle name="Comma 4 3 3 6" xfId="2015" xr:uid="{D2361BBC-744F-459C-A72D-8BD3814B000F}"/>
    <cellStyle name="Comma 4 3 4" xfId="187" xr:uid="{777C7649-F455-4E1F-ABD2-767880B6FAE8}"/>
    <cellStyle name="Comma 4 3 4 2" xfId="1333" xr:uid="{3B64B929-CE02-4BA3-8979-E0AFF6CB6BAC}"/>
    <cellStyle name="Comma 4 3 4 2 2" xfId="2370" xr:uid="{653D1414-1773-4AF3-84E3-D6D24119E8B3}"/>
    <cellStyle name="Comma 4 3 4 3" xfId="1706" xr:uid="{8C809FFF-3AEB-4A55-A155-7E00DD596400}"/>
    <cellStyle name="Comma 4 3 4 4" xfId="1093" xr:uid="{ED56A8C5-2378-4142-B9EB-757AC44EB749}"/>
    <cellStyle name="Comma 4 3 4 5" xfId="2164" xr:uid="{155C6676-19C8-4578-B661-BA0FCAF37E72}"/>
    <cellStyle name="Comma 4 3 5" xfId="1167" xr:uid="{4F01F95A-2F44-4116-8E2F-FD7DC7F59309}"/>
    <cellStyle name="Comma 4 3 5 2" xfId="2204" xr:uid="{D3234671-8272-4952-ACC4-511036878FD9}"/>
    <cellStyle name="Comma 4 3 6" xfId="1383" xr:uid="{534CB1D5-2E7E-4068-B56D-CF594FD32956}"/>
    <cellStyle name="Comma 4 3 6 2" xfId="2415" xr:uid="{7669A5A5-088F-4A50-BE76-C48A152CEE40}"/>
    <cellStyle name="Comma 4 3 7" xfId="1490" xr:uid="{9326B6ED-5C83-46E1-930E-54B37E0E6125}"/>
    <cellStyle name="Comma 4 3 7 2" xfId="2473" xr:uid="{B56D4490-5652-4B68-B2E8-C323B46DABCF}"/>
    <cellStyle name="Comma 4 3 8" xfId="1703" xr:uid="{383EB3AD-A94D-44A9-A700-9647686B55CA}"/>
    <cellStyle name="Comma 4 3 9" xfId="549" xr:uid="{4584A816-3954-4FB1-8DF3-43BC8491724A}"/>
    <cellStyle name="Comma 4 31" xfId="501" xr:uid="{CA618E09-A7F1-455F-8E69-2B87EC5F89EB}"/>
    <cellStyle name="Comma 4 31 2" xfId="828" xr:uid="{CD133DA5-0467-49BE-9DBF-09916123340F}"/>
    <cellStyle name="Comma 4 4" xfId="188" xr:uid="{67DF9788-0DF3-48FD-8030-77EFCADC14DB}"/>
    <cellStyle name="Comma 4 4 2" xfId="189" xr:uid="{68380808-EB1D-4CBA-BA74-5218A2311E43}"/>
    <cellStyle name="Comma 4 4 2 2" xfId="1199" xr:uid="{10958242-3E08-4FBA-A158-9A243CCA3EC7}"/>
    <cellStyle name="Comma 4 4 2 2 2" xfId="1553" xr:uid="{B40CCB22-C9D2-4A05-852C-1566B920C720}"/>
    <cellStyle name="Comma 4 4 2 2 3" xfId="2236" xr:uid="{842D2D6A-CF22-4FB4-9B43-EE2FD8F263EB}"/>
    <cellStyle name="Comma 4 4 2 3" xfId="1527" xr:uid="{B0929048-99E0-4B0E-A4DC-3E4561827A45}"/>
    <cellStyle name="Comma 4 4 2 4" xfId="1708" xr:uid="{509F1E1A-02C2-4424-BCC3-3407604BD2AC}"/>
    <cellStyle name="Comma 4 4 2 5" xfId="706" xr:uid="{4E231455-7A9A-4594-951C-022911166FFF}"/>
    <cellStyle name="Comma 4 4 2 6" xfId="2026" xr:uid="{D7AC1383-283D-4E02-B635-7EF6D53C34B8}"/>
    <cellStyle name="Comma 4 4 3" xfId="190" xr:uid="{E751B32C-CE3C-4823-9075-B1C04D4219FB}"/>
    <cellStyle name="Comma 4 4 3 2" xfId="1352" xr:uid="{4CFE75B5-1295-4508-BD56-20C8FC9D431F}"/>
    <cellStyle name="Comma 4 4 3 2 2" xfId="2389" xr:uid="{E5334360-A11B-4D87-B1CA-DED557490F14}"/>
    <cellStyle name="Comma 4 4 3 3" xfId="1539" xr:uid="{2AE2B04F-748C-4F3C-AD5B-467B0E6A667F}"/>
    <cellStyle name="Comma 4 4 3 4" xfId="1709" xr:uid="{05B6B6F9-17F4-4F2F-8EC0-5A1DE8B47D69}"/>
    <cellStyle name="Comma 4 4 3 5" xfId="1137" xr:uid="{671B9908-6F07-4E3B-87DC-813CBB39CD7D}"/>
    <cellStyle name="Comma 4 4 3 6" xfId="2184" xr:uid="{83CAE2C6-F73B-4BE2-A9E9-783CF1CA4B5F}"/>
    <cellStyle name="Comma 4 4 4" xfId="606" xr:uid="{9F5B1D0C-BCAC-4A5A-A7EC-5ED16E11FD87}"/>
    <cellStyle name="Comma 4 4 5" xfId="504" xr:uid="{5C4BFD99-66E4-4207-85C5-C049DB85CE8D}"/>
    <cellStyle name="Comma 4 4 5 2" xfId="1155" xr:uid="{AD9090AB-39D5-4BEC-A12E-62919B3C035D}"/>
    <cellStyle name="Comma 4 4 5 2 2" xfId="2192" xr:uid="{3C6E40E8-C122-46FA-B95E-C48F88B51CC4}"/>
    <cellStyle name="Comma 4 4 5 3" xfId="1966" xr:uid="{EDF1F097-8F84-481B-BDF4-A804F268934C}"/>
    <cellStyle name="Comma 4 4 6" xfId="1503" xr:uid="{A5751A2F-7FCD-4A21-BF92-C86D30D2F68C}"/>
    <cellStyle name="Comma 4 4 7" xfId="1707" xr:uid="{FC28199B-DFA7-4EE4-937B-8815B2D5A54C}"/>
    <cellStyle name="Comma 4 4 8" xfId="529" xr:uid="{A1C98ACE-A03D-4EC6-8C98-9286D4B0E58E}"/>
    <cellStyle name="Comma 4 4 9" xfId="1973" xr:uid="{11C8B3F0-B57B-448C-A406-DB812E34E28A}"/>
    <cellStyle name="Comma 4 5" xfId="191" xr:uid="{2D094129-75E5-4F4A-9B44-852524A86955}"/>
    <cellStyle name="Comma 4 5 2" xfId="1480" xr:uid="{C2E6F4BE-E02E-470C-808D-475DE87BA29A}"/>
    <cellStyle name="Comma 4 5 2 2" xfId="2471" xr:uid="{893D97FE-9677-4C83-88BF-D077B74D0CA9}"/>
    <cellStyle name="Comma 4 5 3" xfId="1568" xr:uid="{1D00A6CB-E310-4A4C-A21A-9E49213342D4}"/>
    <cellStyle name="Comma 4 5 4" xfId="1710" xr:uid="{0AC1A481-4BB2-48DC-90D4-107FEC9AC4FC}"/>
    <cellStyle name="Comma 4 5 4 2" xfId="2523" xr:uid="{132E6B70-6B96-4D20-BF9D-7670602CADDF}"/>
    <cellStyle name="Comma 4 5 5" xfId="836" xr:uid="{5FBEB613-80DE-4315-B5B3-4D9D0C8C583F}"/>
    <cellStyle name="Comma 4 6" xfId="192" xr:uid="{888BFCA3-190E-43A6-833F-07BC567D75B8}"/>
    <cellStyle name="Comma 4 6 2" xfId="688" xr:uid="{30C72895-A608-4DCA-A22F-CF3B476C31BA}"/>
    <cellStyle name="Comma 4 6 3" xfId="707" xr:uid="{E2D1DEAE-C4EE-4CAF-851B-BA13D34725A7}"/>
    <cellStyle name="Comma 4 6 4" xfId="1711" xr:uid="{90ADF436-DA18-41E6-A01B-5F691D4AF5F6}"/>
    <cellStyle name="Comma 4 6 4 2" xfId="2524" xr:uid="{BABD70D7-150B-4DC0-810C-970A57012C0B}"/>
    <cellStyle name="Comma 4 6 5" xfId="651" xr:uid="{91618FD8-3A0E-45F8-8269-0D41DF8770EA}"/>
    <cellStyle name="Comma 4 7" xfId="193" xr:uid="{3B4F07D3-5A90-40CC-8B72-4805D3574F51}"/>
    <cellStyle name="Comma 4 7 2" xfId="1174" xr:uid="{7B956BF2-AFB1-4C93-862A-17BC64AD0FFC}"/>
    <cellStyle name="Comma 4 7 2 2" xfId="2211" xr:uid="{4D62A584-C726-40E7-84F7-626B4F37EBFD}"/>
    <cellStyle name="Comma 4 7 3" xfId="1712" xr:uid="{FC18F0D2-A996-4E9A-A47C-D70F3D3D345A}"/>
    <cellStyle name="Comma 4 7 4" xfId="649" xr:uid="{E808D12D-9FD5-47EA-A861-5E910F6DA024}"/>
    <cellStyle name="Comma 4 7 5" xfId="2000" xr:uid="{31EDACB4-32C9-4313-80FF-CD5150CC6704}"/>
    <cellStyle name="Comma 4 8" xfId="194" xr:uid="{DA7E1D68-B3A2-44F0-A6EF-6A19A4860260}"/>
    <cellStyle name="Comma 4 8 2" xfId="1279" xr:uid="{5C17D9D8-6551-4E19-84E4-079ECCE4BED9}"/>
    <cellStyle name="Comma 4 8 2 2" xfId="2316" xr:uid="{23EC45E0-36A8-4765-8678-9A06CC8D3806}"/>
    <cellStyle name="Comma 4 8 3" xfId="1713" xr:uid="{6951EE31-9FE3-4A17-B48B-5B444554E4D9}"/>
    <cellStyle name="Comma 4 8 3 2" xfId="2525" xr:uid="{3091B84D-952C-4667-82AA-1A0325CEC8A7}"/>
    <cellStyle name="Comma 4 8 4" xfId="991" xr:uid="{AAE9E9E1-1C53-4613-B0A2-08507DC1B26B}"/>
    <cellStyle name="Comma 4 8 5" xfId="2110" xr:uid="{2857D1BD-DED0-46E7-BB77-CB1E918DBE33}"/>
    <cellStyle name="Comma 4 9" xfId="195" xr:uid="{A2E661E6-2BC2-4EB8-B8BE-334BDABDC1CA}"/>
    <cellStyle name="Comma 4 9 2" xfId="1360" xr:uid="{3751358A-0656-4558-8B16-65AC8ED8F8F4}"/>
    <cellStyle name="Comma 4 9 2 2" xfId="2397" xr:uid="{DB16337E-6E19-4D9C-8F0A-66DAF166409D}"/>
    <cellStyle name="Comma 4 9 3" xfId="1714" xr:uid="{6A6BB0D0-029F-4C16-966D-450FA3E433CA}"/>
    <cellStyle name="Comma 4 9 3 2" xfId="2526" xr:uid="{82B71B9C-CF74-407E-BCFF-609E43ADFF84}"/>
    <cellStyle name="Comma 4 9 4" xfId="568" xr:uid="{202A4868-7957-4729-841C-F83041817C01}"/>
    <cellStyle name="Comma 42" xfId="196" xr:uid="{7F5756D2-DDA7-4DD2-8CAA-7448062999AE}"/>
    <cellStyle name="Comma 42 2" xfId="197" xr:uid="{F5FFD664-B4DC-4865-9B58-D1665DB803C0}"/>
    <cellStyle name="Comma 42 2 2" xfId="198" xr:uid="{A03F9E5E-7BDE-4002-92D4-A01D7C44C66C}"/>
    <cellStyle name="Comma 42 3" xfId="199" xr:uid="{DAC8F7A5-0481-443F-BF39-E72B06A0FD01}"/>
    <cellStyle name="Comma 5" xfId="200" xr:uid="{26CCE42D-062F-4F8C-AC60-5CF7E6DD27DE}"/>
    <cellStyle name="Comma 5 10" xfId="201" xr:uid="{B22838DB-BC10-4BB2-86A7-676A155E5AEA}"/>
    <cellStyle name="Comma 5 10 2" xfId="1716" xr:uid="{14482A22-774F-4F5F-B9A1-B02BFB8FD1CE}"/>
    <cellStyle name="Comma 5 10 3" xfId="1421" xr:uid="{065B87FA-F4C6-4F86-9BBA-D470A14CAA87}"/>
    <cellStyle name="Comma 5 10 4" xfId="2443" xr:uid="{F3E9ED56-9699-41A1-AE41-3E7A10A2248B}"/>
    <cellStyle name="Comma 5 11" xfId="1470" xr:uid="{CC174F19-6551-45F7-95F4-AFB569A5BA6E}"/>
    <cellStyle name="Comma 5 11 2" xfId="2466" xr:uid="{33AA3014-DC0C-4C2C-B4AC-7B93FE357FDA}"/>
    <cellStyle name="Comma 5 12" xfId="1715" xr:uid="{4FBAE6C4-F912-426E-87E8-B007CAF580D5}"/>
    <cellStyle name="Comma 5 12 2" xfId="2527" xr:uid="{494D60E5-E2D0-4741-87BD-EC86CA1F8520}"/>
    <cellStyle name="Comma 5 13" xfId="514" xr:uid="{77202977-1EC4-4848-93B4-E38404C21510}"/>
    <cellStyle name="Comma 5 19" xfId="202" xr:uid="{7D15997B-17CE-4D4D-BDF6-28A3F2A9763E}"/>
    <cellStyle name="Comma 5 19 2" xfId="203" xr:uid="{2A5F1E3E-3DBF-4BAE-BE42-4BA4E1AE5933}"/>
    <cellStyle name="Comma 5 19 2 2" xfId="204" xr:uid="{61B14BBB-5D47-4729-BA0E-DF8A15665CCD}"/>
    <cellStyle name="Comma 5 19 3" xfId="205" xr:uid="{FDD16990-5F5B-4807-A61F-6C7C45618984}"/>
    <cellStyle name="Comma 5 2" xfId="206" xr:uid="{355889B3-34E7-4B16-8689-4F81CF9C1C69}"/>
    <cellStyle name="Comma 5 2 2" xfId="207" xr:uid="{ADAEFDF6-1757-4C17-9124-71B1594FAC21}"/>
    <cellStyle name="Comma 5 2 2 2" xfId="208" xr:uid="{8E6B134A-33D6-4FEA-90FD-034761264B0C}"/>
    <cellStyle name="Comma 5 2 2 2 2" xfId="1719" xr:uid="{D0E9AD11-A940-4495-84E8-DC801A512783}"/>
    <cellStyle name="Comma 5 2 2 2 3" xfId="729" xr:uid="{B58B3E3A-00A8-4672-BB68-7018E674150F}"/>
    <cellStyle name="Comma 5 2 2 3" xfId="209" xr:uid="{C05C23D5-5C80-4576-B774-5648AEC5CC2A}"/>
    <cellStyle name="Comma 5 2 2 4" xfId="210" xr:uid="{F716D09F-E5AD-4906-B54F-5CFE1C90245C}"/>
    <cellStyle name="Comma 5 2 2 5" xfId="1718" xr:uid="{94FBEF19-DD8F-4600-BDB2-390BA0EBB62B}"/>
    <cellStyle name="Comma 5 2 2 6" xfId="555" xr:uid="{75D1A69F-0809-4674-A715-B83C6C71E938}"/>
    <cellStyle name="Comma 5 2 2 7" xfId="1979" xr:uid="{10E73461-8066-4523-94DB-855B1CCBDA9B}"/>
    <cellStyle name="Comma 5 2 3" xfId="211" xr:uid="{58CE4AA8-9E98-49B3-B741-4BA98F49C1B4}"/>
    <cellStyle name="Comma 5 2 3 2" xfId="1197" xr:uid="{CC3930EF-4E00-45FF-8C0C-CDD7138D207C}"/>
    <cellStyle name="Comma 5 2 3 2 2" xfId="2234" xr:uid="{C488BC40-D45E-4889-B632-EE9C211BD0A3}"/>
    <cellStyle name="Comma 5 2 3 3" xfId="1720" xr:uid="{56F4D992-7013-4AFF-B816-9F26A771F2F7}"/>
    <cellStyle name="Comma 5 2 3 4" xfId="702" xr:uid="{DB1A306A-85A5-4A40-88DB-FCBE7C60455E}"/>
    <cellStyle name="Comma 5 2 3 5" xfId="2024" xr:uid="{8D655986-D711-4CCD-8C70-B711F2C7A53C}"/>
    <cellStyle name="Comma 5 2 33 2" xfId="744" xr:uid="{86E05D41-360B-4E61-95D7-E3B0878F7817}"/>
    <cellStyle name="Comma 5 2 4" xfId="212" xr:uid="{B0A85756-EE14-47DD-9A31-A9D0B89E8FCA}"/>
    <cellStyle name="Comma 5 2 4 2" xfId="1721" xr:uid="{B26F85E9-A787-495D-AEDC-8143F94F111C}"/>
    <cellStyle name="Comma 5 2 4 3" xfId="1139" xr:uid="{CC71395A-1F21-4D4E-BBBA-E43FA707B1E7}"/>
    <cellStyle name="Comma 5 2 5" xfId="213" xr:uid="{2B332784-69CA-4940-B807-E62072E8AA25}"/>
    <cellStyle name="Comma 5 2 5 2" xfId="1381" xr:uid="{F17B636C-141A-40C4-ACEF-5EAAA1951A32}"/>
    <cellStyle name="Comma 5 2 5 2 2" xfId="2413" xr:uid="{F2C093DC-9E57-4F21-BA6F-B3BFF8D299BE}"/>
    <cellStyle name="Comma 5 2 5 3" xfId="1722" xr:uid="{9D8E2E21-7847-4574-9119-A4E6B949F9E2}"/>
    <cellStyle name="Comma 5 2 5 4" xfId="601" xr:uid="{944242F1-F706-4475-85F4-AA883E485EF7}"/>
    <cellStyle name="Comma 5 2 6" xfId="214" xr:uid="{96461DFB-9F64-40F2-99AA-E21016A069EA}"/>
    <cellStyle name="Comma 5 2 6 2" xfId="1723" xr:uid="{6A3313ED-2758-40A8-B888-2E9CF513D827}"/>
    <cellStyle name="Comma 5 2 6 2 2" xfId="2528" xr:uid="{AFC7A693-704E-41B3-97B1-AF03E84E0843}"/>
    <cellStyle name="Comma 5 2 6 3" xfId="1543" xr:uid="{3A4B2664-26D6-4127-B865-8445A01BF9D7}"/>
    <cellStyle name="Comma 5 2 6 4" xfId="2486" xr:uid="{D1D5C8D6-70A5-416A-9CD1-B407B37F524A}"/>
    <cellStyle name="Comma 5 2 7" xfId="1717" xr:uid="{D455806C-9060-4DB0-AC8F-B47772396A38}"/>
    <cellStyle name="Comma 5 2 8" xfId="545" xr:uid="{4D0D9155-8533-442D-B8AF-E2225C555FD3}"/>
    <cellStyle name="Comma 5 2 9" xfId="1976" xr:uid="{B3BB275F-500B-4901-A602-1E1154DFF8EF}"/>
    <cellStyle name="Comma 5 3" xfId="215" xr:uid="{B5E53C98-F9F6-4886-BCDF-F0F74B4ECA10}"/>
    <cellStyle name="Comma 5 3 2" xfId="216" xr:uid="{4157EFAD-F960-4812-BBA2-E365F5179C43}"/>
    <cellStyle name="Comma 5 3 2 2" xfId="1725" xr:uid="{C7AA2C62-50A8-4D6C-8105-78D849FC8B55}"/>
    <cellStyle name="Comma 5 3 2 3" xfId="1145" xr:uid="{13275EA5-8737-4FE2-9F11-AE066395C72A}"/>
    <cellStyle name="Comma 5 3 3" xfId="217" xr:uid="{3D2615BB-9549-4A8F-B761-C07A3F4E98DC}"/>
    <cellStyle name="Comma 5 3 3 2" xfId="1726" xr:uid="{767821C1-21EE-4846-9A8C-44F64D2D5CB4}"/>
    <cellStyle name="Comma 5 3 3 3" xfId="704" xr:uid="{1747BBDC-9C36-4034-B6DE-BB7FDA8F8450}"/>
    <cellStyle name="Comma 5 3 3 4" xfId="2025" xr:uid="{7FDA2C31-4FF6-4C0B-A4C6-36DA5316B141}"/>
    <cellStyle name="Comma 5 3 4" xfId="218" xr:uid="{71855D9D-379E-4A57-98D1-DD0CF704159D}"/>
    <cellStyle name="Comma 5 3 4 2" xfId="1727" xr:uid="{C3D1D396-946C-4FFA-905E-0997C3A652D6}"/>
    <cellStyle name="Comma 5 3 4 3" xfId="1388" xr:uid="{12410AA5-9D32-417D-B28C-86FB92AADE7F}"/>
    <cellStyle name="Comma 5 3 4 4" xfId="2418" xr:uid="{100FDD3C-7F0C-4F05-9C16-1E63613DC949}"/>
    <cellStyle name="Comma 5 3 5" xfId="1516" xr:uid="{037044C6-A863-4C47-B08C-745BCC6A681D}"/>
    <cellStyle name="Comma 5 3 5 2" xfId="2479" xr:uid="{6D0D8487-A8E4-4BF5-8B54-8B4B5AA58E10}"/>
    <cellStyle name="Comma 5 3 6" xfId="1724" xr:uid="{58D32A4A-760C-4012-96C2-AA2031434A76}"/>
    <cellStyle name="Comma 5 3 7" xfId="531" xr:uid="{C5CD0C0C-7766-4A18-B998-A7A252D05499}"/>
    <cellStyle name="Comma 5 4" xfId="219" xr:uid="{A2504A4D-62FB-45CE-8BF0-6FED45EE6D9A}"/>
    <cellStyle name="Comma 5 4 2" xfId="220" xr:uid="{229B9457-8497-4A1E-920B-DF07470EDE30}"/>
    <cellStyle name="Comma 5 4 2 2" xfId="1729" xr:uid="{F80B8227-15D5-45FD-899A-DF935B7C45FC}"/>
    <cellStyle name="Comma 5 4 3" xfId="221" xr:uid="{BC64E426-ED29-447C-860C-82746C6504B5}"/>
    <cellStyle name="Comma 5 4 3 2" xfId="1730" xr:uid="{DE29F6DF-DB55-4898-BE28-1E90171348E6}"/>
    <cellStyle name="Comma 5 4 3 3" xfId="1207" xr:uid="{AD6FBCA2-A61A-4C09-B659-4EDBDBA74828}"/>
    <cellStyle name="Comma 5 4 3 4" xfId="2244" xr:uid="{323F6D2E-E55A-4392-B7EA-4315C4B39FE9}"/>
    <cellStyle name="Comma 5 4 4" xfId="222" xr:uid="{E51CB9F6-F8D3-49E7-8D39-D292034995D0}"/>
    <cellStyle name="Comma 5 4 5" xfId="1728" xr:uid="{142FCD16-BC4F-4B05-A153-95F5E4868C63}"/>
    <cellStyle name="Comma 5 4 6" xfId="720" xr:uid="{536C53C6-F1B6-48A4-B255-4128BD22DF58}"/>
    <cellStyle name="Comma 5 4 7" xfId="2034" xr:uid="{E366A6BC-6965-42D7-8C05-A880D6E82EE1}"/>
    <cellStyle name="Comma 5 5" xfId="223" xr:uid="{BCDC98F9-2179-4D8E-A51B-A5A7E4BB4114}"/>
    <cellStyle name="Comma 5 5 2" xfId="224" xr:uid="{7241FE35-B92C-474B-A7C1-050A1D285B72}"/>
    <cellStyle name="Comma 5 5 2 2" xfId="1732" xr:uid="{BA10EC92-C7FE-4998-B7D8-2492902486CB}"/>
    <cellStyle name="Comma 5 5 2 3" xfId="699" xr:uid="{242C9FA3-86DE-49BF-943A-57EF5281C049}"/>
    <cellStyle name="Comma 5 5 3" xfId="225" xr:uid="{15278DD6-F82F-468D-93E7-9383D12C3CE8}"/>
    <cellStyle name="Comma 5 5 3 2" xfId="1733" xr:uid="{B79E48F1-29CC-42D4-841E-BE09F1761ED4}"/>
    <cellStyle name="Comma 5 5 3 3" xfId="718" xr:uid="{E506EC27-C0BD-486D-A275-009FD56619C2}"/>
    <cellStyle name="Comma 5 5 4" xfId="1731" xr:uid="{90FCE408-3B1E-403A-B74C-A9709EA1A2E1}"/>
    <cellStyle name="Comma 5 5 5" xfId="668" xr:uid="{2FDE02C2-2D35-4F72-90D3-8667FBEE8A35}"/>
    <cellStyle name="Comma 5 6" xfId="226" xr:uid="{EBA8F2E1-45B0-40E5-B534-9491459997C8}"/>
    <cellStyle name="Comma 5 6 2" xfId="1184" xr:uid="{1416EA38-0BBB-4CF8-8245-AAECF2C80243}"/>
    <cellStyle name="Comma 5 6 2 2" xfId="2221" xr:uid="{27733776-13AD-4533-BF6D-C38149E5B97D}"/>
    <cellStyle name="Comma 5 6 3" xfId="1734" xr:uid="{9372F42B-516D-4566-A2A6-2B03E18E1D39}"/>
    <cellStyle name="Comma 5 6 3 2" xfId="2529" xr:uid="{BB95B3D8-1373-42F2-8435-4C1F3A827313}"/>
    <cellStyle name="Comma 5 6 4" xfId="677" xr:uid="{4D573B2F-F360-4DA7-8BE8-9EFDA39B1ECA}"/>
    <cellStyle name="Comma 5 6 5" xfId="2010" xr:uid="{E43E8D9C-5D19-4834-AA8D-2AB0691ED4CE}"/>
    <cellStyle name="Comma 5 7" xfId="227" xr:uid="{ED7552E5-A576-4246-858A-BD749D2C44BF}"/>
    <cellStyle name="Comma 5 7 2" xfId="1334" xr:uid="{4B76304B-25E2-433C-A59C-DBE987F17BEF}"/>
    <cellStyle name="Comma 5 7 2 2" xfId="2371" xr:uid="{BD092149-B3AA-4A67-929D-8E3223EC3609}"/>
    <cellStyle name="Comma 5 7 3" xfId="1735" xr:uid="{DFCFB1CB-93F2-4FA1-957D-F5257F1A68A3}"/>
    <cellStyle name="Comma 5 7 4" xfId="1099" xr:uid="{FC4A5152-3A3E-4FB3-90D2-0C8195260F3B}"/>
    <cellStyle name="Comma 5 7 5" xfId="2165" xr:uid="{A5CBD0E2-93D2-49CE-9B8F-43EEEE879D47}"/>
    <cellStyle name="Comma 5 8" xfId="228" xr:uid="{736722BE-EC00-41DD-9B22-B85877BF1449}"/>
    <cellStyle name="Comma 5 8 2" xfId="1374" xr:uid="{477F10E5-13EE-40EB-9C82-31EDA8A8A893}"/>
    <cellStyle name="Comma 5 8 2 2" xfId="2408" xr:uid="{278F6002-79F6-4E45-86EE-A75622209D43}"/>
    <cellStyle name="Comma 5 8 3" xfId="1736" xr:uid="{7EA11E57-B6C6-4193-ACCE-726AD4318FD3}"/>
    <cellStyle name="Comma 5 8 3 2" xfId="2530" xr:uid="{D8BD7324-6FA1-4F93-A5B0-F88C7182DA79}"/>
    <cellStyle name="Comma 5 8 4" xfId="560" xr:uid="{3691F3AE-A25C-4E02-9072-186248A88F15}"/>
    <cellStyle name="Comma 5 9" xfId="523" xr:uid="{2786DC26-34B7-45D7-8C13-40779042A9BE}"/>
    <cellStyle name="Comma 56" xfId="229" xr:uid="{C4FF4F63-3BF4-40C0-812F-551F1BE1CC7B}"/>
    <cellStyle name="Comma 56 2" xfId="230" xr:uid="{899540EA-9A0E-4469-B32E-3B9CF4BC35EC}"/>
    <cellStyle name="Comma 56 2 2" xfId="231" xr:uid="{C3869AA6-BEE1-4BB3-AE0B-132B05F6F262}"/>
    <cellStyle name="Comma 56 3" xfId="232" xr:uid="{5E35F684-2A87-48A9-935D-BF194051215B}"/>
    <cellStyle name="Comma 57" xfId="233" xr:uid="{7746DD0C-F164-4462-9B40-048EEDDCCD85}"/>
    <cellStyle name="Comma 57 2" xfId="234" xr:uid="{45F78469-FECE-45E8-8AED-8C57418C2C5F}"/>
    <cellStyle name="Comma 57 2 2" xfId="235" xr:uid="{3794E332-A3E2-4355-B2DE-6353D3AECBB2}"/>
    <cellStyle name="Comma 57 3" xfId="236" xr:uid="{3E5FFCDE-DEDB-4877-B06C-A81A1DBD845B}"/>
    <cellStyle name="Comma 6" xfId="237" xr:uid="{7FCDC588-D034-4B8B-8DD9-C8BCB4E1A4CE}"/>
    <cellStyle name="Comma 6 10" xfId="1737" xr:uid="{ADAE4547-0F05-45F4-BD82-34A4ACD7A9DE}"/>
    <cellStyle name="Comma 6 11" xfId="527" xr:uid="{A3393D09-1E05-4434-AE57-ABBD9DBB5B81}"/>
    <cellStyle name="Comma 6 2" xfId="238" xr:uid="{5A9D19D5-F95C-406C-A706-9E057FBC4AE2}"/>
    <cellStyle name="Comma 6 2 2" xfId="239" xr:uid="{F278F1A5-12E7-41C6-B1FF-909C1A43C454}"/>
    <cellStyle name="Comma 6 2 2 2" xfId="1244" xr:uid="{8C2306AF-E6E0-4EA0-AB2A-02C99A9B83A6}"/>
    <cellStyle name="Comma 6 2 2 2 2" xfId="2281" xr:uid="{FD58F5E3-A628-4986-9413-2DE4F53709A8}"/>
    <cellStyle name="Comma 6 2 2 3" xfId="1739" xr:uid="{9D5228E2-13B4-4A2D-BEA4-DF1944A07924}"/>
    <cellStyle name="Comma 6 2 2 3 2" xfId="2532" xr:uid="{99405417-8EB7-4712-A62F-2B91C7D4A9C5}"/>
    <cellStyle name="Comma 6 2 2 4" xfId="911" xr:uid="{301BF580-EC1B-4E87-BC92-47BEA9E6EA7B}"/>
    <cellStyle name="Comma 6 2 2 5" xfId="2072" xr:uid="{7A16A841-39CF-43D8-A927-B3ABC3D3517C}"/>
    <cellStyle name="Comma 6 2 3" xfId="240" xr:uid="{4D6CC082-F58B-43A8-B13E-661F033E6765}"/>
    <cellStyle name="Comma 6 2 3 2" xfId="1740" xr:uid="{A29EC4E0-A945-4235-A441-59B1D7CAC75D}"/>
    <cellStyle name="Comma 6 2 3 2 2" xfId="2533" xr:uid="{CFAF202C-010F-4E7E-AA7B-7A90712569A4}"/>
    <cellStyle name="Comma 6 2 3 3" xfId="703" xr:uid="{50B0A75B-B0D1-436E-8F90-67BEF11DE0C0}"/>
    <cellStyle name="Comma 6 2 4" xfId="241" xr:uid="{BA322C93-8D88-4FD8-A0D5-1B452B687E55}"/>
    <cellStyle name="Comma 6 2 4 2" xfId="1344" xr:uid="{3403404F-568F-4F3E-890A-3206B151CA56}"/>
    <cellStyle name="Comma 6 2 4 2 2" xfId="2381" xr:uid="{42377F01-B328-4C63-8981-752E33A91FAD}"/>
    <cellStyle name="Comma 6 2 4 3" xfId="1741" xr:uid="{34661C73-C2B1-46E2-9760-BCB1EB2A262C}"/>
    <cellStyle name="Comma 6 2 4 3 2" xfId="2534" xr:uid="{F4398946-BCB9-4266-80DE-6A96EEA7FC62}"/>
    <cellStyle name="Comma 6 2 4 4" xfId="1116" xr:uid="{066801C7-35B1-438B-880D-1558B84FAEC5}"/>
    <cellStyle name="Comma 6 2 4 5" xfId="2176" xr:uid="{212AFAE7-8D43-4CB7-9A21-4BDE89354489}"/>
    <cellStyle name="Comma 6 2 5" xfId="628" xr:uid="{7F91EDDD-871F-44D2-B676-498BEADB3AEF}"/>
    <cellStyle name="Comma 6 2 5 2" xfId="1994" xr:uid="{362EAE73-B80E-4C82-93A2-7F8DBD6423DF}"/>
    <cellStyle name="Comma 6 2 6" xfId="518" xr:uid="{B3DBEF46-1202-4491-ABDE-F621A7279822}"/>
    <cellStyle name="Comma 6 2 6 2" xfId="1399" xr:uid="{1E2B5708-B4EA-47FC-A614-1B7BC554F7FC}"/>
    <cellStyle name="Comma 6 2 6 2 2" xfId="2427" xr:uid="{8834336F-5E03-41E5-A98E-5C663CA5F0D8}"/>
    <cellStyle name="Comma 6 2 7" xfId="1542" xr:uid="{6B0AE968-B7CF-40A3-A362-016350BE0AC9}"/>
    <cellStyle name="Comma 6 2 7 2" xfId="2485" xr:uid="{F6177AE7-8915-4F4D-8B95-854CCC351D9C}"/>
    <cellStyle name="Comma 6 2 8" xfId="1738" xr:uid="{556B75A3-6A0D-4E39-82C1-2DA2D991F090}"/>
    <cellStyle name="Comma 6 2 8 2" xfId="2531" xr:uid="{85A786D3-26E5-4C47-A300-BE6C46C90679}"/>
    <cellStyle name="Comma 6 2 9" xfId="556" xr:uid="{6C468C38-D790-4A52-A192-9D507BF04188}"/>
    <cellStyle name="Comma 6 3" xfId="242" xr:uid="{B738549D-3483-4640-B840-CA00804320D0}"/>
    <cellStyle name="Comma 6 3 2" xfId="243" xr:uid="{579C424B-1F58-4610-8033-02985069A5B2}"/>
    <cellStyle name="Comma 6 3 2 2" xfId="1246" xr:uid="{54975685-D252-430C-9A22-2B3A92403F82}"/>
    <cellStyle name="Comma 6 3 2 2 2" xfId="2283" xr:uid="{7CFCE94C-34C7-41F7-B53B-C7EC789DCD70}"/>
    <cellStyle name="Comma 6 3 2 3" xfId="1743" xr:uid="{90CD17FC-60A1-4883-9F41-462C2E29E11E}"/>
    <cellStyle name="Comma 6 3 2 4" xfId="917" xr:uid="{44910752-A018-4EE2-AF83-C6A9D2B5596D}"/>
    <cellStyle name="Comma 6 3 2 5" xfId="2074" xr:uid="{F5CA24E2-4CD0-4E65-90DC-4246FB00EA2B}"/>
    <cellStyle name="Comma 6 3 3" xfId="244" xr:uid="{96343283-AAC9-4CFB-9C17-0A1F2A0824F5}"/>
    <cellStyle name="Comma 6 3 3 2" xfId="1744" xr:uid="{94569CBA-D680-40BA-B49D-044BEDDF280F}"/>
    <cellStyle name="Comma 6 3 4" xfId="245" xr:uid="{FCAB1952-2FEB-4BBB-87BF-27D5B6CC12DF}"/>
    <cellStyle name="Comma 6 3 4 2" xfId="1745" xr:uid="{93A66D4C-C826-41F8-A029-BB73C771A698}"/>
    <cellStyle name="Comma 6 3 4 3" xfId="1513" xr:uid="{72A6E5EC-C22E-42F2-90A7-34A4B84A9917}"/>
    <cellStyle name="Comma 6 3 4 4" xfId="2477" xr:uid="{2E67A6F9-827D-40AE-BB3B-14598E23AC51}"/>
    <cellStyle name="Comma 6 3 5" xfId="1742" xr:uid="{A9E616FD-122C-4110-A128-A396F2C2FA8C}"/>
    <cellStyle name="Comma 6 3 6" xfId="546" xr:uid="{4F6B12D3-6DC5-4501-91BA-ECFFCDED7389}"/>
    <cellStyle name="Comma 6 4" xfId="246" xr:uid="{962F5DA5-FD12-426E-8AE4-AF3D5AE7FB59}"/>
    <cellStyle name="Comma 6 4 2" xfId="247" xr:uid="{7228315B-064C-4DF9-AC2C-594B533A352C}"/>
    <cellStyle name="Comma 6 4 2 2" xfId="1195" xr:uid="{42DCC021-1635-494A-82E3-E917957E441B}"/>
    <cellStyle name="Comma 6 4 2 2 2" xfId="2232" xr:uid="{1006306D-8745-40E6-B309-ADDD89DAD7AC}"/>
    <cellStyle name="Comma 6 4 2 3" xfId="1747" xr:uid="{87526770-393E-49F0-B7A4-94FCD8D298F4}"/>
    <cellStyle name="Comma 6 4 2 4" xfId="697" xr:uid="{08DD520E-1BCF-4804-8D4A-8D8725347798}"/>
    <cellStyle name="Comma 6 4 2 5" xfId="2022" xr:uid="{537CE708-1749-494F-99DB-A05FCA74EB8C}"/>
    <cellStyle name="Comma 6 4 3" xfId="248" xr:uid="{8B08D65F-4A95-49B3-96E7-729F80EFA97F}"/>
    <cellStyle name="Comma 6 4 3 2" xfId="1206" xr:uid="{FF02B0F6-89B8-4BB7-A9FB-BC60D7A61452}"/>
    <cellStyle name="Comma 6 4 3 2 2" xfId="2243" xr:uid="{9EA626DA-619C-48EA-9A27-4E21C104F64E}"/>
    <cellStyle name="Comma 6 4 3 3" xfId="1748" xr:uid="{A0D4D78A-9F27-456B-887A-DE3BF4380233}"/>
    <cellStyle name="Comma 6 4 3 4" xfId="716" xr:uid="{F75032B8-E3DA-40A9-9B18-48FF5323624C}"/>
    <cellStyle name="Comma 6 4 3 5" xfId="2033" xr:uid="{EA411961-9C94-4F86-9604-06DEC323E30B}"/>
    <cellStyle name="Comma 6 4 4" xfId="1182" xr:uid="{A2960506-BD49-481A-B6AC-8424010C6E5E}"/>
    <cellStyle name="Comma 6 4 4 2" xfId="2219" xr:uid="{A0F65E79-D051-4C0C-8F11-07F75311315C}"/>
    <cellStyle name="Comma 6 4 5" xfId="1746" xr:uid="{88EFD967-7DC9-4EC0-8092-5235F994B620}"/>
    <cellStyle name="Comma 6 4 6" xfId="664" xr:uid="{376C0FE2-FE85-4D34-A71F-AC71E698018B}"/>
    <cellStyle name="Comma 6 4 7" xfId="2008" xr:uid="{669E12C3-CF21-43FF-B07E-BF6FEE4F546B}"/>
    <cellStyle name="Comma 6 5" xfId="249" xr:uid="{7F717F92-4038-4870-BF0F-EDAC6C9ED271}"/>
    <cellStyle name="Comma 6 5 2" xfId="1749" xr:uid="{A0C0984C-6887-4CD1-9459-7B0172C3C7DE}"/>
    <cellStyle name="Comma 6 6" xfId="250" xr:uid="{6F62154B-C4DF-4CCC-9694-BDF08AF07EE6}"/>
    <cellStyle name="Comma 6 6 2" xfId="1336" xr:uid="{B41E424C-E06B-4FB3-8EBB-B455D924A26B}"/>
    <cellStyle name="Comma 6 6 2 2" xfId="2373" xr:uid="{956AE30B-E6E2-4050-A10B-F766E2789BC6}"/>
    <cellStyle name="Comma 6 6 3" xfId="1750" xr:uid="{FC9B12AC-AA6C-41D8-8818-BDBCBD7EC153}"/>
    <cellStyle name="Comma 6 6 4" xfId="1105" xr:uid="{C3879775-1E0E-4458-A7F7-763C7B58E866}"/>
    <cellStyle name="Comma 6 6 5" xfId="2168" xr:uid="{5FAF9235-0285-4888-BA05-F4404099B63D}"/>
    <cellStyle name="Comma 6 7" xfId="251" xr:uid="{D93179AB-E496-4ACB-B1DC-E453F20AD54E}"/>
    <cellStyle name="Comma 6 7 2" xfId="252" xr:uid="{2EF26C0E-DD57-43F1-B77A-1A1C2BA8965C}"/>
    <cellStyle name="Comma 6 7 2 2" xfId="1752" xr:uid="{ABC91DF9-1BA8-4D8D-953F-A03EE22E7AA6}"/>
    <cellStyle name="Comma 6 7 2 3" xfId="2535" xr:uid="{54D9D3FB-642E-4870-8B7E-B31D1441838C}"/>
    <cellStyle name="Comma 6 7 3" xfId="1751" xr:uid="{E1A471C6-FA9F-4AFF-B7E7-A17DEFAA932C}"/>
    <cellStyle name="Comma 6 7 4" xfId="599" xr:uid="{6E2AF9EB-C258-4E4E-8442-6C49E13E352F}"/>
    <cellStyle name="Comma 6 7 5" xfId="1987" xr:uid="{45954CA0-11B8-4E53-8FF7-6B48D66E0BB5}"/>
    <cellStyle name="Comma 6 8" xfId="1390" xr:uid="{1A41A840-5AC6-4B54-A526-2323EB28EA0D}"/>
    <cellStyle name="Comma 6 9" xfId="1474" xr:uid="{73624E40-2196-456B-96CD-2A570D23E5F7}"/>
    <cellStyle name="Comma 6 9 2 2" xfId="1460" xr:uid="{DFC20846-7EB8-4213-9B23-C82586B87AFB}"/>
    <cellStyle name="Comma 6 9 2 2 2" xfId="2463" xr:uid="{D31ED55A-710E-4901-A668-A68612C430E3}"/>
    <cellStyle name="Comma 62" xfId="468" xr:uid="{42C189B6-6FCD-4736-8582-FD042114E48B}"/>
    <cellStyle name="Comma 62 10" xfId="566" xr:uid="{4FF86E98-74D6-4979-AE47-1F753D1B9FB9}"/>
    <cellStyle name="Comma 62 11" xfId="474" xr:uid="{787A49A1-A270-4960-B0A9-9CC84A36DD20}"/>
    <cellStyle name="Comma 62 11 2" xfId="1566" xr:uid="{2E028516-DD26-4709-AF95-D66257B88579}"/>
    <cellStyle name="Comma 62 12" xfId="1937" xr:uid="{6E17E538-0822-4683-8DF6-7923902E87DB}"/>
    <cellStyle name="Comma 62 12 2" xfId="2651" xr:uid="{6D5FF0E6-C902-48EF-9F4A-E675FCB68F79}"/>
    <cellStyle name="Comma 62 2" xfId="544" xr:uid="{1BC5F46C-4F22-4822-B626-BEC929954752}"/>
    <cellStyle name="Comma 62 2 2" xfId="554" xr:uid="{6B3866C7-F0B0-4752-8D57-25AFD0C7A5AD}"/>
    <cellStyle name="Comma 62 2 2 2" xfId="626" xr:uid="{5B7B0A38-3871-4BBA-96C5-BD725638EEA7}"/>
    <cellStyle name="Comma 62 2 2 2 2" xfId="1012" xr:uid="{3D0C0319-D1E0-45AD-A268-54427997BE26}"/>
    <cellStyle name="Comma 62 2 2 3" xfId="857" xr:uid="{07A7252E-93B1-47A1-B00F-EB9B75162DBF}"/>
    <cellStyle name="Comma 62 2 2 4" xfId="937" xr:uid="{3D22CD4C-9FF6-4942-B4C3-14DFF7FCA346}"/>
    <cellStyle name="Comma 62 2 3" xfId="608" xr:uid="{0747E1AF-109C-4030-9570-D32615193362}"/>
    <cellStyle name="Comma 62 2 3 2" xfId="1081" xr:uid="{C12A488A-BF0A-40E6-9ABE-016141B7E614}"/>
    <cellStyle name="Comma 62 2 4" xfId="838" xr:uid="{BCD66208-A5EB-4C9D-9176-82A7F754E972}"/>
    <cellStyle name="Comma 62 2 4 2" xfId="1097" xr:uid="{0890E745-EF48-4B22-9441-F11E876D56B7}"/>
    <cellStyle name="Comma 62 2 5" xfId="1135" xr:uid="{7B0B36AE-C101-4F78-8335-528D0D64E4DC}"/>
    <cellStyle name="Comma 62 2 6" xfId="999" xr:uid="{4C874546-78F3-45AB-AE8F-AE6B4C1B7DA4}"/>
    <cellStyle name="Comma 62 2 7" xfId="1938" xr:uid="{00C10556-4C69-482A-A632-AC1B0B0FF7AC}"/>
    <cellStyle name="Comma 62 2 7 2" xfId="2652" xr:uid="{40F44B82-0923-40F8-9E60-6A28715CA087}"/>
    <cellStyle name="Comma 62 3" xfId="594" xr:uid="{C551B742-67EB-4A08-A131-3EDF5F5BF2A2}"/>
    <cellStyle name="Comma 62 3 2" xfId="625" xr:uid="{9A5FD579-405F-4C3A-A9FB-BD7514CC976C}"/>
    <cellStyle name="Comma 62 3 3" xfId="856" xr:uid="{0F56A4A4-F4C9-45CB-8D73-AF8F688E2B94}"/>
    <cellStyle name="Comma 62 3 4" xfId="1011" xr:uid="{7F49BEC3-6809-4801-B414-421FEF991772}"/>
    <cellStyle name="Comma 62 3 5" xfId="1945" xr:uid="{44262F8A-F9B1-4E25-A1A4-6F9727C7D1CB}"/>
    <cellStyle name="Comma 62 3 5 2" xfId="2659" xr:uid="{A4D6F60C-21B6-43F9-9CF8-0C1ACB15BFEA}"/>
    <cellStyle name="Comma 62 4" xfId="605" xr:uid="{534B8096-839A-4759-BA14-13EF646FD814}"/>
    <cellStyle name="Comma 62 4 2" xfId="1096" xr:uid="{AD2628FB-2CA2-4BF1-8FC8-AC9FDB25BFFB}"/>
    <cellStyle name="Comma 62 5" xfId="807" xr:uid="{858CEF50-D401-4D31-8682-6F0FCD9BB8B0}"/>
    <cellStyle name="Comma 62 5 2" xfId="1102" xr:uid="{1671ABC7-4EEF-4B23-959C-E90CB08F45BD}"/>
    <cellStyle name="Comma 62 6" xfId="920" xr:uid="{7B866E79-A5AD-4504-8800-092AD088134E}"/>
    <cellStyle name="Comma 62 6 2" xfId="1132" xr:uid="{1D0596D8-7080-4FA5-8350-6B78448E07F7}"/>
    <cellStyle name="Comma 62 7" xfId="543" xr:uid="{CA7CBEDD-4AAC-46A6-9567-4F3A072BF710}"/>
    <cellStyle name="Comma 62 7 2" xfId="553" xr:uid="{D9D96A48-9765-467F-8979-7B9FAD50F221}"/>
    <cellStyle name="Comma 62 8" xfId="1148" xr:uid="{0CFCF5A9-B5A2-4A2D-8DD8-B6625CACB543}"/>
    <cellStyle name="Comma 62 9" xfId="595" xr:uid="{AF5D61A7-38CA-468B-8CD8-7381E1363E49}"/>
    <cellStyle name="Comma 62 9 2" xfId="627" xr:uid="{ED7BA6FE-5EDA-4F8C-B9ED-D688CBD44F63}"/>
    <cellStyle name="Comma 62 9 3" xfId="858" xr:uid="{6331C91A-186D-4CB9-929C-8F0A914A23E3}"/>
    <cellStyle name="Comma 62 9 4" xfId="1098" xr:uid="{77549558-4B06-40B4-9FF5-AAC8A75809AF}"/>
    <cellStyle name="Comma 62 9 5" xfId="1939" xr:uid="{E48A52E6-92BB-4791-95A9-87CBEE693242}"/>
    <cellStyle name="Comma 62 9 5 2" xfId="2653" xr:uid="{49C83550-88A5-4772-B0DC-764592527093}"/>
    <cellStyle name="Comma 7" xfId="253" xr:uid="{5714DB1C-A5EC-46EC-90E7-E0E48BF6E4CB}"/>
    <cellStyle name="Comma 7 10" xfId="955" xr:uid="{55916D65-4770-46B7-96C0-B12066943AE2}"/>
    <cellStyle name="Comma 7 10 2" xfId="983" xr:uid="{B9A66F22-093A-4DD9-8562-8F1FF07202EC}"/>
    <cellStyle name="Comma 7 10 2 2" xfId="1066" xr:uid="{C179E9E0-7883-443C-A475-F496615AA48F}"/>
    <cellStyle name="Comma 7 10 2 2 2" xfId="1322" xr:uid="{7C8D2478-1A82-44B7-93FE-C907F90885BA}"/>
    <cellStyle name="Comma 7 10 2 2 2 2" xfId="2359" xr:uid="{FE4DA32D-A7B4-4941-9ED0-DC848B9F3322}"/>
    <cellStyle name="Comma 7 10 2 2 3" xfId="2153" xr:uid="{748D0495-36C7-4EBB-84F3-B6FD2174E55C}"/>
    <cellStyle name="Comma 7 10 2 3" xfId="1271" xr:uid="{B38EE9C7-69FF-4F7D-A5AF-A29A1ED40537}"/>
    <cellStyle name="Comma 7 10 2 3 2" xfId="2308" xr:uid="{5CB54EDF-788B-4AB1-BF20-8010FC1003CE}"/>
    <cellStyle name="Comma 7 10 2 4" xfId="2102" xr:uid="{C721030E-068D-4337-8770-38EA24B9A06E}"/>
    <cellStyle name="Comma 7 10 3" xfId="1032" xr:uid="{2D1A0F07-B437-438B-A0CE-CA0898E6286B}"/>
    <cellStyle name="Comma 7 10 3 2" xfId="1299" xr:uid="{84F1507D-1EF4-4FF0-97D7-9260136AE441}"/>
    <cellStyle name="Comma 7 10 3 2 2" xfId="2336" xr:uid="{1C435C9A-D24C-45B0-A3EC-33F7C5C2A080}"/>
    <cellStyle name="Comma 7 10 3 3" xfId="2130" xr:uid="{EF27D96F-8C48-4BE5-A14F-8A953BBE00CA}"/>
    <cellStyle name="Comma 7 10 4" xfId="1260" xr:uid="{7061910E-7FBE-4038-BDA8-A98ECBE7C4D9}"/>
    <cellStyle name="Comma 7 10 4 2" xfId="2297" xr:uid="{71607742-F0C8-4DA5-A5F9-C0CD27E82994}"/>
    <cellStyle name="Comma 7 10 5" xfId="2089" xr:uid="{A15E1577-2D92-49C3-BA71-DF865F21726E}"/>
    <cellStyle name="Comma 7 2" xfId="254" xr:uid="{42A3BB04-6AA7-4EBA-9A1F-B554A60ED035}"/>
    <cellStyle name="Comma 7 2 2" xfId="255" xr:uid="{3F747246-38F2-4231-916C-889C1F620989}"/>
    <cellStyle name="Comma 7 2 2 2" xfId="1755" xr:uid="{B49D9D8A-8F45-49D4-9753-5D60D22CD0C0}"/>
    <cellStyle name="Comma 7 2 2 2 2" xfId="2536" xr:uid="{F99C5E61-746F-485E-8DD7-EE238C978C0E}"/>
    <cellStyle name="Comma 7 2 2 3" xfId="1550" xr:uid="{11420AFD-F6D4-40A3-8C5B-FD06D69EA552}"/>
    <cellStyle name="Comma 7 2 3" xfId="1524" xr:uid="{F5A8FE49-F348-481C-A9F5-66231D2DAB99}"/>
    <cellStyle name="Comma 7 2 4" xfId="1754" xr:uid="{0B6784A3-B5E5-4C7F-B18C-B980680CA56D}"/>
    <cellStyle name="Comma 7 2 5" xfId="1125" xr:uid="{58446DFB-D4D2-4852-BC90-F44077BF9FEF}"/>
    <cellStyle name="Comma 7 3" xfId="256" xr:uid="{B86054F4-9694-4F8F-BF84-7BE6F4E705C9}"/>
    <cellStyle name="Comma 7 3 2" xfId="1494" xr:uid="{42EAFB49-D125-4FD2-B64A-0DE373AACA5B}"/>
    <cellStyle name="Comma 7 3 3" xfId="1756" xr:uid="{E5D73E79-BD23-4C16-B824-8F3E326450E9}"/>
    <cellStyle name="Comma 7 3 4" xfId="686" xr:uid="{9B3B4D1D-436B-40D2-B26E-859ABF7584A3}"/>
    <cellStyle name="Comma 7 3 5" xfId="2014" xr:uid="{FBA85318-D7C0-4F4A-B0B1-ECC264D7E3AD}"/>
    <cellStyle name="Comma 7 4" xfId="257" xr:uid="{12E62665-C594-4455-9A0A-AB136B1250F0}"/>
    <cellStyle name="Comma 7 4 2" xfId="698" xr:uid="{2A8443E6-74CB-4AD6-8AC5-8D59532F582C}"/>
    <cellStyle name="Comma 7 4 3" xfId="717" xr:uid="{610D4915-808E-4592-8A07-7064276E44CA}"/>
    <cellStyle name="Comma 7 4 4" xfId="1757" xr:uid="{21CFA060-3CF2-45AB-A2B3-BAB8691F7133}"/>
    <cellStyle name="Comma 7 4 5" xfId="667" xr:uid="{ABA366B9-AE0E-4EC1-BFA4-C2544D8EF75B}"/>
    <cellStyle name="Comma 7 5" xfId="258" xr:uid="{B499EE17-3668-4CC9-933C-6AB725F233C9}"/>
    <cellStyle name="Comma 7 5 2" xfId="1758" xr:uid="{6FF661E1-201C-4393-BB18-F95EE2C38546}"/>
    <cellStyle name="Comma 7 5 2 2" xfId="2537" xr:uid="{9EC80D8B-0ED2-45DA-BC52-8ACF301935C1}"/>
    <cellStyle name="Comma 7 5 3" xfId="1478" xr:uid="{9AA2D398-2DA5-4863-88DF-FE6F36CFC380}"/>
    <cellStyle name="Comma 7 6" xfId="1753" xr:uid="{5DA2FB52-CF35-4D25-A06B-5E04A180E826}"/>
    <cellStyle name="Comma 7 7" xfId="558" xr:uid="{B8CED8EB-2631-4ADC-B613-C72F2DD16541}"/>
    <cellStyle name="Comma 8" xfId="259" xr:uid="{4C81FC3C-05C1-4C61-8A90-C9E85E770F77}"/>
    <cellStyle name="Comma 8 2" xfId="260" xr:uid="{1B01354E-A026-4562-B72D-B3CFA3B29DD6}"/>
    <cellStyle name="Comma 8 2 2" xfId="1760" xr:uid="{29A4FC07-FA08-4DFF-87B3-493B9B103271}"/>
    <cellStyle name="Comma 8 2 2 2" xfId="2539" xr:uid="{0D2CA674-ABDC-404B-B47B-32EF72939D13}"/>
    <cellStyle name="Comma 8 2 3" xfId="1198" xr:uid="{70BF1BA0-867A-4902-BA43-FE506AE73C1E}"/>
    <cellStyle name="Comma 8 2 4" xfId="2235" xr:uid="{F307A010-B96A-45BC-BE6C-AB3F55829D0C}"/>
    <cellStyle name="Comma 8 3" xfId="261" xr:uid="{26101E79-FE45-49AA-97EB-C85266DCBCD6}"/>
    <cellStyle name="Comma 8 3 2" xfId="691" xr:uid="{988D1BF0-7D94-4880-942C-DEBF4FF1558C}"/>
    <cellStyle name="Comma 8 3 2 2" xfId="1191" xr:uid="{1D380B7B-AB8C-47B4-A751-0B872E137CA4}"/>
    <cellStyle name="Comma 8 3 2 2 2" xfId="2228" xr:uid="{C26361C2-F344-4176-87DC-371CA362A707}"/>
    <cellStyle name="Comma 8 3 2 3" xfId="2018" xr:uid="{223A1BE3-11C8-4E69-8C8E-51AF88EE2D54}"/>
    <cellStyle name="Comma 8 3 3" xfId="710" xr:uid="{496C62E8-1641-4E39-A657-2BE90C8581D8}"/>
    <cellStyle name="Comma 8 3 3 2" xfId="1202" xr:uid="{FCE687B4-7FAF-44EB-B69C-5692481B1550}"/>
    <cellStyle name="Comma 8 3 3 2 2" xfId="2239" xr:uid="{605817CF-3E2E-4D75-83DC-AE2FB37DDB7F}"/>
    <cellStyle name="Comma 8 3 3 3" xfId="2029" xr:uid="{6A5BF98F-5E3E-4EE9-93A2-080D5A047F8C}"/>
    <cellStyle name="Comma 8 3 4" xfId="1177" xr:uid="{1CEE92E3-4A0E-4A19-874D-89DE7F8B7F93}"/>
    <cellStyle name="Comma 8 3 4 2" xfId="2214" xr:uid="{4AE843BE-EA12-433E-95CD-22AD74722D57}"/>
    <cellStyle name="Comma 8 3 5" xfId="1761" xr:uid="{C0846317-2682-49C7-AFE4-1C975A86271F}"/>
    <cellStyle name="Comma 8 3 5 2" xfId="2540" xr:uid="{CEA7FB16-2E67-4F4B-95C3-362EBB0D646E}"/>
    <cellStyle name="Comma 8 3 6" xfId="655" xr:uid="{5A3D4A51-14F5-49F3-9BE3-75C569524786}"/>
    <cellStyle name="Comma 8 3 7" xfId="2003" xr:uid="{157BE05F-25BD-4C0D-B662-B5011485BD5B}"/>
    <cellStyle name="Comma 8 4" xfId="262" xr:uid="{E46B5F3C-9F7A-4626-A675-7DAD09754930}"/>
    <cellStyle name="Comma 8 4 2" xfId="1762" xr:uid="{4DF37186-3DE6-4DA2-9965-A7380600013F}"/>
    <cellStyle name="Comma 8 4 2 2" xfId="2541" xr:uid="{9797A5FD-E18C-4928-A719-91A8E6C5CD58}"/>
    <cellStyle name="Comma 8 4 3" xfId="1534" xr:uid="{B46D756C-4F27-4FB3-B823-A4D39E333CDE}"/>
    <cellStyle name="Comma 8 4 4" xfId="2483" xr:uid="{04B44B50-65B1-43BE-B897-C9145E207422}"/>
    <cellStyle name="Comma 8 5" xfId="1759" xr:uid="{76E74FF3-A5D5-4FFD-8D56-9D810F69F8F5}"/>
    <cellStyle name="Comma 8 5 2" xfId="2538" xr:uid="{730B8D91-80E2-45E4-9CCF-C77553ABF289}"/>
    <cellStyle name="Comma 8 6" xfId="557" xr:uid="{675ADB25-1B3F-47AF-AA5E-54131F9E4EF5}"/>
    <cellStyle name="Comma 8 7" xfId="1980" xr:uid="{65B01420-A366-4C66-A89C-CD2AB0CEE161}"/>
    <cellStyle name="Comma 9" xfId="263" xr:uid="{5810B3A4-811B-4FE1-9434-FEAF3A945507}"/>
    <cellStyle name="Comma 9 2" xfId="264" xr:uid="{2B483210-47AE-4B5E-92F1-59D0831837BC}"/>
    <cellStyle name="Comma 9 2 2" xfId="265" xr:uid="{AE520DBB-A56D-455E-BFB5-192AAD879330}"/>
    <cellStyle name="Comma 9 2 2 2" xfId="1765" xr:uid="{0A8B5BB9-148B-4FFE-B84F-248D6E2CF9EB}"/>
    <cellStyle name="Comma 9 2 2 3" xfId="2542" xr:uid="{974A52CD-52BB-4684-A499-340354AD1EEF}"/>
    <cellStyle name="Comma 9 2 3" xfId="1764" xr:uid="{FD0B47D6-FF74-40A3-BFFC-CB7A365C9522}"/>
    <cellStyle name="Comma 9 2 4" xfId="1173" xr:uid="{B1EB9814-3D72-4894-A9AC-1488F195A9E9}"/>
    <cellStyle name="Comma 9 2 5" xfId="2210" xr:uid="{85E43975-7BBA-4ACE-A56B-CD56AB323924}"/>
    <cellStyle name="Comma 9 3" xfId="266" xr:uid="{F9F0D466-CFE8-4E6F-9936-EDE2C92E5503}"/>
    <cellStyle name="Comma 9 3 2" xfId="1766" xr:uid="{DE119B72-EF65-4E60-9D5C-4B38791480B0}"/>
    <cellStyle name="Comma 9 3 3" xfId="1555" xr:uid="{45998F28-F373-46EF-A8F1-7A50F0755806}"/>
    <cellStyle name="Comma 9 4" xfId="267" xr:uid="{4828CFB9-A6DC-4E85-A511-7568C8391FFA}"/>
    <cellStyle name="Comma 9 5" xfId="268" xr:uid="{CFE54ED7-6A98-4BDA-B709-0AB2C45038D2}"/>
    <cellStyle name="Comma 9 5 2" xfId="1767" xr:uid="{E78B0A5D-87A6-448D-85BE-08B833269A5C}"/>
    <cellStyle name="Comma 9 5 3" xfId="2543" xr:uid="{1A68B737-9B93-475F-8587-D17E0CD73E37}"/>
    <cellStyle name="Comma 9 6" xfId="1763" xr:uid="{D324810B-05C6-432E-BEE6-B3E067CB20C3}"/>
    <cellStyle name="Comma 9 7" xfId="648" xr:uid="{0B9C74F5-0977-4310-90BD-6642B4CD3C61}"/>
    <cellStyle name="Comma 9 8" xfId="1999" xr:uid="{CAF1D781-39DB-4A29-AC11-770C11C891D2}"/>
    <cellStyle name="Comma 95 2" xfId="1414" xr:uid="{9114C9B9-A10B-4E04-925A-CB8806F6E7C2}"/>
    <cellStyle name="Comma_CE-Thai 2" xfId="471" xr:uid="{CF7A0C80-F989-4B92-8974-86D32F2BCC61}"/>
    <cellStyle name="Comma_CE-Thai 2 2" xfId="1565" xr:uid="{E20A3384-696A-4FB1-A0AB-5E9CF28CF69F}"/>
    <cellStyle name="Currency" xfId="2" builtinId="4"/>
    <cellStyle name="Currency 2" xfId="269" xr:uid="{1DA6773B-4B7F-47CB-90FF-AE19ABA446BB}"/>
    <cellStyle name="Currency 2 2" xfId="270" xr:uid="{243EFE09-96E3-4014-98A4-A6B155DDFA5F}"/>
    <cellStyle name="Currency 3" xfId="484" xr:uid="{E22887A2-ED54-4B12-B290-08B118AE5E32}"/>
    <cellStyle name="Excel Built-in Comma" xfId="465" xr:uid="{294C5896-13AE-4560-802F-F902DBE84DB4}"/>
    <cellStyle name="Explanatory Text 2" xfId="271" xr:uid="{FB97E825-DF9E-4814-B392-72AF4050FAF2}"/>
    <cellStyle name="Explanatory Text 2 2" xfId="1768" xr:uid="{0D5C64CD-BC34-4677-BCBE-0A47DED3ED93}"/>
    <cellStyle name="Explanatory Text 2 3" xfId="823" xr:uid="{EFD0E270-0B3D-47F7-96CC-E621E5AA84DA}"/>
    <cellStyle name="Followed Hyperlink" xfId="477" xr:uid="{60CB2FF8-08B0-46C9-8756-7D181B3B0488}"/>
    <cellStyle name="Followed Hyperlink 2" xfId="272" xr:uid="{FD28087B-4DDD-44D5-AC6D-B4D557EC997B}"/>
    <cellStyle name="Followed Hyperlink 2 2" xfId="1487" xr:uid="{4528D564-277D-4EB5-B870-298B8E38E911}"/>
    <cellStyle name="Followed Hyperlink 2 3" xfId="767" xr:uid="{F7C2DADE-E471-4B29-97CE-67876A4D675D}"/>
    <cellStyle name="Followed Hyperlink 3" xfId="646" xr:uid="{43F71CD5-87C6-4E74-94ED-535BDFC68F54}"/>
    <cellStyle name="Followed Hyperlink 4" xfId="928" xr:uid="{F5A02613-4A76-4C0C-9280-E71857A7ABFB}"/>
    <cellStyle name="Followed Hyperlink 5" xfId="519" xr:uid="{A0F129C2-94AA-4C07-855A-5541C18A3D8C}"/>
    <cellStyle name="Good 2" xfId="273" xr:uid="{A25CCEC3-F8BB-4185-99C4-C5502963C83E}"/>
    <cellStyle name="Good 2 2" xfId="1769" xr:uid="{3C4F9F63-D2A2-4656-BEDE-A265506869C9}"/>
    <cellStyle name="Good 2 3" xfId="809" xr:uid="{BD7E34D2-D863-4E71-871D-29C358D7BF0B}"/>
    <cellStyle name="Heading 1 2" xfId="274" xr:uid="{76198A52-9E58-494C-8AEF-0D6B436BE710}"/>
    <cellStyle name="Heading 1 2 2" xfId="1770" xr:uid="{4F056D75-E9AE-40C9-8798-8AFF2D8FA254}"/>
    <cellStyle name="Heading 1 2 3" xfId="773" xr:uid="{1A612927-253B-41B3-A976-9F9B404D8C15}"/>
    <cellStyle name="Heading 2 2" xfId="275" xr:uid="{FD7CFC47-FE08-4B1D-BC1D-2A3F13148D03}"/>
    <cellStyle name="Heading 2 2 2" xfId="1771" xr:uid="{440ED23F-AB16-4ED0-8E09-5795FCB8029A}"/>
    <cellStyle name="Heading 2 2 3" xfId="776" xr:uid="{1C3EE978-24D0-4BF3-A4B2-62F886DFE067}"/>
    <cellStyle name="Heading 3 2" xfId="276" xr:uid="{1094CB0F-5CD3-4356-BBA7-5B826E2384DA}"/>
    <cellStyle name="Heading 3 2 2" xfId="1772" xr:uid="{14FB8CFB-C885-42DA-AEA6-59B96A1851FB}"/>
    <cellStyle name="Heading 3 2 3" xfId="761" xr:uid="{CEB6D936-03B5-4DE1-BAE2-B4B7330A7D4F}"/>
    <cellStyle name="Heading 4 2" xfId="277" xr:uid="{85D9086F-8149-43BC-9272-9FE9D5141A3D}"/>
    <cellStyle name="Heading 4 2 2" xfId="1773" xr:uid="{2B409DDA-36C7-4338-A2A9-B4E7EE48C10C}"/>
    <cellStyle name="Heading 4 2 3" xfId="795" xr:uid="{1102F12A-A4BF-4E90-9D32-8C518937054B}"/>
    <cellStyle name="Hyperlink" xfId="476" builtinId="8" customBuiltin="1"/>
    <cellStyle name="Hyperlink 11" xfId="278" xr:uid="{7ED09967-81E9-450A-913E-E67DFC942832}"/>
    <cellStyle name="Hyperlink 15" xfId="653" xr:uid="{3FB77DBF-BC02-43F2-A4CD-E30891FF2742}"/>
    <cellStyle name="Hyperlink 16" xfId="507" xr:uid="{10B62417-97C6-48B9-BAC8-CE8ED87199DF}"/>
    <cellStyle name="Hyperlink 2" xfId="279" xr:uid="{8C17464A-8F18-4141-AAB1-37AEDB314434}"/>
    <cellStyle name="Hyperlink 2 10" xfId="280" xr:uid="{ADF8595C-7E76-49FF-8783-7544F3C315A6}"/>
    <cellStyle name="Hyperlink 2 12" xfId="1467" xr:uid="{92D20CAA-965C-494C-ABD9-C5A27C3AE827}"/>
    <cellStyle name="Hyperlink 2 2" xfId="281" xr:uid="{332BD978-34D9-42F3-A937-0A9CBC23D4D5}"/>
    <cellStyle name="Hyperlink 2 2 2" xfId="282" xr:uid="{787BF98B-54BC-4BBB-9B10-7440294475B2}"/>
    <cellStyle name="Hyperlink 2 2 2 2" xfId="1775" xr:uid="{4F4B24E7-92CA-4FA9-BDE0-91B27EB2ADF4}"/>
    <cellStyle name="Hyperlink 2 2 2 3" xfId="1537" xr:uid="{A9D168A2-B14F-4DBE-911E-35FFA98C0B4A}"/>
    <cellStyle name="Hyperlink 2 2 3" xfId="283" xr:uid="{25F3D39C-9101-4829-B471-7BC0BD092A0D}"/>
    <cellStyle name="Hyperlink 2 2 3 2" xfId="1776" xr:uid="{B57E0E8B-24B7-490D-945C-05C47AD7F35E}"/>
    <cellStyle name="Hyperlink 2 2 3 3" xfId="1489" xr:uid="{99F774B7-A22D-437A-9D78-FEB6090D0160}"/>
    <cellStyle name="Hyperlink 2 2 4" xfId="1466" xr:uid="{5A91A5FA-58A6-4809-B499-E1C99C167BF2}"/>
    <cellStyle name="Hyperlink 2 2 5" xfId="1774" xr:uid="{F4E31077-62F0-4C26-B19C-9376DE8D0153}"/>
    <cellStyle name="Hyperlink 2 2 6" xfId="760" xr:uid="{95843B55-A717-4F2C-B747-968D2A410B0D}"/>
    <cellStyle name="Hyperlink 2 3" xfId="284" xr:uid="{34FEE463-7142-4A5E-9D93-B58208C18E79}"/>
    <cellStyle name="Hyperlink 2 3 2" xfId="1504" xr:uid="{D591B932-FA65-4C6B-86D6-78D8D7F480A3}"/>
    <cellStyle name="Hyperlink 2 3 3" xfId="1777" xr:uid="{BA9FCEBE-E931-4D5A-A9E5-3B88F87A2093}"/>
    <cellStyle name="Hyperlink 2 3 4" xfId="768" xr:uid="{41ED531A-6940-4E8A-8241-41F78D3A3126}"/>
    <cellStyle name="Hyperlink 2 4" xfId="659" xr:uid="{9DD3D728-5D9C-4D15-8A9F-56267130B1DB}"/>
    <cellStyle name="Hyperlink 2 5" xfId="949" xr:uid="{6624E1D6-0A98-493C-B828-BF58AB45D2E3}"/>
    <cellStyle name="Hyperlink 2 6" xfId="520" xr:uid="{892EA51E-604E-4018-AE6E-321CF47E826A}"/>
    <cellStyle name="Hyperlink 2 7" xfId="1422" xr:uid="{8B4BFEBF-02E3-4894-B836-DA082653DBF9}"/>
    <cellStyle name="Hyperlink 2 8" xfId="481" xr:uid="{FE7E8254-095F-4178-8C25-6F8AF4ECFC81}"/>
    <cellStyle name="Hyperlink 2 9" xfId="285" xr:uid="{E1196EEC-4845-4D7C-9B18-5C45E0341DA4}"/>
    <cellStyle name="Hyperlink 3" xfId="286" xr:uid="{0964BE45-935A-4D1B-B0D1-39D710DC3216}"/>
    <cellStyle name="Hyperlink 3 2" xfId="287" xr:uid="{C25D7784-FCD3-41B7-A2E0-93F812352803}"/>
    <cellStyle name="Hyperlink 3 2 2" xfId="1491" xr:uid="{6E3671AA-9E8E-4ABD-94C0-C31D2A57B9C6}"/>
    <cellStyle name="Hyperlink 3 2 3" xfId="1779" xr:uid="{B72964C3-7B3B-416D-9691-84E16DB0E46A}"/>
    <cellStyle name="Hyperlink 3 2 4" xfId="885" xr:uid="{E2AD513B-B2A2-4F04-84AB-193C56636DA0}"/>
    <cellStyle name="Hyperlink 3 3" xfId="288" xr:uid="{BC67035C-E891-4BF4-95B8-7DE9028B8258}"/>
    <cellStyle name="Hyperlink 3 3 2" xfId="1488" xr:uid="{EE6B6B67-6596-49A6-A716-1F95CF06205A}"/>
    <cellStyle name="Hyperlink 3 3 3" xfId="1780" xr:uid="{D221E250-B3F0-43A8-922D-7B0B4AEEC7EA}"/>
    <cellStyle name="Hyperlink 3 3 4" xfId="929" xr:uid="{A9F6999D-340E-401A-B0BD-1FEA265298BA}"/>
    <cellStyle name="Hyperlink 3 4" xfId="665" xr:uid="{8FCCE637-BED4-4602-BDBA-7242D203EB55}"/>
    <cellStyle name="Hyperlink 3 5" xfId="1472" xr:uid="{4EF9AE6D-363A-4F31-A9D0-6F895FC089E9}"/>
    <cellStyle name="Hyperlink 3 6" xfId="1778" xr:uid="{0DF63EEE-362A-4EA3-B61B-C72A787507E5}"/>
    <cellStyle name="Hyperlink 3 7" xfId="478" xr:uid="{3D1E8EB1-37E9-4628-955B-C635FC5E828B}"/>
    <cellStyle name="Hyperlink 4" xfId="289" xr:uid="{631F124D-85EC-48B4-A213-D573D3A85E86}"/>
    <cellStyle name="Hyperlink 4 2" xfId="1500" xr:uid="{E11303E8-8504-4227-974B-5A2156B42243}"/>
    <cellStyle name="Hyperlink 4 3" xfId="1473" xr:uid="{348299C8-F33E-4DF0-AAE8-6308E6C2DCBA}"/>
    <cellStyle name="Hyperlink 4 4" xfId="1781" xr:uid="{5CD6BBF7-9C7E-462A-967C-37EAF640BC93}"/>
    <cellStyle name="Hyperlink 4 5" xfId="492" xr:uid="{BDE77B8D-2E17-49E1-8277-434C815EE96B}"/>
    <cellStyle name="Hyperlink 5" xfId="290" xr:uid="{93D0821D-2175-448A-BCF7-BE349A662C8B}"/>
    <cellStyle name="Hyperlink 5 2" xfId="1561" xr:uid="{0E52C95D-75EF-48AE-8BFD-C6634C3F19F4}"/>
    <cellStyle name="Hyperlink 5 3" xfId="1782" xr:uid="{53252708-BF83-434B-80EB-2F1EF2FE6684}"/>
    <cellStyle name="Hyperlink 5 4" xfId="647" xr:uid="{1F44AFC9-7B00-40B0-BC3E-FED769BE7F6E}"/>
    <cellStyle name="Hyperlink 6" xfId="291" xr:uid="{83DF42ED-DF10-45BC-86DC-7475739C5EAC}"/>
    <cellStyle name="Hyperlink 6 2" xfId="1783" xr:uid="{6B467F13-9164-4328-A271-46D32A7BE826}"/>
    <cellStyle name="Hyperlink 6 3" xfId="927" xr:uid="{4241C7A6-8A5E-4D55-87F9-900054655843}"/>
    <cellStyle name="Hyperlink 7" xfId="292" xr:uid="{FC5FCF33-C03B-4A68-A401-C62212F1F387}"/>
    <cellStyle name="Hyperlink 8" xfId="293" xr:uid="{73CCFB84-DAFB-433F-909E-F0C14F8D9DCC}"/>
    <cellStyle name="Input 2" xfId="294" xr:uid="{1540568C-EA36-4A58-B5D5-9C9DF4226BFF}"/>
    <cellStyle name="Input 2 2" xfId="1784" xr:uid="{58E4E3C9-D77C-48BC-B3A7-986F6D0BEA38}"/>
    <cellStyle name="Input 2 3" xfId="762" xr:uid="{32F0FE06-F2CD-4F0E-9EAB-71A1C235EAFB}"/>
    <cellStyle name="Linked Cell 2" xfId="295" xr:uid="{63E662B2-45D7-4E55-8922-2E4249439AC6}"/>
    <cellStyle name="Linked Cell 2 2" xfId="1785" xr:uid="{3102360D-0DC2-4C54-8421-F06D2D838177}"/>
    <cellStyle name="Linked Cell 2 3" xfId="822" xr:uid="{411BA172-823C-46E1-ADEE-0BD75C9B3050}"/>
    <cellStyle name="Neutral 2" xfId="296" xr:uid="{B11F5FD3-FEA1-4963-BE81-DD36B5776411}"/>
    <cellStyle name="Neutral 2 2" xfId="1786" xr:uid="{C5E7ECD2-AC62-4587-BA28-7F2469F6F09B}"/>
    <cellStyle name="Neutral 2 3" xfId="814" xr:uid="{93BA92C1-82E5-4246-8880-BDA10D2E9EFC}"/>
    <cellStyle name="norm 2 2" xfId="1435" xr:uid="{3F0A42D5-5CA3-4CEF-A34E-15351F238428}"/>
    <cellStyle name="Normal" xfId="0" builtinId="0"/>
    <cellStyle name="Normal - Style1 2 2 4" xfId="791" xr:uid="{A235703C-C2D6-4401-88CF-8070D7668BC4}"/>
    <cellStyle name="Normal 10" xfId="297" xr:uid="{356F8F95-C0F4-4411-AD2D-2572420B540A}"/>
    <cellStyle name="Normal 10 11 2" xfId="1449" xr:uid="{62368DB6-B973-4299-9EA9-24BA14C56D1C}"/>
    <cellStyle name="Normal 10 18" xfId="535" xr:uid="{3943F25C-A607-4465-9712-0C36E5673238}"/>
    <cellStyle name="Normal 10 2" xfId="298" xr:uid="{61FC58E3-143D-4B6E-89E5-85EF082BC8EE}"/>
    <cellStyle name="Normal 10 2 2" xfId="1788" xr:uid="{A1AAE805-2194-48E5-96D9-0FBAD2434EF7}"/>
    <cellStyle name="Normal 10 2 2 2" xfId="1426" xr:uid="{5A7D57B6-4B66-4DEC-B94F-D5ACF4BDBEF4}"/>
    <cellStyle name="Normal 10 2 3" xfId="753" xr:uid="{1D728347-6852-497F-A5EE-0D688507A02E}"/>
    <cellStyle name="Normal 10 3" xfId="299" xr:uid="{9F8EFB99-18D1-42D6-8DC1-40D7678A43DD}"/>
    <cellStyle name="Normal 10 3 2" xfId="1789" xr:uid="{E45143CC-BE8D-4E72-BC69-2B9F3572CF5E}"/>
    <cellStyle name="Normal 10 3 2 4" xfId="645" xr:uid="{79E0F71D-4D38-4071-B5D0-DC167DF159FB}"/>
    <cellStyle name="Normal 10 3 3" xfId="1331" xr:uid="{BB8DC284-7D44-4677-98D9-D3C457068ED0}"/>
    <cellStyle name="Normal 10 3 4" xfId="2368" xr:uid="{98D3670A-2B38-46A2-9B4A-FB5ED8D6540C}"/>
    <cellStyle name="Normal 10 4" xfId="1787" xr:uid="{93407368-4ED5-4B68-8B7E-0771DB8D0FAC}"/>
    <cellStyle name="Normal 10 5" xfId="1082" xr:uid="{FA063DEE-78E2-4574-B1BB-7E8AFFC5559E}"/>
    <cellStyle name="Normal 10 6" xfId="2162" xr:uid="{CC75A914-3B8C-41BA-9775-38378CA5A3DA}"/>
    <cellStyle name="Normal 10 7" xfId="632" xr:uid="{DA9FC3E2-3550-4B67-8171-6A0E01C3267C}"/>
    <cellStyle name="Normal 10 7 2" xfId="581" xr:uid="{029D8E0C-8540-4F71-9A30-FD53C87F06AD}"/>
    <cellStyle name="Normal 10 7 3" xfId="742" xr:uid="{8B049441-06AE-4AA0-890E-AB8EBDC2C49B}"/>
    <cellStyle name="Normal 108 4" xfId="300" xr:uid="{6C70C661-BDC6-4204-883F-90EE399438E4}"/>
    <cellStyle name="Normal 11" xfId="301" xr:uid="{6365D1F5-25D0-4359-B591-4397F4E5B930}"/>
    <cellStyle name="Normal 11 13" xfId="1365" xr:uid="{95D99804-8EEA-45DB-AB2A-C8C735C5D071}"/>
    <cellStyle name="Normal 11 13 2" xfId="2400" xr:uid="{38E9E84B-82D9-4CF7-9362-0206024585B3}"/>
    <cellStyle name="Normal 11 2" xfId="302" xr:uid="{1E10EA86-9B29-4B30-A483-6703F4E42BE2}"/>
    <cellStyle name="Normal 11 2 2" xfId="303" xr:uid="{6FA8CBD2-76AB-4B37-B0F8-6A74382FFC0E}"/>
    <cellStyle name="Normal 11 2 2 2" xfId="1792" xr:uid="{FD4035D9-4AAC-4C9B-9498-6B7D83A10060}"/>
    <cellStyle name="Normal 11 2 2 2 2" xfId="2546" xr:uid="{23772C1A-DACD-4865-A7E4-B2EF8BF3E1DD}"/>
    <cellStyle name="Normal 11 2 2 3" xfId="499" xr:uid="{2693FF13-1AB4-4779-A9FB-A695E11D275E}"/>
    <cellStyle name="Normal 11 2 2 4" xfId="1963" xr:uid="{5020CC41-ECD5-4219-8C74-A3904396E0FF}"/>
    <cellStyle name="Normal 11 2 3" xfId="304" xr:uid="{4D601F69-81CD-49A2-A9DD-2F9A4458B4AC}"/>
    <cellStyle name="Normal 11 2 3 2" xfId="1793" xr:uid="{F0F6C749-A456-43E6-BA30-5618A4AB679E}"/>
    <cellStyle name="Normal 11 2 3 3" xfId="2547" xr:uid="{21F61EF0-4827-409C-B03A-D13146DF053E}"/>
    <cellStyle name="Normal 11 2 4" xfId="305" xr:uid="{8ADFBD7F-1D87-47E8-BC51-C6E748E4F622}"/>
    <cellStyle name="Normal 11 2 4 2" xfId="1794" xr:uid="{01DB2BBB-226A-4DB7-A018-AB131CD2B075}"/>
    <cellStyle name="Normal 11 2 4 3" xfId="2548" xr:uid="{C49B7DAE-0DDA-44FD-99F7-71154B51593A}"/>
    <cellStyle name="Normal 11 2 5" xfId="1791" xr:uid="{14D508C3-1EB2-4FC6-BA7A-ADD5C200963C}"/>
    <cellStyle name="Normal 11 2 5 2" xfId="2545" xr:uid="{FA1C06B4-2187-4B99-814A-53AABD588C2B}"/>
    <cellStyle name="Normal 11 2 6" xfId="495" xr:uid="{B2CFB8EA-09D0-497E-80DF-2D6D6A0F9397}"/>
    <cellStyle name="Normal 11 2 7" xfId="1959" xr:uid="{B496E95F-F59E-4DDF-8D73-6D2D4F5A2706}"/>
    <cellStyle name="Normal 11 3" xfId="306" xr:uid="{1037410F-790B-45F6-8FA0-9A3D03449943}"/>
    <cellStyle name="Normal 11 3 2" xfId="1795" xr:uid="{2CBBC233-8DAC-4C2B-A2E9-5BA3837E37D3}"/>
    <cellStyle name="Normal 11 3 2 2" xfId="2549" xr:uid="{DB82920F-9C97-4F94-9529-1E6006E4E7F4}"/>
    <cellStyle name="Normal 11 3 3" xfId="1512" xr:uid="{EF23197E-62DE-4148-8768-20FDBD9102CB}"/>
    <cellStyle name="Normal 11 3 4" xfId="2476" xr:uid="{02E67D39-5A02-4737-B9B6-6A213CBD6C37}"/>
    <cellStyle name="Normal 11 4" xfId="307" xr:uid="{8F5BD16C-F162-4D81-9C46-7902BF650A40}"/>
    <cellStyle name="Normal 11 4 2" xfId="1796" xr:uid="{D0955D51-33F5-4484-A895-86DF16AE47EB}"/>
    <cellStyle name="Normal 11 4 3" xfId="2550" xr:uid="{AA44D43D-1F2D-4E8E-B2A4-47962F680048}"/>
    <cellStyle name="Normal 11 5" xfId="308" xr:uid="{EDF2795C-9CDC-407E-904F-8F0A4CBDFCE5}"/>
    <cellStyle name="Normal 11 5 2" xfId="1797" xr:uid="{6EE3599E-ED49-4AD7-B872-A14B2E1AB390}"/>
    <cellStyle name="Normal 11 5 3" xfId="2551" xr:uid="{2728EBC1-8DBE-44F0-B6F2-1B4186C5C874}"/>
    <cellStyle name="Normal 11 6" xfId="309" xr:uid="{4F89AC0F-3381-447D-8F65-E7EAE3438733}"/>
    <cellStyle name="Normal 11 7" xfId="1790" xr:uid="{8723B62F-341E-4B93-B0BC-056CCEFCB943}"/>
    <cellStyle name="Normal 11 7 2" xfId="2544" xr:uid="{012DB391-71B8-4FEA-ADBD-A51017954479}"/>
    <cellStyle name="Normal 11 8" xfId="1101" xr:uid="{2DDB847E-E1A7-47E8-8302-8933B0103099}"/>
    <cellStyle name="Normal 11 9" xfId="2166" xr:uid="{01053D29-AAA0-4C6E-8082-EE4F54DEB135}"/>
    <cellStyle name="Normal 110" xfId="1413" xr:uid="{DD4C1F41-9B3A-4194-8044-BBF00829534F}"/>
    <cellStyle name="Normal 12" xfId="310" xr:uid="{BA31F880-C253-44A6-A1E1-BF7A6906DDB6}"/>
    <cellStyle name="Normal 12 2" xfId="1335" xr:uid="{B45F3C89-0314-473D-9D5E-FCC54A2AF823}"/>
    <cellStyle name="Normal 12 2 2" xfId="2372" xr:uid="{9D7960FA-138E-4051-9C55-2FC727489D65}"/>
    <cellStyle name="Normal 12 3" xfId="1438" xr:uid="{B05EDF0D-A0C0-4C47-95DC-9D078609F12D}"/>
    <cellStyle name="Normal 12 4" xfId="1799" xr:uid="{8333812A-5114-476A-933E-FF9BF21E007D}"/>
    <cellStyle name="Normal 12 5" xfId="1103" xr:uid="{B61883ED-4235-415D-8704-65D90882DBFA}"/>
    <cellStyle name="Normal 12 6" xfId="2167" xr:uid="{7AE22698-1555-4FBF-9FE3-7672B099CCDD}"/>
    <cellStyle name="Normal 13" xfId="311" xr:uid="{5741F2CB-BAE2-40B5-87EF-3312F2CFA9A3}"/>
    <cellStyle name="Normal 13 10" xfId="634" xr:uid="{4E7DF20C-76EC-4CB7-B827-1499812AB10D}"/>
    <cellStyle name="Normal 13 10 2" xfId="683" xr:uid="{681750DB-0B0B-4AE1-836C-62632BEA3319}"/>
    <cellStyle name="Normal 13 10 2 2" xfId="789" xr:uid="{39FD89CC-FEAC-4DF7-9209-081F255D3935}"/>
    <cellStyle name="Normal 13 10 2 2 2" xfId="1222" xr:uid="{9730B361-5711-410E-AC31-F12B612E0AF5}"/>
    <cellStyle name="Normal 13 10 2 2 2 2" xfId="2259" xr:uid="{443BDB49-C361-4868-9DD9-13098DF5F5FD}"/>
    <cellStyle name="Normal 13 10 2 2 3" xfId="2049" xr:uid="{BFD2B412-9FB4-43B1-A087-6CDD0490B84E}"/>
    <cellStyle name="Normal 13 10 2 3" xfId="1186" xr:uid="{A8CAFE8D-D84E-4395-BFF0-97DE68F12C07}"/>
    <cellStyle name="Normal 13 10 2 3 2" xfId="2223" xr:uid="{C656394F-A4AB-45F9-8428-E70D310DB696}"/>
    <cellStyle name="Normal 13 10 2 4" xfId="2012" xr:uid="{07966A76-9C7C-4EDC-A8DD-14123D904F42}"/>
    <cellStyle name="Normal 13 10 3" xfId="657" xr:uid="{0313D6AA-63B5-4B20-B9D4-4BD8063DA767}"/>
    <cellStyle name="Normal 13 10 3 2" xfId="788" xr:uid="{746480D3-858A-4A21-B464-567892E230E4}"/>
    <cellStyle name="Normal 13 10 3 2 2" xfId="1058" xr:uid="{D605967B-5210-48B0-A2E1-1F7F82A67D7D}"/>
    <cellStyle name="Normal 13 10 3 2 2 2" xfId="1314" xr:uid="{DEC11E0E-2BFD-4CA0-A8C7-EC2C35530122}"/>
    <cellStyle name="Normal 13 10 3 2 2 2 2" xfId="2351" xr:uid="{9987EC25-22B7-4A40-B55C-B51FD1C4213A}"/>
    <cellStyle name="Normal 13 10 3 2 2 3" xfId="2145" xr:uid="{23885581-374D-404A-8C2C-E556F5A135E4}"/>
    <cellStyle name="Normal 13 10 3 2 3" xfId="1221" xr:uid="{8BE03694-EBDC-4C62-90D4-9518973749E1}"/>
    <cellStyle name="Normal 13 10 3 2 3 2" xfId="2258" xr:uid="{246745E5-0F72-40EB-8850-1D0A38F7318A}"/>
    <cellStyle name="Normal 13 10 3 2 4" xfId="2048" xr:uid="{A3D32677-CE8B-457B-A95C-59109F38186D}"/>
    <cellStyle name="Normal 13 10 3 3" xfId="1022" xr:uid="{B628B4E6-8583-4308-89E4-1BAD284DE144}"/>
    <cellStyle name="Normal 13 10 3 3 2" xfId="1291" xr:uid="{147511D1-C8B4-4EA3-9B34-97788E5B0ACB}"/>
    <cellStyle name="Normal 13 10 3 3 2 2" xfId="2328" xr:uid="{B9D68313-0562-40DE-B817-A5D857C00EDF}"/>
    <cellStyle name="Normal 13 10 3 3 3" xfId="2122" xr:uid="{8B7116E7-8BCB-463B-8177-390576CF3AED}"/>
    <cellStyle name="Normal 13 10 3 4" xfId="1179" xr:uid="{3052C6A2-6CD6-4B26-B776-CBBA64628EAE}"/>
    <cellStyle name="Normal 13 10 3 4 2" xfId="2216" xr:uid="{1282F60E-3BC7-49F0-93B6-A3D3A87943D5}"/>
    <cellStyle name="Normal 13 10 3 5" xfId="2005" xr:uid="{488F1CDC-C38A-4E5D-A966-DAC9CB7788E9}"/>
    <cellStyle name="Normal 13 10 4" xfId="1020" xr:uid="{9E249739-3F32-447C-9FBE-80E97EA259DC}"/>
    <cellStyle name="Normal 13 10 4 2" xfId="1289" xr:uid="{33F14071-3F8A-464C-95A6-235F283170A2}"/>
    <cellStyle name="Normal 13 10 4 2 2" xfId="2326" xr:uid="{4193DCB5-4E3A-4C13-AD2D-2D624AEEF23C}"/>
    <cellStyle name="Normal 13 10 4 3" xfId="2120" xr:uid="{5D17F39D-03E2-49C2-96E3-726AE7ECEB5C}"/>
    <cellStyle name="Normal 13 10 5" xfId="1158" xr:uid="{AF51CC94-CC3C-4EEC-90ED-D8D5CD9D1819}"/>
    <cellStyle name="Normal 13 10 5 2" xfId="2195" xr:uid="{262EE1C6-B2CE-4527-B668-E60482096F70}"/>
    <cellStyle name="Normal 13 10 6" xfId="1372" xr:uid="{68CD1006-D3F5-407E-B03E-F08BA5035BF5}"/>
    <cellStyle name="Normal 13 10 6 2" xfId="2406" xr:uid="{0C0CD9D0-51DE-495E-B8F6-B9F4BC5F5E3C}"/>
    <cellStyle name="Normal 13 10 7" xfId="1996" xr:uid="{DA713CE6-FC66-4851-BB43-2CDFA3CD0651}"/>
    <cellStyle name="Normal 13 2" xfId="312" xr:uid="{1DDBDDDD-EE6A-46EF-B8FA-7D83EB068EAD}"/>
    <cellStyle name="Normal 13 2 2" xfId="1801" xr:uid="{FD6DF19F-79F6-4814-803F-9F656D89D059}"/>
    <cellStyle name="Normal 13 2 2 2" xfId="2553" xr:uid="{746CE6E4-AE16-4130-ACCF-B1132691029B}"/>
    <cellStyle name="Normal 13 2 3" xfId="1508" xr:uid="{5605C557-1C4A-41C5-B64A-8F06FC61D18A}"/>
    <cellStyle name="Normal 13 3" xfId="313" xr:uid="{00D64380-6212-4BEB-BEC6-75D4FF0A8A89}"/>
    <cellStyle name="Normal 13 3 2" xfId="1802" xr:uid="{2E7DB0E0-4E30-45BA-975B-23D3160887EF}"/>
    <cellStyle name="Normal 13 3 3" xfId="2554" xr:uid="{B8B84808-C44E-44F6-B697-0C2EABED934B}"/>
    <cellStyle name="Normal 13 4" xfId="314" xr:uid="{85084FA3-D5D7-41E1-AC1F-4B61448CCAD5}"/>
    <cellStyle name="Normal 13 4 2" xfId="1803" xr:uid="{6FA34317-0323-4FC0-AF96-E6B77519B303}"/>
    <cellStyle name="Normal 13 4 3" xfId="2555" xr:uid="{4AE58C14-3569-4443-9038-A71461507152}"/>
    <cellStyle name="Normal 13 5" xfId="1800" xr:uid="{6CA0733F-1BCF-44C7-9888-1854BDE8D6A9}"/>
    <cellStyle name="Normal 13 5 2" xfId="2552" xr:uid="{279BBF26-5421-400E-B2BC-4F44BA2756FF}"/>
    <cellStyle name="Normal 13 6" xfId="1124" xr:uid="{77ACF1DF-C318-45A4-8376-2DA55A687A50}"/>
    <cellStyle name="Normal 14" xfId="315" xr:uid="{2D9086B2-D423-431D-8AA4-C43CFF158387}"/>
    <cellStyle name="Normal 14 2" xfId="1567" xr:uid="{59CB5DA1-32AB-482C-9159-EA58DB5D9B13}"/>
    <cellStyle name="Normal 14 3" xfId="1804" xr:uid="{835BCDA4-71F6-4714-8767-07AF88FFFFC6}"/>
    <cellStyle name="Normal 14 4" xfId="926" xr:uid="{B4C73712-2620-4564-9ECA-1455EA5C8F55}"/>
    <cellStyle name="Normal 14 6 2" xfId="1437" xr:uid="{3AF7B6B6-9128-4DE0-87F9-D7661353A2FF}"/>
    <cellStyle name="Normal 15" xfId="316" xr:uid="{18B4E24E-0F82-4849-85A7-2F817431E837}"/>
    <cellStyle name="Normal 15 2" xfId="317" xr:uid="{90C15E19-FF62-4B6D-B03A-F94EFC40409E}"/>
    <cellStyle name="Normal 15 3" xfId="1805" xr:uid="{15516E62-69CA-4F19-9755-2106FFC936AA}"/>
    <cellStyle name="Normal 15 3 2" xfId="2556" xr:uid="{5D92E5EF-B3E9-4A09-9A8B-66A97929F500}"/>
    <cellStyle name="Normal 15 4" xfId="500" xr:uid="{26C311F1-3A05-4421-B0D8-441290275ED9}"/>
    <cellStyle name="Normal 15 5" xfId="1964" xr:uid="{302F8B61-5557-448D-8353-0DBF633E271A}"/>
    <cellStyle name="Normal 16" xfId="318" xr:uid="{8631B5FF-6FB4-4FF3-855D-F25858DE5297}"/>
    <cellStyle name="Normal 16 2" xfId="681" xr:uid="{BAA9D46D-C06C-4186-B1A7-4044395F083A}"/>
    <cellStyle name="Normal 16 2 2" xfId="1560" xr:uid="{F1663C52-4A21-4313-8DF6-2737A13FA1DC}"/>
    <cellStyle name="Normal 16 2 2 2" xfId="2490" xr:uid="{8A48FA31-44FD-4073-B622-FEC705C12A7A}"/>
    <cellStyle name="Normal 16 3" xfId="536" xr:uid="{5AB0D621-4D55-4A86-B385-35A5BB5F3CFF}"/>
    <cellStyle name="Normal 16 4" xfId="1975" xr:uid="{7FDAC5B0-FFA7-4D65-8C21-CF8CAFE1C121}"/>
    <cellStyle name="Normal 167" xfId="319" xr:uid="{E2AEC16A-DC46-491A-802D-970EC9ADE68E}"/>
    <cellStyle name="Normal 167 2" xfId="320" xr:uid="{70466725-92AE-4408-96C3-4783CEE3CA18}"/>
    <cellStyle name="Normal 167 2 2" xfId="321" xr:uid="{48423A41-0302-42CD-BAD1-6AAEEE6E13A8}"/>
    <cellStyle name="Normal 167 2 2 2" xfId="1808" xr:uid="{3BCE8B02-8D9F-447D-AA1D-FC3304F6FD83}"/>
    <cellStyle name="Normal 167 2 2 3" xfId="2559" xr:uid="{8F1DD908-23F9-4865-A0E3-7BEC8DEE75AE}"/>
    <cellStyle name="Normal 167 2 3" xfId="1807" xr:uid="{3DA328C1-085E-468A-B156-26BA4E343766}"/>
    <cellStyle name="Normal 167 2 4" xfId="2558" xr:uid="{D0E21A42-C3CD-48C9-BBBE-D518D52D7797}"/>
    <cellStyle name="Normal 167 3" xfId="322" xr:uid="{B531BFF0-EFD7-4EC8-91D4-3C26B1FA4DB0}"/>
    <cellStyle name="Normal 167 3 2" xfId="1809" xr:uid="{BD623BB0-8888-44CA-B805-868A7550A1FF}"/>
    <cellStyle name="Normal 167 3 3" xfId="2560" xr:uid="{DEE9AA70-4928-4DC7-991F-509AF66A5BCE}"/>
    <cellStyle name="Normal 167 4" xfId="1806" xr:uid="{C980C565-9ABC-4D17-887B-6AF84C828CAD}"/>
    <cellStyle name="Normal 167 5" xfId="2557" xr:uid="{22AE24CC-AB0C-4F73-8563-E03E691DDAAE}"/>
    <cellStyle name="Normal 168 2" xfId="881" xr:uid="{BC5887D7-0E74-4637-AEC8-FDF9BA67074F}"/>
    <cellStyle name="Normal 168 2 2" xfId="1040" xr:uid="{633B5D3F-BAD1-4EEE-A7C4-6166ABE60930}"/>
    <cellStyle name="Normal 17" xfId="323" xr:uid="{88FB4489-EAED-4D07-98E0-5D47A73FD9F0}"/>
    <cellStyle name="Normal 17 2" xfId="1358" xr:uid="{6626BC05-A607-463F-B347-EF3811F9507F}"/>
    <cellStyle name="Normal 17 2 2" xfId="2395" xr:uid="{AFB34144-412A-4C21-BA11-15FDB68349C3}"/>
    <cellStyle name="Normal 170" xfId="324" xr:uid="{6E3CF6B2-FA27-43CB-8AC6-17CD91201C61}"/>
    <cellStyle name="Normal 170 2" xfId="325" xr:uid="{9D7CB5B9-50E0-45DA-A9BC-A9B85DFCC3C8}"/>
    <cellStyle name="Normal 170 2 2" xfId="326" xr:uid="{A1B0D1D9-BE56-4FC9-9801-30B2DEFCE0B6}"/>
    <cellStyle name="Normal 170 2 2 2" xfId="1812" xr:uid="{D1CF29E8-E77B-4982-89AA-50B9F3391F4F}"/>
    <cellStyle name="Normal 170 2 2 3" xfId="2563" xr:uid="{83741958-82F0-4350-A873-2D71DE993558}"/>
    <cellStyle name="Normal 170 2 3" xfId="1811" xr:uid="{9FE4E59B-EDFB-4A56-A1AE-1410A9CE37C6}"/>
    <cellStyle name="Normal 170 2 4" xfId="2562" xr:uid="{8799BA28-0CA0-4512-980F-690DEFA32A23}"/>
    <cellStyle name="Normal 170 3" xfId="327" xr:uid="{F59D0CDA-10D9-4C23-B05F-5F5C99023DB8}"/>
    <cellStyle name="Normal 170 3 2" xfId="1813" xr:uid="{0107C5B4-9386-4561-935A-14F7DBCCA001}"/>
    <cellStyle name="Normal 170 3 3" xfId="2564" xr:uid="{22AEFFB4-508B-4965-BB06-89669D248197}"/>
    <cellStyle name="Normal 170 4" xfId="1810" xr:uid="{285FAE5A-24BE-4C4B-8E4F-523557D96C68}"/>
    <cellStyle name="Normal 170 5" xfId="2561" xr:uid="{887817B5-8CDE-4C23-B019-87E4517EC8F7}"/>
    <cellStyle name="Normal 171" xfId="328" xr:uid="{AD558CA4-7147-4DF0-A0BA-B5FDF9B3A1D5}"/>
    <cellStyle name="Normal 18" xfId="329" xr:uid="{961F7E0F-CAB2-44C0-BC2F-ACA6CB13EC9A}"/>
    <cellStyle name="Normal 18 2" xfId="1361" xr:uid="{CF9B54A6-25AE-465C-A5EF-99598973481B}"/>
    <cellStyle name="Normal 18 2 2" xfId="2398" xr:uid="{87C3B34E-E309-4C46-8781-248951FD91CA}"/>
    <cellStyle name="Normal 18 3" xfId="1814" xr:uid="{3A2C3566-D4ED-411C-9CDE-247207B9B8AF}"/>
    <cellStyle name="Normal 18 4" xfId="547" xr:uid="{A18B445C-0202-4181-A24F-E408B08CBF1D}"/>
    <cellStyle name="Normal 19" xfId="462" xr:uid="{018DFF42-F4CE-4C39-9539-B1ACA2D30E3C}"/>
    <cellStyle name="Normal 19 2" xfId="489" xr:uid="{E3A55F3F-6C7D-4141-948B-D7A488B1AB33}"/>
    <cellStyle name="Normal 19 3" xfId="1396" xr:uid="{A2035061-7570-47FE-AF87-8E42C301B9FA}"/>
    <cellStyle name="Normal 19 3 2" xfId="2424" xr:uid="{73595BDD-F955-454B-9D0C-D5BB54122503}"/>
    <cellStyle name="Normal 19 4" xfId="486" xr:uid="{09C5BBE4-14E5-43D9-A047-53374D30ADC3}"/>
    <cellStyle name="Normal 19 5" xfId="487" xr:uid="{BF218570-080C-46B3-B84B-FAF94E191FA7}"/>
    <cellStyle name="Normal 19 5 2" xfId="1956" xr:uid="{E1B8A1F5-85FE-4294-8650-9CE44A2A662B}"/>
    <cellStyle name="Normal 19 6" xfId="1955" xr:uid="{ADBA158D-A6AE-4EC1-A68C-F68810A01DC9}"/>
    <cellStyle name="Normal 19 8" xfId="864" xr:uid="{641DEB5B-4A60-4517-8094-782AC21A59E0}"/>
    <cellStyle name="Normal 19 8 2" xfId="1046" xr:uid="{816150A3-AADC-416C-A22E-85D7CFE5B8E4}"/>
    <cellStyle name="Normal 2" xfId="3" xr:uid="{F73EB7E1-7045-425F-B685-BD352D9F97CA}"/>
    <cellStyle name="Normal 2 10" xfId="330" xr:uid="{934D60F7-E52D-4E23-9B10-DA3904A000C8}"/>
    <cellStyle name="Normal 2 10 2 2" xfId="1446" xr:uid="{E72B41A7-FA52-4371-90A6-0AB97226B541}"/>
    <cellStyle name="Normal 2 10 4" xfId="463" xr:uid="{6A3AD99F-D873-4CC5-BEAA-8EF642A8B58B}"/>
    <cellStyle name="Normal 2 10 4 4" xfId="542" xr:uid="{1FAC96B7-62BA-4084-80A6-EC6310963A19}"/>
    <cellStyle name="Normal 2 2" xfId="331" xr:uid="{AE099D6C-E0F2-4EAF-9EAC-2AC0B5FA0344}"/>
    <cellStyle name="Normal 2 2 15" xfId="539" xr:uid="{9EEF66F2-C77F-4522-86F6-6723A16C3342}"/>
    <cellStyle name="Normal 2 2 15 5" xfId="561" xr:uid="{5EA2306B-7690-44CD-813E-B11CDC3E7494}"/>
    <cellStyle name="Normal 2 2 2" xfId="332" xr:uid="{B7AACD91-C1C7-4EE2-92C1-DC9D36A2E26B}"/>
    <cellStyle name="Normal 2 2 2 11" xfId="564" xr:uid="{68AF18CE-8DAA-48E2-9301-7E4A87DB8BD8}"/>
    <cellStyle name="Normal 2 2 2 2" xfId="671" xr:uid="{62F9FD61-DBFC-4921-B597-758C1A1F9B08}"/>
    <cellStyle name="Normal 2 2 2 2 2 3" xfId="2667" xr:uid="{624B258B-BC13-40E6-83AD-374075F1801A}"/>
    <cellStyle name="Normal 2 2 2 3" xfId="1815" xr:uid="{F11FAEE9-23A9-4F0B-B106-50B784D7AE16}"/>
    <cellStyle name="Normal 2 2 2 4" xfId="517" xr:uid="{EE50C379-FE8E-4F7B-9850-1D022999B08D}"/>
    <cellStyle name="Normal 2 2 3" xfId="466" xr:uid="{881A96A5-2EA7-4A2D-9175-3D9E4A432F41}"/>
    <cellStyle name="Normal 2 2 3 16" xfId="563" xr:uid="{8ECF0CCE-A8EA-439A-8457-564E40C63110}"/>
    <cellStyle name="Normal 2 2 3 2" xfId="1572" xr:uid="{574C8557-743D-45B4-85B9-241152B1CECD}"/>
    <cellStyle name="Normal 2 29" xfId="801" xr:uid="{86EB1EBB-F5B5-4781-A2E7-CC120C47CFC2}"/>
    <cellStyle name="Normal 2 3" xfId="333" xr:uid="{1BAD06D4-8B40-46EF-B4E4-981DE89EFF3D}"/>
    <cellStyle name="Normal 2 3 2" xfId="334" xr:uid="{329508FA-811A-4FD7-98D7-FD1CE09C3B50}"/>
    <cellStyle name="Normal 2 3 2 2" xfId="1462" xr:uid="{B2D880FC-76C8-4019-8516-164B895C2897}"/>
    <cellStyle name="Normal 2 3 2 3" xfId="1817" xr:uid="{4217D0AF-0E52-4672-922C-5BB94A6E9A9E}"/>
    <cellStyle name="Normal 2 3 2 4" xfId="684" xr:uid="{D7DBBC8E-661C-4E22-97A4-9428135194BA}"/>
    <cellStyle name="Normal 2 3 3" xfId="723" xr:uid="{3916FB7F-3521-470F-BD30-83BEBC2366B5}"/>
    <cellStyle name="Normal 2 3 3 2" xfId="1532" xr:uid="{58CB93BF-E328-492C-AABB-D0E800CD9648}"/>
    <cellStyle name="Normal 2 3 4" xfId="630" xr:uid="{F2CBFA83-1E99-4E2B-A0F2-6EB45C2524AA}"/>
    <cellStyle name="Normal 2 3 5" xfId="1816" xr:uid="{A6D8F06A-B0DC-40D8-973F-45B73C8CEBB7}"/>
    <cellStyle name="Normal 2 3 6" xfId="483" xr:uid="{CE80E1A1-83D2-4741-947A-8BED342E000F}"/>
    <cellStyle name="Normal 2 4" xfId="335" xr:uid="{D13CAFEC-AA86-4028-83AA-4C822B8561EF}"/>
    <cellStyle name="Normal 2 4 2" xfId="336" xr:uid="{D5798C79-5C1B-49D3-B957-E4AFB5510608}"/>
    <cellStyle name="Normal 2 4 2 2" xfId="1528" xr:uid="{5C586041-0219-4FB4-B68B-64802BD2610D}"/>
    <cellStyle name="Normal 2 4 2 3" xfId="1819" xr:uid="{B55B7CAC-7C1D-489B-9771-ED156B8A9991}"/>
    <cellStyle name="Normal 2 4 2 4" xfId="660" xr:uid="{30386FDA-CCA7-4202-8586-18844D4CD259}"/>
    <cellStyle name="Normal 2 4 22" xfId="1531" xr:uid="{EF9D6D2F-E942-4949-AD44-155FA8266BC3}"/>
    <cellStyle name="Normal 2 4 3" xfId="567" xr:uid="{C55F407F-749C-4C2B-A5D6-00927484D5D9}"/>
    <cellStyle name="Normal 2 4 3 2" xfId="1505" xr:uid="{D041BA11-3237-4D39-9F45-93258F79B30C}"/>
    <cellStyle name="Normal 2 4 4" xfId="533" xr:uid="{6DDBCE0D-ED8E-4E52-AE33-201EEA44595A}"/>
    <cellStyle name="Normal 2 4 5" xfId="1475" xr:uid="{F7D053B6-F67D-4407-AFDF-102A00B4D743}"/>
    <cellStyle name="Normal 2 4 5 2" xfId="2467" xr:uid="{FF3F3E24-0A01-4AF6-8CC9-03E55CDFF151}"/>
    <cellStyle name="Normal 2 4 6" xfId="1818" xr:uid="{3F05610C-0F3B-4AAD-B07D-C93BDDC0FAC8}"/>
    <cellStyle name="Normal 2 4 7" xfId="508" xr:uid="{7E8ECB53-30F7-4C7F-B9B2-01DEBD753F4B}"/>
    <cellStyle name="Normal 2 4 8" xfId="1968" xr:uid="{AAAE9657-5011-4C15-A580-26CE6F38A744}"/>
    <cellStyle name="Normal 2 41" xfId="757" xr:uid="{8E5ECD26-7C50-45E3-8764-0A5642BDE9F1}"/>
    <cellStyle name="Normal 2 5" xfId="337" xr:uid="{F6A6DFDA-A848-4135-AA2B-E7FA1F5D7B2C}"/>
    <cellStyle name="Normal 2 5 2" xfId="1556" xr:uid="{6026A137-6E80-4EB2-B3CF-72DDD4675D93}"/>
    <cellStyle name="Normal 2 5 3" xfId="1820" xr:uid="{0B81969F-893A-400D-8C3C-53F46F85A22B}"/>
    <cellStyle name="Normal 2 5 4" xfId="1150" xr:uid="{8D653E36-B601-445E-AE83-ABE7D3DD9C9D}"/>
    <cellStyle name="Normal 2 6" xfId="338" xr:uid="{64A44E45-0AB4-4948-B17C-E85A4CD194DF}"/>
    <cellStyle name="Normal 2 6 2" xfId="1452" xr:uid="{DEF9F485-92C5-440C-ADD4-F8166B5B311C}"/>
    <cellStyle name="Normal 2 6 3" xfId="1821" xr:uid="{2920D17E-AB9F-47BE-827D-9DF52A18DBE4}"/>
    <cellStyle name="Normal 2 6 4" xfId="1434" xr:uid="{361C0C37-0722-413C-B125-AB216D0CDA9B}"/>
    <cellStyle name="Normal 2 7" xfId="339" xr:uid="{A8AEAA8F-8C42-47E7-9644-7DFE50A1B491}"/>
    <cellStyle name="Normal 2 7 11" xfId="1362" xr:uid="{3AD222E9-A4EA-4F02-A9A6-C009545122BF}"/>
    <cellStyle name="Normal 2 7 2" xfId="1822" xr:uid="{6837BA92-1DA7-4FD1-982F-4E293736A564}"/>
    <cellStyle name="Normal 2 7 3" xfId="537" xr:uid="{14F21C82-66FC-4053-81D7-39AC8C8C9CE0}"/>
    <cellStyle name="Normal 2 8" xfId="340" xr:uid="{13A0C2C1-6C18-4774-B076-0AC22939AD61}"/>
    <cellStyle name="Normal 2 9" xfId="341" xr:uid="{409A4769-9E67-4606-BCDF-657884367E0D}"/>
    <cellStyle name="Normal 2 9 2" xfId="1823" xr:uid="{E9CB9E69-882A-4DC3-807B-B7199A0DF72F}"/>
    <cellStyle name="Normal 2 9 3" xfId="2565" xr:uid="{10896CA0-C956-469B-AFAD-46A3CD79D53D}"/>
    <cellStyle name="Normal 20" xfId="516" xr:uid="{C67FCB9C-70A2-4DA9-9BB4-101C49278F88}"/>
    <cellStyle name="Normal 20 2" xfId="1401" xr:uid="{88A97130-A37F-44DA-8527-92AF5D92DFDA}"/>
    <cellStyle name="Normal 20 2 2" xfId="2428" xr:uid="{5CD381D4-06FF-4EA5-8EA3-A17E8ABF5E58}"/>
    <cellStyle name="Normal 21" xfId="525" xr:uid="{7AA39F29-6B7C-4DC7-811E-2C3D20695380}"/>
    <cellStyle name="Normal 21 2" xfId="1402" xr:uid="{B81A0D77-FC28-4B7C-BF3B-93BEC27732B6}"/>
    <cellStyle name="Normal 21 2 2" xfId="2429" xr:uid="{6D06C62F-07E5-401D-93C3-7F7D6499635A}"/>
    <cellStyle name="Normal 22" xfId="342" xr:uid="{98B8F91B-C982-4C5A-B486-1884CC01D8EA}"/>
    <cellStyle name="Normal 22 2" xfId="1824" xr:uid="{C49CACB4-FABC-44B3-870C-C85A76A9AA04}"/>
    <cellStyle name="Normal 22 3" xfId="1403" xr:uid="{C89D7EC2-4E1B-46FA-B4FC-6C7BAFF0D1B6}"/>
    <cellStyle name="Normal 23" xfId="343" xr:uid="{FCB3810B-A34A-453C-9D19-47BBF223B756}"/>
    <cellStyle name="Normal 23 2" xfId="1825" xr:uid="{57EEDEA2-C4B2-429A-BB8D-14E500FFD09D}"/>
    <cellStyle name="Normal 23 3" xfId="513" xr:uid="{84B53D8F-F947-41E1-B31D-1E855B9C322C}"/>
    <cellStyle name="Normal 24" xfId="1404" xr:uid="{8CC52FA3-EF72-48CA-8EE3-3344BFA9A471}"/>
    <cellStyle name="Normal 24 2" xfId="2430" xr:uid="{E176C321-2677-4965-96DC-4E56860F72C9}"/>
    <cellStyle name="Normal 25" xfId="1411" xr:uid="{BCBDA303-5F9D-41DD-B02D-E400A7F85389}"/>
    <cellStyle name="Normal 25 2" xfId="2437" xr:uid="{1CC943F4-76B9-4A22-B60B-D52A4BD6DC10}"/>
    <cellStyle name="Normal 26" xfId="1416" xr:uid="{C1B558E5-26B2-4132-9E4C-011E523396C3}"/>
    <cellStyle name="Normal 26 2" xfId="2440" xr:uid="{9B3E2054-3833-4880-A640-FC368FDAE0E7}"/>
    <cellStyle name="Normal 27" xfId="541" xr:uid="{269A0658-52B3-4EBA-AF37-F14BBFD2924A}"/>
    <cellStyle name="Normal 28" xfId="1152" xr:uid="{32EEB069-5F99-474E-AAB2-0094B60E2BF1}"/>
    <cellStyle name="Normal 29" xfId="1417" xr:uid="{55EB6B0F-CF85-4B71-999E-7C018288BE98}"/>
    <cellStyle name="Normal 29 2" xfId="2441" xr:uid="{8DCA162C-DFE1-4116-BC0B-A4164E1270F1}"/>
    <cellStyle name="Normal 3" xfId="344" xr:uid="{7E79D645-CB63-49A7-B3E5-3CE2D0C7E9A0}"/>
    <cellStyle name="Normal 3 12" xfId="1140" xr:uid="{B2F1352A-066C-42FE-8B3C-098B9132742D}"/>
    <cellStyle name="Normal 3 14 3" xfId="345" xr:uid="{CAEF95B5-2380-4009-821A-7C4D62682AF1}"/>
    <cellStyle name="Normal 3 2" xfId="346" xr:uid="{E477B79B-A071-417B-B9DA-B6C88388533A}"/>
    <cellStyle name="Normal 3 2 2" xfId="347" xr:uid="{B7BF907A-C08D-4E51-9ABE-76B7D2EB86C5}"/>
    <cellStyle name="Normal 3 2 2 13 3" xfId="923" xr:uid="{1B70D5A2-5D54-4B0A-96DF-91BB24E34F9C}"/>
    <cellStyle name="Normal 3 2 2 13 3 2" xfId="1146" xr:uid="{3BC49016-8FF8-4FBB-BFA6-AC01D6951823}"/>
    <cellStyle name="Normal 3 2 2 13 3 2 2" xfId="1357" xr:uid="{76A6A266-39B6-4EB1-BBA6-D190EC716017}"/>
    <cellStyle name="Normal 3 2 2 13 3 2 2 2" xfId="2394" xr:uid="{CCCFAE45-44F6-478B-B7C0-CDA43B2D0674}"/>
    <cellStyle name="Normal 3 2 2 13 3 2 3" xfId="2189" xr:uid="{49750BEF-444F-470C-87C5-D6B2D3FA6140}"/>
    <cellStyle name="Normal 3 2 2 13 3 3" xfId="1248" xr:uid="{777168C2-4478-4ACE-907B-9514C0D50E26}"/>
    <cellStyle name="Normal 3 2 2 13 3 3 2" xfId="2285" xr:uid="{76D0BBCA-254F-4801-B572-D1E56FE961F0}"/>
    <cellStyle name="Normal 3 2 2 13 3 4" xfId="1398" xr:uid="{653F415E-3CF3-4632-A3B8-1C3EAB86E22C}"/>
    <cellStyle name="Normal 3 2 2 13 3 4 2" xfId="2426" xr:uid="{F60533EA-6257-4688-A293-5DF878D8E8F6}"/>
    <cellStyle name="Normal 3 2 2 13 3 5" xfId="2076" xr:uid="{4832AE7F-9B6E-4689-957F-4640F97E84D4}"/>
    <cellStyle name="Normal 3 2 2 19" xfId="1465" xr:uid="{B7AB46A7-C753-4077-BD40-B9FCDA8FDD69}"/>
    <cellStyle name="Normal 3 2 2 19 2" xfId="1520" xr:uid="{30C44855-37C7-45AB-888C-DF6EB8B22BE5}"/>
    <cellStyle name="Normal 3 2 2 2" xfId="1492" xr:uid="{71030270-DC08-4065-AECF-FC7C07E2E449}"/>
    <cellStyle name="Normal 3 2 2 4" xfId="1515" xr:uid="{7DF5D01B-B4B1-4D12-9459-99433B6CC216}"/>
    <cellStyle name="Normal 3 2 3" xfId="348" xr:uid="{AB92D72E-6F38-4AB0-8121-20F801F9A755}"/>
    <cellStyle name="Normal 3 2 4" xfId="1826" xr:uid="{F37827C6-0274-4AB7-BB50-F761902A695E}"/>
    <cellStyle name="Normal 3 3" xfId="349" xr:uid="{468B8B83-7319-47ED-9B12-FC440E87BE77}"/>
    <cellStyle name="Normal 3 3 10" xfId="1423" xr:uid="{FFD2E641-700C-4CC6-8A6F-8652FAB1C1A0}"/>
    <cellStyle name="Normal 3 3 10 2" xfId="2444" xr:uid="{5257CBB4-23A2-47F3-B344-A723DCA6C903}"/>
    <cellStyle name="Normal 3 3 11" xfId="1428" xr:uid="{5B3AEF3E-666A-4B3D-A2A9-1CC2DBE93362}"/>
    <cellStyle name="Normal 3 3 12" xfId="1493" xr:uid="{33E44E4F-A7B0-4E57-8E06-EBA09593534D}"/>
    <cellStyle name="Normal 3 3 2" xfId="784" xr:uid="{2124BD6A-0C07-47C6-8BD7-21AEA9951C93}"/>
    <cellStyle name="Normal 3 3 2 2" xfId="1056" xr:uid="{C39D9E3A-D1CF-424F-926E-F1BC0A93FFFC}"/>
    <cellStyle name="Normal 3 3 2 2 2" xfId="1312" xr:uid="{8FDBE858-21CE-415D-9653-064A5F5BCC78}"/>
    <cellStyle name="Normal 3 3 2 2 2 2" xfId="2349" xr:uid="{65EC43A9-D2FC-4C60-91E0-D718814CE855}"/>
    <cellStyle name="Normal 3 3 2 2 3" xfId="2143" xr:uid="{DE044E95-D25D-476A-B218-2ECCF8032A27}"/>
    <cellStyle name="Normal 3 3 2 3" xfId="1218" xr:uid="{C4828F4C-3251-41AF-9893-FAA84E6EA927}"/>
    <cellStyle name="Normal 3 3 2 3 2" xfId="2255" xr:uid="{12A4B948-028A-4731-9693-A1441E6E0C16}"/>
    <cellStyle name="Normal 3 3 2 4" xfId="1497" xr:uid="{147D2489-ACB1-4905-A69D-3AC61C47B2B3}"/>
    <cellStyle name="Normal 3 3 2 5" xfId="2045" xr:uid="{7BC25E7E-71A5-4BD3-9867-40AB278D019F}"/>
    <cellStyle name="Normal 3 3 3" xfId="779" xr:uid="{5CB65D49-BB71-42F2-BA80-ABB905DDB1F0}"/>
    <cellStyle name="Normal 3 3 3 2" xfId="1215" xr:uid="{0A5466BF-51E2-4255-84F3-E6E838F271A9}"/>
    <cellStyle name="Normal 3 3 3 2 2" xfId="2252" xr:uid="{D7FE6F76-5B5B-4407-AE0C-3B228EFC56F2}"/>
    <cellStyle name="Normal 3 3 3 3" xfId="1502" xr:uid="{54787108-C8CB-4033-9817-C8D576388D74}"/>
    <cellStyle name="Normal 3 3 3 3 2" xfId="2475" xr:uid="{187CC957-8A80-47B9-8F9B-AEE6569D6CF8}"/>
    <cellStyle name="Normal 3 3 3 4" xfId="2042" xr:uid="{5EA194DC-FDC3-48FF-83A4-C456DB7A7888}"/>
    <cellStyle name="Normal 3 3 4" xfId="1117" xr:uid="{96A53E76-8271-4637-95C8-52DBBBD0DF07}"/>
    <cellStyle name="Normal 3 3 4 2" xfId="1345" xr:uid="{134017A8-CEEB-4F6D-87A5-451BAAFC4D7D}"/>
    <cellStyle name="Normal 3 3 4 2 2" xfId="2382" xr:uid="{97367180-BD22-48CA-A9B9-4B4911436AE6}"/>
    <cellStyle name="Normal 3 3 4 3" xfId="2177" xr:uid="{CFA5FD47-9A5F-4A9E-8E22-20C22FF8D474}"/>
    <cellStyle name="Normal 3 3 5" xfId="1128" xr:uid="{FCA722DB-871F-49A8-9DE8-0D7911BEAF03}"/>
    <cellStyle name="Normal 3 3 5 2" xfId="1350" xr:uid="{CF6B420B-2A51-4037-A8FB-0DA8FCC84F11}"/>
    <cellStyle name="Normal 3 3 5 2 2" xfId="2387" xr:uid="{D0A521BA-2E49-40EE-8375-8F6DD74B34F7}"/>
    <cellStyle name="Normal 3 3 5 3" xfId="2182" xr:uid="{893AD42C-5C3D-48FC-8EA3-EE91B723CFAC}"/>
    <cellStyle name="Normal 3 3 6" xfId="1142" xr:uid="{7E39D18A-382C-4134-95C8-E0576EBE7E15}"/>
    <cellStyle name="Normal 3 3 6 2" xfId="1354" xr:uid="{5BBE8A4E-9EEE-4FF4-9C01-FD2676F207AA}"/>
    <cellStyle name="Normal 3 3 6 2 2" xfId="2391" xr:uid="{C394C4BF-5951-4C51-B718-B15B19655ED1}"/>
    <cellStyle name="Normal 3 3 6 3" xfId="2186" xr:uid="{7B07890D-F431-405E-AB24-3CA8B37E28E0}"/>
    <cellStyle name="Normal 3 3 7" xfId="569" xr:uid="{D7A6E24C-5E39-4C05-92D0-C91F212E3D40}"/>
    <cellStyle name="Normal 3 3 7 2" xfId="1983" xr:uid="{3B475335-95CE-4397-8090-FCA950392DEA}"/>
    <cellStyle name="Normal 3 3 8" xfId="528" xr:uid="{738135DB-0824-41D3-97AF-9B10BD622F47}"/>
    <cellStyle name="Normal 3 3 8 2" xfId="1391" xr:uid="{DF2B3F55-B19B-4A0B-B7B5-51750E128782}"/>
    <cellStyle name="Normal 3 3 8 2 2" xfId="2420" xr:uid="{C455B5F8-2434-461E-8050-C5215A929591}"/>
    <cellStyle name="Normal 3 3 9" xfId="1412" xr:uid="{214FE5B9-7C86-479E-B04A-8FD83B17C455}"/>
    <cellStyle name="Normal 3 3 9 2" xfId="2438" xr:uid="{D7BB3CA2-C671-49E1-B9CE-FB2143353429}"/>
    <cellStyle name="Normal 3 4" xfId="350" xr:uid="{3E4B2405-FDFD-4C98-97F4-7A3619540C16}"/>
    <cellStyle name="Normal 3 4 2" xfId="351" xr:uid="{FB6235F9-0CA8-4C27-995B-016D184BC4E2}"/>
    <cellStyle name="Normal 3 4 2 2" xfId="1828" xr:uid="{FEBDB947-F40E-4956-A68E-1B0971D1BF4C}"/>
    <cellStyle name="Normal 3 4 2 3" xfId="841" xr:uid="{0B2D005F-F1FE-486C-A227-F0AA1048A19E}"/>
    <cellStyle name="Normal 3 4 3" xfId="675" xr:uid="{980F0F8B-D7FC-4CA9-9116-4E64A4C82891}"/>
    <cellStyle name="Normal 3 4 4" xfId="1002" xr:uid="{58C200AB-2F82-4303-B4A1-27E73F295551}"/>
    <cellStyle name="Normal 3 4 5" xfId="1827" xr:uid="{C99616D9-5D67-4A73-BC3C-CDE3A95621F4}"/>
    <cellStyle name="Normal 3 4 6" xfId="573" xr:uid="{58E4ECEB-CFD3-4F08-B09B-165B04F4A79D}"/>
    <cellStyle name="Normal 3 5" xfId="352" xr:uid="{A12B7248-ED59-4B45-882E-B29764F8599B}"/>
    <cellStyle name="Normal 3 5 2" xfId="1439" xr:uid="{3B1367C6-731A-4892-8017-96365A825571}"/>
    <cellStyle name="Normal 3 6" xfId="353" xr:uid="{AA055C0F-51AD-4FAE-AA60-1B9A515F48FA}"/>
    <cellStyle name="Normal 3 6 2" xfId="1342" xr:uid="{FAF0B35A-51E3-4870-B81B-C8BB6719AC0E}"/>
    <cellStyle name="Normal 3 6 2 2" xfId="2379" xr:uid="{8193FC22-4AC6-4B8F-821D-9AA25810D542}"/>
    <cellStyle name="Normal 3 6 3" xfId="1829" xr:uid="{7A858D19-21F6-4336-A23A-8373BE6E7086}"/>
    <cellStyle name="Normal 3 6 4" xfId="1114" xr:uid="{4AED0D57-7EB2-40D4-BFA0-C07249C1953D}"/>
    <cellStyle name="Normal 3 6 5" xfId="2174" xr:uid="{F9A818CB-2026-4AA9-8FC6-CBAA37775E94}"/>
    <cellStyle name="Normal 3 7" xfId="354" xr:uid="{987AEA7A-D953-4874-B4A3-A748B4440843}"/>
    <cellStyle name="Normal 3 7 2" xfId="1830" xr:uid="{4825F25D-1FFF-48DB-8D56-6A8A4421F836}"/>
    <cellStyle name="Normal 3 7 3" xfId="1120" xr:uid="{4C8B1058-B41F-44A3-8542-770D16BEFC28}"/>
    <cellStyle name="Normal 3 8" xfId="1160" xr:uid="{EE261AA4-F889-4518-998D-F37878F7FF7D}"/>
    <cellStyle name="Normal 3 8 2" xfId="2197" xr:uid="{C891B2CC-4D9C-4753-8AE8-3BEC112631A8}"/>
    <cellStyle name="Normal 3 9" xfId="1569" xr:uid="{79239449-F123-43D4-BC82-D42EFC107F8F}"/>
    <cellStyle name="Normal 30" xfId="1424" xr:uid="{D29B7B4B-1178-4D09-9CA6-635740655B00}"/>
    <cellStyle name="Normal 30 2" xfId="2445" xr:uid="{6F21C2B8-0D81-4C86-B6E1-84EBE5265C0A}"/>
    <cellStyle name="Normal 31" xfId="1451" xr:uid="{988DB8BD-8B28-4704-9B9A-E92102E88E88}"/>
    <cellStyle name="Normal 31 2" xfId="2457" xr:uid="{30BB6ED3-D8C4-4052-B0C3-3166AC4DA795}"/>
    <cellStyle name="Normal 32" xfId="1453" xr:uid="{51B71BFD-6D68-48D7-8ECD-2B327223EC7B}"/>
    <cellStyle name="Normal 32 2" xfId="2458" xr:uid="{E33AFAC2-1A85-4ED2-B2E5-788E8C7CB896}"/>
    <cellStyle name="Normal 33" xfId="1563" xr:uid="{66A4669D-3E54-4471-AA42-4B40237934B6}"/>
    <cellStyle name="Normal 33 2" xfId="2491" xr:uid="{68B290EE-4479-4378-970F-38B9DD6A4EAB}"/>
    <cellStyle name="Normal 34" xfId="1564" xr:uid="{B053981A-2D32-4772-A33A-1DA664CC4DCF}"/>
    <cellStyle name="Normal 34 2" xfId="2492" xr:uid="{FCE8B232-D15E-4235-AC9E-DFB852FA592E}"/>
    <cellStyle name="Normal 35" xfId="473" xr:uid="{6C4C39BF-575C-4A4F-BB7A-B53A10337749}"/>
    <cellStyle name="Normal 358" xfId="637" xr:uid="{93CF3C73-625E-4F7C-99DC-39D6B971772C}"/>
    <cellStyle name="Normal 358 2" xfId="783" xr:uid="{E42C50CE-BF09-46CD-85CB-8FFF9CFC223D}"/>
    <cellStyle name="Normal 358 2 2" xfId="1055" xr:uid="{00496E40-A50E-41C8-AE3F-80C6D6DA31E1}"/>
    <cellStyle name="Normal 358 2 2 2" xfId="1311" xr:uid="{1383198A-D148-445F-981B-A41F9B59DF45}"/>
    <cellStyle name="Normal 358 2 2 2 2" xfId="2348" xr:uid="{7345635F-387D-4053-9628-2342A5A50590}"/>
    <cellStyle name="Normal 358 2 2 3" xfId="2142" xr:uid="{DDB98A95-D759-4D09-83C2-33719E3BCB2C}"/>
    <cellStyle name="Normal 358 2 3" xfId="1217" xr:uid="{A0CEBBDA-1E94-4C6F-9192-65FF10EBAAEB}"/>
    <cellStyle name="Normal 358 2 3 2" xfId="2254" xr:uid="{B0E4B995-9FD7-497B-BFC1-61AB399330D1}"/>
    <cellStyle name="Normal 358 2 4" xfId="2044" xr:uid="{C9B9C9FA-C4BF-4011-86E2-7C20A297FDAD}"/>
    <cellStyle name="Normal 358 3" xfId="1019" xr:uid="{0E99F40C-40AA-40AA-85C9-6D6D61E44FF8}"/>
    <cellStyle name="Normal 358 3 2" xfId="1288" xr:uid="{A6859249-1B9E-4722-8839-AB922E2D78B8}"/>
    <cellStyle name="Normal 358 3 2 2" xfId="2325" xr:uid="{0A0C3E87-DB46-43FE-9B1C-E2796EF8DD1A}"/>
    <cellStyle name="Normal 358 3 3" xfId="2119" xr:uid="{B42C610F-C24C-4DDB-B093-4D220895FE89}"/>
    <cellStyle name="Normal 358 4" xfId="1157" xr:uid="{62012DC8-CAA8-4E49-B16E-7869981AB37B}"/>
    <cellStyle name="Normal 358 4 2" xfId="2194" xr:uid="{13861EDF-D2AA-4283-A60A-0C21AE9B13CE}"/>
    <cellStyle name="Normal 358 5" xfId="1371" xr:uid="{AA814671-22FC-4E72-9410-944BD40DAD9C}"/>
    <cellStyle name="Normal 358 5 2" xfId="2405" xr:uid="{5CEBD47E-7EE4-428A-8940-BC5ED2CE6B7B}"/>
    <cellStyle name="Normal 358 6" xfId="1997" xr:uid="{B2BCC57D-E948-4447-AD25-9B9D097DEB29}"/>
    <cellStyle name="Normal 359 2" xfId="804" xr:uid="{3498BCFC-25D3-4F7F-92B2-1A455BC8902F}"/>
    <cellStyle name="Normal 359 2 2" xfId="1043" xr:uid="{67CCBCD4-7BC7-4AF3-B904-0AA3985C161D}"/>
    <cellStyle name="Normal 359 2 3" xfId="1111" xr:uid="{17296205-2920-4172-B4BD-A69770215CD0}"/>
    <cellStyle name="Normal 359 2 4" xfId="1113" xr:uid="{A7ED6535-2D5B-49AD-95D3-77F96F99BACD}"/>
    <cellStyle name="Normal 36" xfId="1923" xr:uid="{BD01D4A8-D8D6-497F-B689-FF4D9F09C445}"/>
    <cellStyle name="Normal 36 2" xfId="2637" xr:uid="{AA4812D8-23BF-4FA2-AB94-616D73B5856E}"/>
    <cellStyle name="Normal 360" xfId="635" xr:uid="{3A24AD80-135A-4A85-B641-965CFF7AC917}"/>
    <cellStyle name="Normal 360 2" xfId="957" xr:uid="{108C22B5-9DC0-4753-92DF-03F417CD4ECA}"/>
    <cellStyle name="Normal 362" xfId="638" xr:uid="{D54FF4D3-C9C9-4126-B958-E540FBAE8952}"/>
    <cellStyle name="Normal 362 2" xfId="958" xr:uid="{30FFFAEB-BE3D-4E0A-8308-994D81CC8010}"/>
    <cellStyle name="Normal 366" xfId="643" xr:uid="{522F39F1-4B51-4126-94F1-95CEB61B0327}"/>
    <cellStyle name="Normal 366 2" xfId="785" xr:uid="{B93F4C68-B280-4E79-8D0C-C7AE0839CF95}"/>
    <cellStyle name="Normal 366 2 2" xfId="1057" xr:uid="{85D559E3-BE54-4AE0-AB6B-F162FE6ACBA1}"/>
    <cellStyle name="Normal 366 2 2 2" xfId="1313" xr:uid="{900EEC18-F441-4A27-A551-4BA3BE49C1F9}"/>
    <cellStyle name="Normal 366 2 2 2 2" xfId="2350" xr:uid="{38802A89-715E-4878-9FAC-EF3A33175D91}"/>
    <cellStyle name="Normal 366 2 2 3" xfId="2144" xr:uid="{A1A3ACB9-3CC5-431F-A12E-A887BF66C42B}"/>
    <cellStyle name="Normal 366 2 3" xfId="1219" xr:uid="{96A2FEF2-D494-43C7-BFFA-7BBADFC1EC44}"/>
    <cellStyle name="Normal 366 2 3 2" xfId="2256" xr:uid="{8F919471-4037-4384-8476-ACEB66B3D83A}"/>
    <cellStyle name="Normal 366 2 4" xfId="2046" xr:uid="{C07428F7-93B7-4744-884A-1A2BCB7CB565}"/>
    <cellStyle name="Normal 366 3" xfId="1021" xr:uid="{5DDD7D9B-243A-438A-85E1-E4C2A7792F05}"/>
    <cellStyle name="Normal 366 3 2" xfId="1290" xr:uid="{A556AD7C-D9DC-4002-9B88-665BD17AAC01}"/>
    <cellStyle name="Normal 366 3 2 2" xfId="2327" xr:uid="{634876FE-20D1-4EAA-B726-07AE72CC30E9}"/>
    <cellStyle name="Normal 366 3 3" xfId="2121" xr:uid="{E9353D17-CC6B-45AB-B523-798D647462F0}"/>
    <cellStyle name="Normal 366 4" xfId="1159" xr:uid="{9E8E5100-A70C-4E31-A564-88AE26EAAE61}"/>
    <cellStyle name="Normal 366 4 2" xfId="2196" xr:uid="{3D774AE1-AEBC-4DC8-8B98-754F3C54ED34}"/>
    <cellStyle name="Normal 366 5" xfId="1373" xr:uid="{0C89B7E7-4D75-4482-AF0C-4EC9C50E1BFD}"/>
    <cellStyle name="Normal 366 5 2" xfId="2407" xr:uid="{9F8419AC-7C07-44E9-BE66-7152EFE84720}"/>
    <cellStyle name="Normal 366 6" xfId="1998" xr:uid="{70F6A519-304A-438B-9997-B8069557F0A3}"/>
    <cellStyle name="Normal 368" xfId="596" xr:uid="{0B4FF3AF-D84E-4C4D-9FF7-D57138C357F4}"/>
    <cellStyle name="Normal 37" xfId="1941" xr:uid="{C1762E17-682F-42DF-A75E-D4E53E92BBAD}"/>
    <cellStyle name="Normal 37 2" xfId="2655" xr:uid="{20375FE4-2E6B-4CBD-A1F9-92EF98DC6D64}"/>
    <cellStyle name="Normal 38" xfId="1946" xr:uid="{DFFD12A4-2B9B-4D07-B5B5-094774106F8A}"/>
    <cellStyle name="Normal 38 2" xfId="2660" xr:uid="{1A974D39-0815-4693-B5DB-BB3AC1666A2C}"/>
    <cellStyle name="Normal 39" xfId="475" xr:uid="{86080F62-9CC8-461D-B1B3-8C2E594EC2F0}"/>
    <cellStyle name="Normal 4" xfId="355" xr:uid="{05E10D9D-252F-4E1F-B4D6-7D6050E05041}"/>
    <cellStyle name="Normal 4 10" xfId="356" xr:uid="{A71093BA-45DA-4625-B241-F6BB1F595B6B}"/>
    <cellStyle name="Normal 4 10 2" xfId="1832" xr:uid="{BEA67D43-399E-4A66-8356-B9937F558D83}"/>
    <cellStyle name="Normal 4 10 2 2" xfId="2567" xr:uid="{9AA50E6F-B41E-4B9C-A3E9-F385B8E13A3C}"/>
    <cellStyle name="Normal 4 10 3" xfId="1457" xr:uid="{2432A2D5-B833-4D42-A316-03E00DCF4928}"/>
    <cellStyle name="Normal 4 11" xfId="357" xr:uid="{03EE1415-6647-4757-A367-E6CE010506B0}"/>
    <cellStyle name="Normal 4 11 2" xfId="1833" xr:uid="{C12B9A4F-0C56-4FA0-81DC-F23BF907DBB2}"/>
    <cellStyle name="Normal 4 11 3" xfId="2568" xr:uid="{B83C81A8-5944-4F1D-B7A2-9B8895940999}"/>
    <cellStyle name="Normal 4 12" xfId="1831" xr:uid="{799858F6-FE40-4820-8DF8-8854FE750433}"/>
    <cellStyle name="Normal 4 12 2" xfId="2566" xr:uid="{24E4FEB4-C941-4E81-8578-7BE475F044AD}"/>
    <cellStyle name="Normal 4 13" xfId="497" xr:uid="{FEEA91F2-23A6-4E28-A126-FB1AA2D0352D}"/>
    <cellStyle name="Normal 4 14" xfId="358" xr:uid="{47741ED9-35EC-4E54-A956-482EC5AE004F}"/>
    <cellStyle name="Normal 4 14 2" xfId="359" xr:uid="{FBE7F810-9F20-4B2D-B0B1-DEC1595644D9}"/>
    <cellStyle name="Normal 4 14 2 2" xfId="360" xr:uid="{1AC54397-2427-4CC4-BB14-CACD444DCC00}"/>
    <cellStyle name="Normal 4 14 2 2 2" xfId="1836" xr:uid="{84B03F3F-96EB-43D0-8E40-D67BAB8E4B48}"/>
    <cellStyle name="Normal 4 14 2 2 3" xfId="2571" xr:uid="{898A2913-7DC2-4DD0-92CF-39814B98BD9D}"/>
    <cellStyle name="Normal 4 14 2 3" xfId="1835" xr:uid="{33EFC759-8E0C-4BC4-9833-E3831EEB7DF5}"/>
    <cellStyle name="Normal 4 14 2 4" xfId="2570" xr:uid="{76A1885D-6360-460F-AE47-D19B93ACD3B4}"/>
    <cellStyle name="Normal 4 14 3" xfId="361" xr:uid="{1EDB40C6-C9E1-4112-BAB8-77729B482D53}"/>
    <cellStyle name="Normal 4 14 3 2" xfId="1837" xr:uid="{5F16FD9A-3C7B-4B5D-AFE6-265470C9747B}"/>
    <cellStyle name="Normal 4 14 3 3" xfId="2572" xr:uid="{7BB753AD-1FE3-4B33-A03D-6BF62C0EC614}"/>
    <cellStyle name="Normal 4 14 4" xfId="1834" xr:uid="{1D6B9DE9-FA3A-4B42-AECD-5A42D212BD2E}"/>
    <cellStyle name="Normal 4 14 5" xfId="2569" xr:uid="{35143C13-DA85-4664-A659-4F58F978B596}"/>
    <cellStyle name="Normal 4 15" xfId="682" xr:uid="{266EA99A-6312-4301-B7EE-C6B9E3908A14}"/>
    <cellStyle name="Normal 4 15 2" xfId="1185" xr:uid="{D826769F-9BC5-4DEB-8019-CB35393330A2}"/>
    <cellStyle name="Normal 4 15 2 2" xfId="2222" xr:uid="{D85CE4B6-1446-47FC-9045-A51E9673CB81}"/>
    <cellStyle name="Normal 4 15 3" xfId="2011" xr:uid="{10F31D47-14BE-45AB-ADCA-415D8B96644E}"/>
    <cellStyle name="Normal 4 16" xfId="1961" xr:uid="{692E8F98-3F9B-4960-A9F6-8E3D02CF2BBA}"/>
    <cellStyle name="Normal 4 2" xfId="362" xr:uid="{9DB64A98-4D03-4E98-9CB1-3CB6BDFA88F8}"/>
    <cellStyle name="Normal 4 2 10" xfId="1468" xr:uid="{6341192D-1E77-40FF-BAB2-B2D51400B9EB}"/>
    <cellStyle name="Normal 4 2 2" xfId="363" xr:uid="{8A6F7884-0E48-4B6A-BABC-18A41C9A7472}"/>
    <cellStyle name="Normal 4 2 2 2" xfId="1400" xr:uid="{33E8166E-6D16-4638-9982-452582C00C28}"/>
    <cellStyle name="Normal 4 2 2 3" xfId="1420" xr:uid="{B2F55897-BC59-4621-83D8-8B1B05F0AF4B}"/>
    <cellStyle name="Normal 4 2 2 4" xfId="1838" xr:uid="{19633855-5EAC-4B99-8B1A-2EA43AD66326}"/>
    <cellStyle name="Normal 4 2 2 5" xfId="726" xr:uid="{84D66EE2-AEA6-4AA1-960A-A5BF3B6F3C2D}"/>
    <cellStyle name="Normal 4 2 3" xfId="364" xr:uid="{E77C18EC-71E1-40FF-930F-C2B2C909BDC5}"/>
    <cellStyle name="Normal 4 2 3 2" xfId="1230" xr:uid="{F8389B75-00C8-46F9-BF4C-99E3AEB3E5A4}"/>
    <cellStyle name="Normal 4 2 3 2 2" xfId="2267" xr:uid="{92CE8AEA-2F64-431A-B4AA-41EED1820FDF}"/>
    <cellStyle name="Normal 4 2 3 3" xfId="1839" xr:uid="{53363A08-0DC8-4509-BB10-9690F469A09C}"/>
    <cellStyle name="Normal 4 2 3 4" xfId="842" xr:uid="{B37D5DBE-3E57-4EF3-BEF5-342ED15BD97F}"/>
    <cellStyle name="Normal 4 2 3 5" xfId="2058" xr:uid="{57F26D57-9BCB-42D9-BF21-EDD55A33BA71}"/>
    <cellStyle name="Normal 4 2 4" xfId="678" xr:uid="{038F6574-25CA-400F-B31B-C9B82BCC6C98}"/>
    <cellStyle name="Normal 4 2 5" xfId="574" xr:uid="{83ACC34B-E171-4806-87E4-25B8613D2EAF}"/>
    <cellStyle name="Normal 4 2 5 2" xfId="1985" xr:uid="{41F86B0E-A531-4CF4-B7E4-847990B4238F}"/>
    <cellStyle name="Normal 4 2 6" xfId="1165" xr:uid="{B79CB1E9-4591-491B-863D-D1BA02BE7906}"/>
    <cellStyle name="Normal 4 2 6 2" xfId="2202" xr:uid="{6A4251CA-19EB-4C5B-99DF-E0F5482B3AED}"/>
    <cellStyle name="Normal 4 2 7" xfId="1394" xr:uid="{30248CDF-F3F3-46F1-A5AB-2E49F23699B0}"/>
    <cellStyle name="Normal 4 2 7 2" xfId="2422" xr:uid="{A0C10817-6786-49B5-8FB7-6ED7EF6DCC65}"/>
    <cellStyle name="Normal 4 2 8" xfId="1410" xr:uid="{83A2EBB6-ADBC-4BAF-8DD8-7783FBC13807}"/>
    <cellStyle name="Normal 4 2 8 2" xfId="2436" xr:uid="{AC62AFA8-AC39-4270-947D-AD5EE49A5D5D}"/>
    <cellStyle name="Normal 4 2 9" xfId="1418" xr:uid="{0788E748-385E-4454-9A8E-F8799A339688}"/>
    <cellStyle name="Normal 4 3" xfId="365" xr:uid="{661A597C-403B-4C22-A182-53C11FD77C90}"/>
    <cellStyle name="Normal 4 3 2" xfId="366" xr:uid="{DF6E542C-7359-4FE7-98B4-5B31269D5899}"/>
    <cellStyle name="Normal 4 3 2 2" xfId="1122" xr:uid="{94D137C1-4778-4EDD-AA5A-0BB281243491}"/>
    <cellStyle name="Normal 4 3 2 3" xfId="1841" xr:uid="{99959BE7-1135-4218-AC72-A6A9ECFD298B}"/>
    <cellStyle name="Normal 4 3 2 3 2" xfId="2573" xr:uid="{BF27AED2-CD37-4987-AC69-327D2BA7E307}"/>
    <cellStyle name="Normal 4 3 2 4" xfId="650" xr:uid="{676B620F-2228-4B33-AE35-14FD4FFCF7DA}"/>
    <cellStyle name="Normal 4 3 3" xfId="843" xr:uid="{AA715DEC-5591-45DE-A761-94A6873404E5}"/>
    <cellStyle name="Normal 4 3 4" xfId="701" xr:uid="{A608FAB2-1BA8-4AE9-AAA0-4CDA389BE746}"/>
    <cellStyle name="Normal 4 3 4 2" xfId="1196" xr:uid="{CF983DBD-7CC7-4DC9-9F22-8FCCD59F1909}"/>
    <cellStyle name="Normal 4 3 4 2 2" xfId="2233" xr:uid="{9EB9A4B0-9838-4162-BA65-D3AA94F6192B}"/>
    <cellStyle name="Normal 4 3 4 3" xfId="2023" xr:uid="{B640FD8C-63CD-4E53-9CF9-D7B1DD4A8E70}"/>
    <cellStyle name="Normal 4 3 5" xfId="1003" xr:uid="{000F20D6-DE31-4C94-B538-BB93D590B4B7}"/>
    <cellStyle name="Normal 4 3 5 2" xfId="1281" xr:uid="{D187C96E-57B0-4710-990D-93681F4AF36C}"/>
    <cellStyle name="Normal 4 3 5 2 2" xfId="2318" xr:uid="{25189D61-B9B0-4697-9272-3F82B19C93E2}"/>
    <cellStyle name="Normal 4 3 5 3" xfId="2112" xr:uid="{0E8815C1-B721-4399-855F-195B46908677}"/>
    <cellStyle name="Normal 4 3 6" xfId="1507" xr:uid="{1DC24ADA-C5AF-4C11-BE97-CA941B71CA2D}"/>
    <cellStyle name="Normal 4 3 7" xfId="1840" xr:uid="{E625AF62-F808-4C49-BBFB-6394A54BFFD5}"/>
    <cellStyle name="Normal 4 3 8" xfId="575" xr:uid="{386EBF00-2F0B-4E33-9535-C0530AD3D895}"/>
    <cellStyle name="Normal 4 4" xfId="367" xr:uid="{D1C52368-E688-4257-BFB2-F62C7D9E5ECB}"/>
    <cellStyle name="Normal 4 4 2" xfId="368" xr:uid="{459083E0-4B02-4455-9AC3-15D849C03208}"/>
    <cellStyle name="Normal 4 4 2 2" xfId="1347" xr:uid="{A617AB1F-BF13-41B4-B172-30EF6EB430AD}"/>
    <cellStyle name="Normal 4 4 2 2 2" xfId="2384" xr:uid="{16618457-EC25-4929-B9A8-9C1E324D0EB4}"/>
    <cellStyle name="Normal 4 4 2 3" xfId="1843" xr:uid="{E1F81D47-C175-439C-9A4B-A65D45350636}"/>
    <cellStyle name="Normal 4 4 2 3 2" xfId="2574" xr:uid="{69F34E46-B42B-469A-A1C6-332A8133F9D8}"/>
    <cellStyle name="Normal 4 4 2 4" xfId="1121" xr:uid="{61417ECA-AD7B-4EF6-8982-BEA731AE6809}"/>
    <cellStyle name="Normal 4 4 2 5" xfId="2179" xr:uid="{D07295F1-CF69-4412-A1E6-6237B1A7C787}"/>
    <cellStyle name="Normal 4 4 3" xfId="1183" xr:uid="{6B0EE5A0-99ED-4A89-AAAF-A76E53D1F02E}"/>
    <cellStyle name="Normal 4 4 3 2" xfId="2220" xr:uid="{666B5282-2CBC-4399-A6FA-116118120A38}"/>
    <cellStyle name="Normal 4 4 4" xfId="1842" xr:uid="{00DB3612-5C52-4292-9B11-53E7AB1BC165}"/>
    <cellStyle name="Normal 4 4 5" xfId="676" xr:uid="{6452BD8B-FC2F-46A3-8C5C-FB0D2255E160}"/>
    <cellStyle name="Normal 4 4 6" xfId="2009" xr:uid="{82BFDE3A-0C4C-488F-8FE4-005C113B9EA1}"/>
    <cellStyle name="Normal 4 5" xfId="369" xr:uid="{4CF8D8AF-96A6-4D8F-A961-2C8950ABEA60}"/>
    <cellStyle name="Normal 4 5 2" xfId="370" xr:uid="{B533AA69-5CC0-4563-8672-D13D9B0DC370}"/>
    <cellStyle name="Normal 4 5 2 2" xfId="1349" xr:uid="{C872FF83-2D45-4D8F-873C-5F3FE11A1C42}"/>
    <cellStyle name="Normal 4 5 2 2 2" xfId="2386" xr:uid="{5ABDA3E7-6898-4C4B-B5A6-438601BE059B}"/>
    <cellStyle name="Normal 4 5 2 3" xfId="1845" xr:uid="{1AE53E54-B058-4BCF-A170-05D550747657}"/>
    <cellStyle name="Normal 4 5 2 3 2" xfId="2576" xr:uid="{AB589AC3-D61D-4FD0-BF83-DC68719C4A4C}"/>
    <cellStyle name="Normal 4 5 2 4" xfId="1127" xr:uid="{3A3F426C-2FDA-433B-AE8F-89FA12A6929B}"/>
    <cellStyle name="Normal 4 5 2 5" xfId="2181" xr:uid="{100EA51D-2CB9-4D54-9274-51BC8E492D21}"/>
    <cellStyle name="Normal 4 5 3" xfId="371" xr:uid="{1B6865C9-90D7-47AF-8FB2-2610CBC933AE}"/>
    <cellStyle name="Normal 4 5 3 2" xfId="1846" xr:uid="{D740FF47-2DF9-4CD4-AF63-EB5D3EF54183}"/>
    <cellStyle name="Normal 4 5 3 3" xfId="2577" xr:uid="{B365085C-8268-4107-A76E-5D64C850EC62}"/>
    <cellStyle name="Normal 4 5 4" xfId="372" xr:uid="{15CF3164-30EF-4529-937C-14C46EAA221A}"/>
    <cellStyle name="Normal 4 5 4 2" xfId="1847" xr:uid="{2B390764-72EA-43C1-99EA-E24B0191E5E8}"/>
    <cellStyle name="Normal 4 5 4 3" xfId="2578" xr:uid="{4EBDF9DF-C1B7-48AA-B1AE-A7548FC337AC}"/>
    <cellStyle name="Normal 4 5 5" xfId="1844" xr:uid="{5E6ABFE1-28ED-4B67-AC83-74BF44C8091D}"/>
    <cellStyle name="Normal 4 5 5 2" xfId="2575" xr:uid="{4AC1CA03-BA7F-49AF-AD69-EDE0E028F67B}"/>
    <cellStyle name="Normal 4 5 6" xfId="832" xr:uid="{AC7FA37A-3C42-4F61-BA46-87CE6BA677B7}"/>
    <cellStyle name="Normal 4 6" xfId="373" xr:uid="{56802CE0-2C1A-46DE-9734-73F043F4E93A}"/>
    <cellStyle name="Normal 4 6 2" xfId="374" xr:uid="{8E820B9C-46CD-488A-9A92-CABDEB9DD56B}"/>
    <cellStyle name="Normal 4 6 2 2" xfId="1356" xr:uid="{5EE53A77-58DF-4335-9E32-CD9DFBB76B5C}"/>
    <cellStyle name="Normal 4 6 2 2 2" xfId="2393" xr:uid="{38C5AB51-5F30-41D6-9484-3A1BA79B4B16}"/>
    <cellStyle name="Normal 4 6 2 3" xfId="1849" xr:uid="{479571E0-5DE2-48A8-B256-45B6E65879AA}"/>
    <cellStyle name="Normal 4 6 2 3 2" xfId="2580" xr:uid="{C4CD26CE-D427-48F0-99CB-874AEF597809}"/>
    <cellStyle name="Normal 4 6 2 4" xfId="1144" xr:uid="{0DBD084C-36B7-4A81-9233-64D7708F5800}"/>
    <cellStyle name="Normal 4 6 2 5" xfId="2188" xr:uid="{BA6FD0F9-D3C7-458B-B5FA-41232DC5518B}"/>
    <cellStyle name="Normal 4 6 3" xfId="375" xr:uid="{51404C2D-DE87-4C92-B980-AF4D03436E95}"/>
    <cellStyle name="Normal 4 6 3 2" xfId="1850" xr:uid="{CB547EFC-5612-4E4D-8509-6DA2EE36A23D}"/>
    <cellStyle name="Normal 4 6 3 3" xfId="2581" xr:uid="{08883593-8A47-428C-9805-B4C7E9C3C665}"/>
    <cellStyle name="Normal 4 6 4" xfId="376" xr:uid="{D81C8EE0-4584-4AF4-B236-61DA3937D878}"/>
    <cellStyle name="Normal 4 6 4 2" xfId="1851" xr:uid="{AFAD03BF-035D-421D-BD8D-76ED0C15E748}"/>
    <cellStyle name="Normal 4 6 4 3" xfId="2582" xr:uid="{515E78C7-B03B-4257-969E-02F23BBE0282}"/>
    <cellStyle name="Normal 4 6 5" xfId="1848" xr:uid="{15695E47-FDC9-4243-9F51-1B8651D8664A}"/>
    <cellStyle name="Normal 4 6 5 2" xfId="2579" xr:uid="{6AD32651-FB75-42F4-A897-9BD58BCD7A7A}"/>
    <cellStyle name="Normal 4 6 6" xfId="840" xr:uid="{1CB9840B-1634-4ECC-AF1A-C905E9653D3E}"/>
    <cellStyle name="Normal 4 7" xfId="377" xr:uid="{7418DCEB-B1A4-4B41-BD20-CCFEB67AFA98}"/>
    <cellStyle name="Normal 4 7 2" xfId="378" xr:uid="{9A102BD7-480A-4AE6-8DA5-0B41B006DCFD}"/>
    <cellStyle name="Normal 4 7 2 2" xfId="1059" xr:uid="{5FFDD7E2-D6B1-465E-8B3A-C3736352077D}"/>
    <cellStyle name="Normal 4 7 2 2 2" xfId="1315" xr:uid="{8655FB49-F7A0-4DD4-AFA8-2E5DB5034A9B}"/>
    <cellStyle name="Normal 4 7 2 2 2 2" xfId="2352" xr:uid="{9AEADC64-9B8F-4448-BE38-CF5EFE2D5A46}"/>
    <cellStyle name="Normal 4 7 2 2 3" xfId="2146" xr:uid="{89710DD9-419C-41A5-9700-60164531CF9F}"/>
    <cellStyle name="Normal 4 7 2 3" xfId="1265" xr:uid="{1603348F-0041-4B0C-8B78-25B3C21DC0F8}"/>
    <cellStyle name="Normal 4 7 2 3 2" xfId="2302" xr:uid="{7517BC4C-74CD-4EE9-B4B2-8DD0583EDC53}"/>
    <cellStyle name="Normal 4 7 2 4" xfId="1853" xr:uid="{3C391C0D-B5B9-4506-A322-ADCC23C9E0BE}"/>
    <cellStyle name="Normal 4 7 2 4 2" xfId="2584" xr:uid="{A10FF27A-8405-4EA8-B9E9-669CFBC42B47}"/>
    <cellStyle name="Normal 4 7 2 5" xfId="976" xr:uid="{FA3F727F-9B9B-4B38-AA0E-F8213D1A55BD}"/>
    <cellStyle name="Normal 4 7 2 6" xfId="2095" xr:uid="{0EA47289-14AD-48BB-99A1-F856FA7F71EB}"/>
    <cellStyle name="Normal 4 7 3" xfId="379" xr:uid="{F2A04F10-E1CF-471D-9582-1CD6E7C6DEFE}"/>
    <cellStyle name="Normal 4 7 3 2" xfId="1292" xr:uid="{6DB0E7CE-2685-4E8D-BB28-2FBD7E7D6A7F}"/>
    <cellStyle name="Normal 4 7 3 2 2" xfId="2329" xr:uid="{A9784E45-4050-4EF0-AC60-2C33D9B82FF0}"/>
    <cellStyle name="Normal 4 7 3 3" xfId="1854" xr:uid="{D1941100-94B1-463D-BF2E-C76383B1C5CE}"/>
    <cellStyle name="Normal 4 7 3 3 2" xfId="2585" xr:uid="{EE3FEA83-5669-4450-8A72-089DB13A0370}"/>
    <cellStyle name="Normal 4 7 3 4" xfId="1023" xr:uid="{4D09B3C5-BCD5-42D9-A62E-42F8F129C118}"/>
    <cellStyle name="Normal 4 7 3 5" xfId="2123" xr:uid="{F6372B96-421A-48C1-AEA7-86EA01948589}"/>
    <cellStyle name="Normal 4 7 4" xfId="944" xr:uid="{482DDDA5-7CD9-48C0-A396-6C13869CC20D}"/>
    <cellStyle name="Normal 4 7 4 2" xfId="1254" xr:uid="{98015DD5-3F14-421E-A934-CFEA5F898F99}"/>
    <cellStyle name="Normal 4 7 4 2 2" xfId="2291" xr:uid="{38E45C6B-9464-4484-8FD3-C75BDE51C668}"/>
    <cellStyle name="Normal 4 7 4 3" xfId="2082" xr:uid="{302D45FF-7605-4E9E-BEA4-A7285FB494E1}"/>
    <cellStyle name="Normal 4 7 5" xfId="1852" xr:uid="{C4DA3579-0A25-4143-8260-438947999E8A}"/>
    <cellStyle name="Normal 4 7 5 2" xfId="2583" xr:uid="{1C8543D2-AAE8-4F79-BEC0-5A9F4CDCEB99}"/>
    <cellStyle name="Normal 4 7 6" xfId="629" xr:uid="{68EAB860-0830-47F3-A0E0-FC91CF66C33B}"/>
    <cellStyle name="Normal 4 8" xfId="380" xr:uid="{F1CC20EB-284C-427E-A821-9072CA86D2BE}"/>
    <cellStyle name="Normal 4 8 2" xfId="1855" xr:uid="{943E16DC-5C74-4954-9F53-867838BDD8E5}"/>
    <cellStyle name="Normal 4 8 2 2" xfId="2586" xr:uid="{13C8298C-24B1-4B79-B8B9-7CF5749719A3}"/>
    <cellStyle name="Normal 4 8 3" xfId="572" xr:uid="{F7799C3A-9F0D-4044-9FA1-E7B5BF8E5FD8}"/>
    <cellStyle name="Normal 4 9" xfId="381" xr:uid="{4A38851C-BB7F-445D-88A8-FD21486B77ED}"/>
    <cellStyle name="Normal 4 9 2" xfId="1856" xr:uid="{2F571AEB-53B4-4F37-83BF-322CE2079640}"/>
    <cellStyle name="Normal 4 9 2 2" xfId="2587" xr:uid="{0867C22A-B516-4B9E-8D76-154538B5B451}"/>
    <cellStyle name="Normal 4 9 3" xfId="522" xr:uid="{147FAA43-177C-4E5D-83DA-7F2B271787E9}"/>
    <cellStyle name="Normal 40" xfId="480" xr:uid="{D77CFD04-3F44-4BBF-A549-9651E91BE8FC}"/>
    <cellStyle name="Normal 41" xfId="1953" xr:uid="{8FF31110-AA22-4E96-A763-5EF676B2E10D}"/>
    <cellStyle name="Normal 413" xfId="727" xr:uid="{670711BB-3FDA-4C91-8AFB-AF351502211C}"/>
    <cellStyle name="Normal 414" xfId="730" xr:uid="{9B0E6333-641C-4A29-984F-724D3C309598}"/>
    <cellStyle name="Normal 415" xfId="732" xr:uid="{23A95F27-AA89-4F51-AFBC-05BC48B1B2B3}"/>
    <cellStyle name="Normal 417" xfId="734" xr:uid="{17F722E1-43BD-42D6-B72C-B7D33E6E5E65}"/>
    <cellStyle name="Normal 418" xfId="737" xr:uid="{7EB20DE9-A61A-4106-A659-2ECE22C72414}"/>
    <cellStyle name="Normal 42" xfId="1954" xr:uid="{6B0A5B8A-2B4C-4A5C-B97A-E53F1466DD4B}"/>
    <cellStyle name="Normal 420" xfId="740" xr:uid="{930710CA-3DA4-4C11-B912-C6E38D6B401C}"/>
    <cellStyle name="Normal 43" xfId="382" xr:uid="{D053F04A-9846-447A-BF58-5A255000AB48}"/>
    <cellStyle name="Normal 43 2" xfId="1857" xr:uid="{A8F16707-2282-47B7-9A7B-02A186F450EA}"/>
    <cellStyle name="Normal 43 3" xfId="2588" xr:uid="{C66F6360-771B-4130-94B7-56BA5BEB841F}"/>
    <cellStyle name="Normal 44" xfId="383" xr:uid="{9E658A92-F833-4572-BE57-F457BED49DA6}"/>
    <cellStyle name="Normal 44 2" xfId="1858" xr:uid="{AB5D476B-8494-4F96-81BE-CEE3307C9860}"/>
    <cellStyle name="Normal 44 3" xfId="2589" xr:uid="{6341BDFC-E4D9-497E-BF80-66E0E58F4C94}"/>
    <cellStyle name="Normal 447" xfId="631" xr:uid="{0CA035A6-0077-4F8A-99E9-D03827B97046}"/>
    <cellStyle name="Normal 46" xfId="384" xr:uid="{25D8748F-3521-4ED8-8F7F-A5E55E4C4292}"/>
    <cellStyle name="Normal 46 2" xfId="1859" xr:uid="{2C5A49DA-CBFC-41E8-A607-6E6B54A209F4}"/>
    <cellStyle name="Normal 46 3" xfId="2590" xr:uid="{A63C797E-3288-4C18-831C-0B8DABE54A54}"/>
    <cellStyle name="Normal 465" xfId="642" xr:uid="{8196794A-F5C2-48F5-8811-0ECFBB362CB6}"/>
    <cellStyle name="Normal 467" xfId="641" xr:uid="{610882A0-4F67-4568-926B-72D5530FF9B4}"/>
    <cellStyle name="Normal 474" xfId="874" xr:uid="{AADD2693-5B36-4643-846E-65DD7A8B79DA}"/>
    <cellStyle name="Normal 474 3" xfId="577" xr:uid="{0E2AE02D-0DC8-4771-B0DA-40502470EF90}"/>
    <cellStyle name="Normal 478" xfId="636" xr:uid="{44DEF2F3-3054-4B61-8B34-95E4C3D03509}"/>
    <cellStyle name="Normal 498 2" xfId="860" xr:uid="{590BA1BB-915B-4CC2-9CE0-A216E0BEB703}"/>
    <cellStyle name="Normal 5" xfId="385" xr:uid="{A4EA551D-01DD-4BCA-B529-A3D49C632E88}"/>
    <cellStyle name="Normal 5 16" xfId="464" xr:uid="{E1E77E84-166A-4D33-8FBF-771DDF63AB60}"/>
    <cellStyle name="Normal 5 17" xfId="386" xr:uid="{1C3DB686-4717-4763-A82C-DDBB7D5F1921}"/>
    <cellStyle name="Normal 5 17 2" xfId="387" xr:uid="{99F8A93C-94A8-4675-B4D5-FE8C125033D3}"/>
    <cellStyle name="Normal 5 18" xfId="800" xr:uid="{D19C8AA8-BF62-4E32-B6C0-2AB4990273C8}"/>
    <cellStyle name="Normal 5 18 2" xfId="987" xr:uid="{E0A2CB69-7A2B-48B3-957E-064B48232844}"/>
    <cellStyle name="Normal 5 18 2 2" xfId="1070" xr:uid="{DAC2379D-31BC-4894-94C8-677A216485E5}"/>
    <cellStyle name="Normal 5 18 2 2 2" xfId="1326" xr:uid="{59F99EC3-26BF-49D5-B05C-57069AE05D4C}"/>
    <cellStyle name="Normal 5 18 2 2 2 2" xfId="2363" xr:uid="{1AD2099E-76E8-4251-AEDA-585A307CBF8A}"/>
    <cellStyle name="Normal 5 18 2 2 3" xfId="2157" xr:uid="{5DD52F09-6B1F-4041-BCE5-77CE6B5D8026}"/>
    <cellStyle name="Normal 5 18 2 3" xfId="1275" xr:uid="{495AD65D-80B0-4C00-89FD-8D0025D5B728}"/>
    <cellStyle name="Normal 5 18 2 3 2" xfId="2312" xr:uid="{7AFB216B-8CD4-4FBF-BE1A-DD8FE331B97E}"/>
    <cellStyle name="Normal 5 18 2 4" xfId="2106" xr:uid="{B44B80DA-14F7-462A-840A-1C1C4AFD08B1}"/>
    <cellStyle name="Normal 5 18 3" xfId="1042" xr:uid="{2740D897-D7C9-4584-8FF3-11C6F5242ACE}"/>
    <cellStyle name="Normal 5 18 3 2" xfId="1303" xr:uid="{F8769F38-7B87-49BA-9BD3-19196CA30030}"/>
    <cellStyle name="Normal 5 18 3 2 2" xfId="2340" xr:uid="{279D7B91-2BAB-42E0-B7C3-3B363533515A}"/>
    <cellStyle name="Normal 5 18 3 3" xfId="2134" xr:uid="{DCFB07A6-735D-4236-9C6A-6E877AB2ECD2}"/>
    <cellStyle name="Normal 5 18 4" xfId="1109" xr:uid="{53B4085D-0AE9-4960-92DF-D8AE5570031D}"/>
    <cellStyle name="Normal 5 18 4 2" xfId="1339" xr:uid="{A3549C86-1D40-48C0-AC04-D5C9623D70A1}"/>
    <cellStyle name="Normal 5 18 4 2 2" xfId="2376" xr:uid="{7C7ABAF7-79A2-489E-BF06-D77CE77DBA95}"/>
    <cellStyle name="Normal 5 18 4 3" xfId="2171" xr:uid="{F917E574-2653-4750-916B-F8AC157062F3}"/>
    <cellStyle name="Normal 5 18 5" xfId="1226" xr:uid="{6FDC02E4-20E1-43EC-BB32-5FEA665BF4E8}"/>
    <cellStyle name="Normal 5 18 5 2" xfId="2263" xr:uid="{0600F5BB-1AE0-471C-8CBB-AC665D81A207}"/>
    <cellStyle name="Normal 5 18 6" xfId="1367" xr:uid="{D2483657-D97F-4056-9692-032399765EB3}"/>
    <cellStyle name="Normal 5 18 6 2" xfId="2401" xr:uid="{CAF5B00D-4085-4C4D-AB68-1CBF307404D4}"/>
    <cellStyle name="Normal 5 18 7" xfId="2053" xr:uid="{A16D5F38-0A55-4936-B4E1-42A2A9147F4C}"/>
    <cellStyle name="Normal 5 2" xfId="388" xr:uid="{5B60D5E4-F95E-4DD7-9D6D-BC7A7C006C8A}"/>
    <cellStyle name="Normal 5 2 2" xfId="389" xr:uid="{99AE72C5-232A-417C-B8F9-5DD35FC5737C}"/>
    <cellStyle name="Normal 5 2 2 2" xfId="1501" xr:uid="{22281859-6EA3-442E-8DE4-543D83E836F5}"/>
    <cellStyle name="Normal 5 2 2 3" xfId="1862" xr:uid="{3E132740-6B5C-4EDA-B9B5-60F71D9F5367}"/>
    <cellStyle name="Normal 5 2 2 3 2" xfId="2592" xr:uid="{E6AAD24D-7A1D-4E81-82CF-546B2B5B41B4}"/>
    <cellStyle name="Normal 5 2 2 4" xfId="959" xr:uid="{9AA05FF5-5AD4-4B0F-86AD-8D375CB0FFB8}"/>
    <cellStyle name="Normal 5 2 3" xfId="759" xr:uid="{A17135D9-176F-4FFC-950F-8DBE592C2613}"/>
    <cellStyle name="Normal 5 2 4" xfId="1469" xr:uid="{1BE99CDF-C5C8-4F24-9101-8C2C603581B3}"/>
    <cellStyle name="Normal 5 2 5" xfId="1861" xr:uid="{98975A33-CBCE-4E1B-83F6-802740B6FD24}"/>
    <cellStyle name="Normal 5 2 6" xfId="532" xr:uid="{E92717A6-E8B6-41E5-9AFE-D478129EF835}"/>
    <cellStyle name="Normal 5 2 8" xfId="879" xr:uid="{15F5EBFD-CB00-4D4E-8C3C-1C55CB37CA9B}"/>
    <cellStyle name="Normal 5 2 8 2" xfId="985" xr:uid="{5CFF1DD1-4EE9-4A13-9C83-2ACC12B6FC8D}"/>
    <cellStyle name="Normal 5 2 8 2 2" xfId="1068" xr:uid="{B0059E92-9572-4E3C-9B1C-5BD73BC80FD2}"/>
    <cellStyle name="Normal 5 2 8 2 2 2" xfId="1324" xr:uid="{66B6B6ED-06FE-4BC5-8130-1E0A71D7538C}"/>
    <cellStyle name="Normal 5 2 8 2 2 2 2" xfId="2361" xr:uid="{50099C09-44F9-4DB0-ABD5-DA1AA4C2CE4E}"/>
    <cellStyle name="Normal 5 2 8 2 2 3" xfId="2155" xr:uid="{E34D6971-24AF-484F-B0FB-9962C6F631C1}"/>
    <cellStyle name="Normal 5 2 8 2 3" xfId="1273" xr:uid="{514C9A4A-67E3-43C0-BE8C-3ABB88317F5D}"/>
    <cellStyle name="Normal 5 2 8 2 3 2" xfId="2310" xr:uid="{850D0AA6-C2D1-4802-BA2E-0BBB7284FA4C}"/>
    <cellStyle name="Normal 5 2 8 2 4" xfId="2104" xr:uid="{4E10D80B-9971-4DA7-8EAE-5B6984A50C51}"/>
    <cellStyle name="Normal 5 2 8 3" xfId="1038" xr:uid="{7AFA755D-DF52-4E56-A90E-F282DD7EF6CB}"/>
    <cellStyle name="Normal 5 2 8 3 2" xfId="1301" xr:uid="{0063E935-B10A-459A-B64E-03077F7F1787}"/>
    <cellStyle name="Normal 5 2 8 3 2 2" xfId="2338" xr:uid="{62096B9F-AF9E-4620-93A4-4A3C96137897}"/>
    <cellStyle name="Normal 5 2 8 3 3" xfId="2132" xr:uid="{FBB6A0A3-4C72-47AF-8876-896E0C2A7C69}"/>
    <cellStyle name="Normal 5 2 8 4" xfId="1233" xr:uid="{7DC628AB-E32C-46BE-994B-D6A53BD7E6A3}"/>
    <cellStyle name="Normal 5 2 8 4 2" xfId="2270" xr:uid="{10686F9B-8FA1-4865-AF28-02E21C26C1AD}"/>
    <cellStyle name="Normal 5 2 8 5" xfId="2061" xr:uid="{7E197150-C1AA-49EF-825C-B30535F99AB1}"/>
    <cellStyle name="Normal 5 3" xfId="390" xr:uid="{DAD4539C-6467-488A-880A-6EBAF7677B42}"/>
    <cellStyle name="Normal 5 3 2" xfId="1282" xr:uid="{74B4CEA8-01E3-4660-AA13-27D96C4D4F1C}"/>
    <cellStyle name="Normal 5 3 2 2" xfId="2319" xr:uid="{23276CC1-E769-4541-8F81-87D18BE0A081}"/>
    <cellStyle name="Normal 5 3 3" xfId="1481" xr:uid="{97801740-7446-4575-B9EE-251A2CDD01FA}"/>
    <cellStyle name="Normal 5 3 4" xfId="1863" xr:uid="{A029F4B7-ACDD-4F4C-A7ED-8CF32BF749F9}"/>
    <cellStyle name="Normal 5 3 5" xfId="1004" xr:uid="{241E762F-15A6-498B-A83A-024307E0D28F}"/>
    <cellStyle name="Normal 5 3 6" xfId="2113" xr:uid="{BAFE7D04-AF4C-4EE2-893A-C4EBE9053430}"/>
    <cellStyle name="Normal 5 4" xfId="391" xr:uid="{59BF3FD8-856B-4D7B-8396-1413A6502CAA}"/>
    <cellStyle name="Normal 5 4 2" xfId="1249" xr:uid="{D5697AE5-28A9-4699-B8B7-2186DB6625FD}"/>
    <cellStyle name="Normal 5 4 2 2" xfId="2286" xr:uid="{8A9236FD-428F-49F5-9C42-6FF8C94BBC46}"/>
    <cellStyle name="Normal 5 4 3" xfId="1864" xr:uid="{5494B772-B683-4972-AE2C-821EC7B40B68}"/>
    <cellStyle name="Normal 5 4 4" xfId="930" xr:uid="{3C73E880-7CFA-4161-B41A-8367CDD1574A}"/>
    <cellStyle name="Normal 5 4 5" xfId="2077" xr:uid="{5D8480E5-240B-46A2-9101-345A016720CC}"/>
    <cellStyle name="Normal 5 4 7" xfId="862" xr:uid="{D4E7D49F-C121-41BB-BF46-4A1E6005159A}"/>
    <cellStyle name="Normal 5 4 7 2" xfId="988" xr:uid="{30E1FAE5-6FD0-45D5-B522-ECA7A52CF2BE}"/>
    <cellStyle name="Normal 5 4 7 2 2" xfId="1071" xr:uid="{07A36C09-2872-4BFC-90E1-16097566BE05}"/>
    <cellStyle name="Normal 5 4 7 2 2 2" xfId="1327" xr:uid="{B2C6E206-55CF-41A0-9E66-25B397EFD588}"/>
    <cellStyle name="Normal 5 4 7 2 2 2 2" xfId="2364" xr:uid="{F05E07BE-0365-41DA-A4DD-7310196EA397}"/>
    <cellStyle name="Normal 5 4 7 2 2 3" xfId="2158" xr:uid="{7596C873-5E4D-4D10-9C5F-46DA56E59708}"/>
    <cellStyle name="Normal 5 4 7 2 3" xfId="1276" xr:uid="{EFABEC49-145E-4EC4-9C1B-EC0AAFF890CF}"/>
    <cellStyle name="Normal 5 4 7 2 3 2" xfId="2313" xr:uid="{9BE73B4F-BF25-421B-9A25-AC42C7C43F4C}"/>
    <cellStyle name="Normal 5 4 7 2 4" xfId="2107" xr:uid="{E0E73B17-64FF-40F0-8235-43329ABD17DD}"/>
    <cellStyle name="Normal 5 4 7 3" xfId="1044" xr:uid="{A5AC2891-020A-46D9-92EE-ADC9F2F4CC7C}"/>
    <cellStyle name="Normal 5 4 7 3 2" xfId="1304" xr:uid="{B71501FD-6EBD-4F71-B409-30323E50A580}"/>
    <cellStyle name="Normal 5 4 7 3 2 2" xfId="2341" xr:uid="{D8A5E144-C0D5-455F-A385-4731952E75EF}"/>
    <cellStyle name="Normal 5 4 7 3 3" xfId="2135" xr:uid="{5C1937A8-B0E6-43B4-8C20-B2ACAC83E67E}"/>
    <cellStyle name="Normal 5 4 7 4" xfId="1112" xr:uid="{2AA3FA7C-85E7-4E77-90A2-DDD899FD6FA0}"/>
    <cellStyle name="Normal 5 4 7 4 2" xfId="1341" xr:uid="{0EC3A328-2D23-4F75-B24B-0DE354192F2E}"/>
    <cellStyle name="Normal 5 4 7 4 2 2" xfId="2378" xr:uid="{0121BFBD-F472-4B69-A9DD-1EA9EE60FA92}"/>
    <cellStyle name="Normal 5 4 7 4 3" xfId="2173" xr:uid="{A1545897-BF44-4FB5-B7C2-F1EC31143838}"/>
    <cellStyle name="Normal 5 4 7 5" xfId="1232" xr:uid="{0634AD7B-1F0C-4681-B75A-A964FDF87977}"/>
    <cellStyle name="Normal 5 4 7 5 2" xfId="2269" xr:uid="{4255BF10-A0DC-4D19-8F26-E1C966C29CC6}"/>
    <cellStyle name="Normal 5 4 7 6" xfId="1369" xr:uid="{73E907F8-BF1D-42B8-A9AF-DFD85E20C9A9}"/>
    <cellStyle name="Normal 5 4 7 6 2" xfId="2403" xr:uid="{A65F0279-B525-4267-B644-6A15B3542180}"/>
    <cellStyle name="Normal 5 4 7 7" xfId="2060" xr:uid="{C6788DA9-75D2-44B7-810D-2BB6BE7180EA}"/>
    <cellStyle name="Normal 5 5" xfId="4" xr:uid="{CD097ECD-B3E7-48B3-8E61-5346CAE5D7EB}"/>
    <cellStyle name="Normal 5 6" xfId="1860" xr:uid="{D04585E0-0213-42C1-826C-6DFD17801FE7}"/>
    <cellStyle name="Normal 5 6 2" xfId="2591" xr:uid="{D18D335D-ECE6-4EB3-8B21-B7B23BFCC548}"/>
    <cellStyle name="Normal 5 7" xfId="392" xr:uid="{1934EA46-4F66-4DB4-8EAA-642BCC57B215}"/>
    <cellStyle name="Normal 5 8" xfId="493" xr:uid="{686ECCBF-AC76-4545-8CE6-CF9B3B9FE7C1}"/>
    <cellStyle name="Normal 500 2" xfId="861" xr:uid="{8CB7F65F-3AEC-4948-B82E-E25A2BA7B7F1}"/>
    <cellStyle name="Normal 509" xfId="644" xr:uid="{0EC34DD6-F8FE-4F4D-9EA4-859039912823}"/>
    <cellStyle name="Normal 511" xfId="576" xr:uid="{4039F67B-8734-4EE3-86EA-086795D5510B}"/>
    <cellStyle name="Normal 511 2" xfId="680" xr:uid="{4F74DC8C-2B7F-4927-AABB-0749E28579EA}"/>
    <cellStyle name="Normal 511 3" xfId="721" xr:uid="{BB47762C-17DE-4907-B345-A6204D7F82CD}"/>
    <cellStyle name="Normal 518" xfId="859" xr:uid="{5F127C96-65CF-4B57-95A0-B4D02C9F4C1D}"/>
    <cellStyle name="Normal 520" xfId="878" xr:uid="{103F759C-EC38-40E7-B1B3-2911AFD68F8D}"/>
    <cellStyle name="Normal 521" xfId="960" xr:uid="{7A53ADD0-EE33-46A5-A5E7-777B5DE0858C}"/>
    <cellStyle name="Normal 524" xfId="673" xr:uid="{A069E223-130F-4140-884D-B875DAA04351}"/>
    <cellStyle name="Normal 525" xfId="674" xr:uid="{C49D9973-3A71-43A1-BC3F-DF142F262C1C}"/>
    <cellStyle name="Normal 526" xfId="870" xr:uid="{5FCE392C-A087-4EAF-AC85-908F63C9DB9F}"/>
    <cellStyle name="Normal 529" xfId="639" xr:uid="{7E88B0B3-3D77-43A4-A91F-EB62AE4222B4}"/>
    <cellStyle name="Normal 530" xfId="756" xr:uid="{7B3CA3B1-4A42-46E5-B722-25FD8AB3DB9E}"/>
    <cellStyle name="Normal 531" xfId="640" xr:uid="{7ACEA954-EC56-4CDA-B61A-AAF0AA41812B}"/>
    <cellStyle name="Normal 532" xfId="754" xr:uid="{1671CD64-4BCB-4453-8ADA-71C98406C5BF}"/>
    <cellStyle name="Normal 541 2" xfId="578" xr:uid="{996E413A-2FC1-4A6F-A5BB-B78A10396D7F}"/>
    <cellStyle name="Normal 542" xfId="867" xr:uid="{FB1C5173-68BF-41F0-BDD6-50585DF82DA2}"/>
    <cellStyle name="Normal 544" xfId="863" xr:uid="{8F97E98A-659B-485B-A2B1-64BF8CC0C722}"/>
    <cellStyle name="Normal 545" xfId="868" xr:uid="{F831D9F0-C2B4-4AE7-80A1-E81BBBB0C0D5}"/>
    <cellStyle name="Normal 552" xfId="962" xr:uid="{8DAB956A-078E-4D30-9575-03BEE7F465C9}"/>
    <cellStyle name="Normal 557" xfId="873" xr:uid="{876AE18B-7132-4C16-8C2A-D37AFA5FFC28}"/>
    <cellStyle name="Normal 558" xfId="884" xr:uid="{171F76C4-64AC-4D76-BA76-C6663CC6A2B9}"/>
    <cellStyle name="Normal 56" xfId="666" xr:uid="{EA2E0354-A25F-46B1-8CD5-E1210DC1B08C}"/>
    <cellStyle name="Normal 560" xfId="866" xr:uid="{B24B9F71-4C2D-4C35-9425-F83B83A05122}"/>
    <cellStyle name="Normal 563" xfId="869" xr:uid="{F2FD5721-7A79-43B0-9D5D-43B71879A30E}"/>
    <cellStyle name="Normal 568" xfId="963" xr:uid="{6BB1E9AB-32D2-436A-8E56-FF7789A9AC30}"/>
    <cellStyle name="Normal 569" xfId="872" xr:uid="{FD0227DF-9867-4CCE-9CD6-1C44CF5E7E7F}"/>
    <cellStyle name="Normal 57" xfId="669" xr:uid="{117C590B-331A-4972-827E-506377AF8B42}"/>
    <cellStyle name="Normal 570" xfId="969" xr:uid="{A110B18C-E71C-41CA-8223-2FE99DBF57E5}"/>
    <cellStyle name="Normal 58" xfId="939" xr:uid="{CA07DB29-F647-4CD6-9A92-C9B05087D08C}"/>
    <cellStyle name="Normal 59" xfId="597" xr:uid="{4242D648-58B4-4299-9C57-A64C8919ED5F}"/>
    <cellStyle name="Normal 59 2 2" xfId="538" xr:uid="{81505416-D687-4F2E-AE3B-677DA31F68E3}"/>
    <cellStyle name="Normal 59 2 2 3" xfId="1363" xr:uid="{C7C3B367-87D2-4A89-9669-1C1580F887D7}"/>
    <cellStyle name="Normal 6" xfId="393" xr:uid="{3F1150FA-43F3-46DB-9E9A-FC6B8A7B9482}"/>
    <cellStyle name="Normal 6 10" xfId="479" xr:uid="{CE178D8C-4191-4F6A-A068-F15BEBE28F61}"/>
    <cellStyle name="Normal 6 2" xfId="394" xr:uid="{2782B029-0BB3-4E17-BB47-7FFCE7D2F587}"/>
    <cellStyle name="Normal 6 2 2" xfId="395" xr:uid="{3FAC4B9B-9EC6-4F59-B65E-FD2DDE61229F}"/>
    <cellStyle name="Normal 6 2 2 2" xfId="1284" xr:uid="{E5447E97-3E0A-4696-BCEA-D3EC5D50EAEC}"/>
    <cellStyle name="Normal 6 2 2 2 2" xfId="2321" xr:uid="{5B7AA110-6F6E-4976-926D-5308B8481CF3}"/>
    <cellStyle name="Normal 6 2 2 3" xfId="1867" xr:uid="{CAC96758-2A73-4606-9812-BB639ACE362B}"/>
    <cellStyle name="Normal 6 2 2 3 2" xfId="2595" xr:uid="{3E883512-6392-4DC1-A914-4D05CFCABD80}"/>
    <cellStyle name="Normal 6 2 2 4" xfId="1007" xr:uid="{7E7A33DD-86C2-47D3-9045-36D68F3AE6F1}"/>
    <cellStyle name="Normal 6 2 2 5" xfId="2115" xr:uid="{276055D1-37F3-464B-987B-6A7ACD174004}"/>
    <cellStyle name="Normal 6 2 3" xfId="396" xr:uid="{FC8FBBE8-AAC4-4625-B604-42C6BB3DA4D5}"/>
    <cellStyle name="Normal 6 2 3 2" xfId="1868" xr:uid="{A1822A22-CD00-4125-97FC-D34149E38F7D}"/>
    <cellStyle name="Normal 6 2 3 2 2" xfId="2596" xr:uid="{AAE23BFE-BA76-4B60-9A75-11616897E86D}"/>
    <cellStyle name="Normal 6 2 3 3" xfId="1554" xr:uid="{C5E73D39-AEDD-4A39-952C-A6513734CA87}"/>
    <cellStyle name="Normal 6 2 4" xfId="397" xr:uid="{51123584-0B00-4929-8CB9-752CCE0AF9A8}"/>
    <cellStyle name="Normal 6 2 4 2" xfId="1869" xr:uid="{00F94376-AC61-4D26-836E-427FFCF18659}"/>
    <cellStyle name="Normal 6 2 4 3" xfId="2597" xr:uid="{756FA6AF-8DD4-4B1E-8664-0F46A1533A23}"/>
    <cellStyle name="Normal 6 2 5" xfId="1866" xr:uid="{42D46A56-9E1D-4649-97A6-2864B4231091}"/>
    <cellStyle name="Normal 6 2 5 2" xfId="2594" xr:uid="{621BFC43-3010-46B6-83E3-BB5524C6DB1A}"/>
    <cellStyle name="Normal 6 2 6" xfId="490" xr:uid="{914243C8-CEAD-4483-B7A9-A9B84DE81B1B}"/>
    <cellStyle name="Normal 6 3" xfId="398" xr:uid="{4DE2964E-3C66-4FD2-B7B7-E22A3F88D4D3}"/>
    <cellStyle name="Normal 6 3 2" xfId="399" xr:uid="{D25BBC1C-0127-417A-BC9D-64F368C6950A}"/>
    <cellStyle name="Normal 6 3 2 2" xfId="1065" xr:uid="{D0CEC94A-5768-4A74-B409-F2E26E8B17B5}"/>
    <cellStyle name="Normal 6 3 2 2 2" xfId="1321" xr:uid="{3DEA628C-64D7-4D20-8139-B82B697BA1E6}"/>
    <cellStyle name="Normal 6 3 2 2 2 2" xfId="2358" xr:uid="{28EC5CA0-FC3E-44F2-95CD-37EAE696DF55}"/>
    <cellStyle name="Normal 6 3 2 2 3" xfId="2152" xr:uid="{A386FB66-018E-4E18-9BD4-89854255CB5D}"/>
    <cellStyle name="Normal 6 3 2 3" xfId="1270" xr:uid="{0E2AAA32-5A33-4C5E-97E6-56AF3C0BCA2C}"/>
    <cellStyle name="Normal 6 3 2 3 2" xfId="2307" xr:uid="{7BFC04E9-2061-4294-9A50-BFACFBB66709}"/>
    <cellStyle name="Normal 6 3 2 4" xfId="1871" xr:uid="{2AA25A5B-AD5D-4EDF-93A9-48CE9508AF17}"/>
    <cellStyle name="Normal 6 3 2 4 2" xfId="2599" xr:uid="{4E172D79-E074-4C1C-8A8D-6712E0E0BFEF}"/>
    <cellStyle name="Normal 6 3 2 5" xfId="982" xr:uid="{C219989B-C083-4907-9C61-2BF952093A98}"/>
    <cellStyle name="Normal 6 3 2 6" xfId="2101" xr:uid="{659DF7DE-84FE-4924-9B14-FF786FDEEB1A}"/>
    <cellStyle name="Normal 6 3 3" xfId="400" xr:uid="{7161102C-5896-45AA-86D7-4744E62A22E3}"/>
    <cellStyle name="Normal 6 3 3 2" xfId="1298" xr:uid="{0F03CB25-67E1-4D62-B79C-F293ABDD1123}"/>
    <cellStyle name="Normal 6 3 3 2 2" xfId="2335" xr:uid="{20220C54-CDA4-40BE-9543-792D0FC4B604}"/>
    <cellStyle name="Normal 6 3 3 3" xfId="1872" xr:uid="{67C2EE9A-3571-4754-8273-F41B1BD97F14}"/>
    <cellStyle name="Normal 6 3 3 3 2" xfId="2600" xr:uid="{0768D53A-E75D-4357-8D1E-99F19E82DFCE}"/>
    <cellStyle name="Normal 6 3 3 4" xfId="1031" xr:uid="{130243B7-A00A-4778-8A4C-EC19C116EB8C}"/>
    <cellStyle name="Normal 6 3 3 5" xfId="2129" xr:uid="{37176ED2-C516-4A3F-933D-7B98D3C99548}"/>
    <cellStyle name="Normal 6 3 4" xfId="401" xr:uid="{E52C2D9D-401F-4CA6-B203-385D20EB94FE}"/>
    <cellStyle name="Normal 6 3 4 2" xfId="1873" xr:uid="{D433AAF0-BEF9-47E6-B64F-D53AE124F200}"/>
    <cellStyle name="Normal 6 3 4 2 2" xfId="2601" xr:uid="{C0E430AE-E786-42D0-8131-6DC775B11F90}"/>
    <cellStyle name="Normal 6 3 4 3" xfId="953" xr:uid="{3C0D9C2E-A8DE-4C07-B9BC-7044C4210BB6}"/>
    <cellStyle name="Normal 6 3 4 4" xfId="2088" xr:uid="{781EEF0C-1DA7-4845-867F-C2471F0518E8}"/>
    <cellStyle name="Normal 6 3 5" xfId="1870" xr:uid="{CAF7DDB9-9F5B-4935-908F-BB401777E28F}"/>
    <cellStyle name="Normal 6 3 5 2" xfId="2598" xr:uid="{CAA3A289-5AB3-4DB7-A6DF-B37049284116}"/>
    <cellStyle name="Normal 6 3 6" xfId="515" xr:uid="{DF0A287B-0E58-4614-9A21-C9B8EC9CB088}"/>
    <cellStyle name="Normal 6 4" xfId="402" xr:uid="{3AD97BF6-04E7-45D5-B4EA-3D2959D23B99}"/>
    <cellStyle name="Normal 6 4 2" xfId="403" xr:uid="{13483411-5629-4305-A6DE-977233CCA6F8}"/>
    <cellStyle name="Normal 6 4 2 2" xfId="1875" xr:uid="{E179988C-DD24-4BD4-AE32-7EB5EA20D7B6}"/>
    <cellStyle name="Normal 6 4 2 2 2" xfId="2603" xr:uid="{7D104D8B-78AC-4343-A0E9-98B100E2F3B3}"/>
    <cellStyle name="Normal 6 4 2 3" xfId="1251" xr:uid="{6CA4BB45-F736-4A3F-B9A8-9C3781716C44}"/>
    <cellStyle name="Normal 6 4 2 4" xfId="2288" xr:uid="{A1497F8B-D956-48B4-8218-E1C9329672E7}"/>
    <cellStyle name="Normal 6 4 3" xfId="404" xr:uid="{B09868ED-58A3-4826-BDD1-846BC27C4655}"/>
    <cellStyle name="Normal 6 4 3 2" xfId="1876" xr:uid="{D62C941E-7585-487E-BCE8-5BD1809941F5}"/>
    <cellStyle name="Normal 6 4 3 3" xfId="2604" xr:uid="{495ACCE2-9BD7-4175-8FF8-D2557ED91216}"/>
    <cellStyle name="Normal 6 4 4" xfId="1874" xr:uid="{8F547C67-E4EE-4BC8-8C01-B389BCAA422D}"/>
    <cellStyle name="Normal 6 4 4 2" xfId="2602" xr:uid="{36DC4FBC-3DDE-4484-ADFF-BB4F5D3DC773}"/>
    <cellStyle name="Normal 6 4 5" xfId="933" xr:uid="{7A1DABE5-EBF4-4D26-864A-0635E7BD7F99}"/>
    <cellStyle name="Normal 6 4 6" xfId="2079" xr:uid="{84BBF877-B7D4-4252-9DE9-010C0542894E}"/>
    <cellStyle name="Normal 6 5" xfId="405" xr:uid="{E9770BB7-B2F7-4CE8-BB68-45840D1FA032}"/>
    <cellStyle name="Normal 6 5 2" xfId="1393" xr:uid="{D3A3EF5F-5342-4F8F-9D0D-268505E15F6F}"/>
    <cellStyle name="Normal 6 5 3" xfId="1877" xr:uid="{4832303E-BB3F-4460-9612-AFD8E1129522}"/>
    <cellStyle name="Normal 6 5 3 2" xfId="2605" xr:uid="{97BD8536-002B-4CF6-856C-85F9761F2F6B}"/>
    <cellStyle name="Normal 6 5 4" xfId="786" xr:uid="{E19815AA-A6AC-4AED-B3E9-6914C16007A8}"/>
    <cellStyle name="Normal 6 6" xfId="406" xr:uid="{C08D769A-C3AF-4C13-8709-BC200CC787A5}"/>
    <cellStyle name="Normal 6 6 2" xfId="1878" xr:uid="{D238ADC0-C5FE-4B62-8579-478D8F1F2989}"/>
    <cellStyle name="Normal 6 6 3" xfId="2606" xr:uid="{A3A8898D-FC22-4ECE-829B-B13FF37D7A42}"/>
    <cellStyle name="Normal 6 7" xfId="407" xr:uid="{EC83071B-8397-4C11-BB61-F1108E8E11EB}"/>
    <cellStyle name="Normal 6 7 2" xfId="1879" xr:uid="{E42AF0D6-D075-453F-8C73-46EB4EC1B413}"/>
    <cellStyle name="Normal 6 7 3" xfId="2607" xr:uid="{8A76132A-37DC-4979-95F9-0F1BEEC755D9}"/>
    <cellStyle name="Normal 6 8" xfId="408" xr:uid="{15F28E6B-9303-408B-862B-BA661765D19F}"/>
    <cellStyle name="Normal 6 9" xfId="1865" xr:uid="{0EFC5620-F853-45DA-8EDB-DD3A6D123198}"/>
    <cellStyle name="Normal 6 9 2" xfId="2593" xr:uid="{F713F54F-C7E2-4139-A3EC-E9E065ADD631}"/>
    <cellStyle name="Normal 60" xfId="954" xr:uid="{D77F5BB9-F186-4CB0-8900-2DBCC0C39094}"/>
    <cellStyle name="Normal 64" xfId="598" xr:uid="{7D1756B4-FD63-4347-9E02-38A41D7B8ED3}"/>
    <cellStyle name="Normal 64 2" xfId="469" xr:uid="{225F292B-52CB-4C23-9564-3BB7EBA26BF9}"/>
    <cellStyle name="Normal 68" xfId="409" xr:uid="{D7FF43EC-FFC6-4C32-B465-7B3B15C0E808}"/>
    <cellStyle name="Normal 7" xfId="410" xr:uid="{39587C79-7E9A-4779-8683-E8C501B01C9F}"/>
    <cellStyle name="Normal 7 2" xfId="411" xr:uid="{A93C4DE2-926F-43F2-8292-FC7E40D22DCE}"/>
    <cellStyle name="Normal 7 2 2" xfId="412" xr:uid="{272566B9-6AA1-43C6-BC75-FC42336F0BC2}"/>
    <cellStyle name="Normal 7 2 2 2" xfId="1310" xr:uid="{DE00D124-B870-40B1-9E2F-25B13BB439E8}"/>
    <cellStyle name="Normal 7 2 2 2 2" xfId="2347" xr:uid="{7CCC5396-309F-4EBE-9171-7C6C6815E930}"/>
    <cellStyle name="Normal 7 2 2 3" xfId="1882" xr:uid="{0977A8EE-FA02-490F-92DA-87B9F7759B93}"/>
    <cellStyle name="Normal 7 2 2 4" xfId="1054" xr:uid="{98EE2868-D111-4C30-8547-C25FB616EA2C}"/>
    <cellStyle name="Normal 7 2 2 5" xfId="2141" xr:uid="{CADB72E9-2E45-41AE-A588-B16E9EAC09C8}"/>
    <cellStyle name="Normal 7 2 3" xfId="1216" xr:uid="{1398B618-1AF8-4B2E-8316-AD1E733AA32C}"/>
    <cellStyle name="Normal 7 2 3 2" xfId="2253" xr:uid="{516F3179-AC85-4EE6-96D4-E0B5FF75D8C9}"/>
    <cellStyle name="Normal 7 2 4" xfId="1881" xr:uid="{4275A321-2BDA-458B-8C7E-A246E40BF9EE}"/>
    <cellStyle name="Normal 7 2 5" xfId="782" xr:uid="{3268E92A-A682-422F-8791-4C0DCB82E81C}"/>
    <cellStyle name="Normal 7 2 6" xfId="2043" xr:uid="{D092E404-9406-4924-8F0C-F725CF74D583}"/>
    <cellStyle name="Normal 7 3" xfId="413" xr:uid="{610C1A3D-23BF-40DF-AF82-CF82668427FB}"/>
    <cellStyle name="Normal 7 3 2" xfId="1287" xr:uid="{65F9132D-E392-4B46-B079-89949648E6BA}"/>
    <cellStyle name="Normal 7 3 2 2" xfId="2324" xr:uid="{6CEEA3BF-AE5F-4B52-A2BF-60A058EC0DE8}"/>
    <cellStyle name="Normal 7 3 3" xfId="1883" xr:uid="{F9DBBF44-6D90-44E9-8383-9A808E00895C}"/>
    <cellStyle name="Normal 7 3 4" xfId="1018" xr:uid="{7B5F8297-C00A-40B4-B79C-ED42DE0943E4}"/>
    <cellStyle name="Normal 7 3 5" xfId="2118" xr:uid="{78567964-17BC-4D1B-9ED3-CE0BF81B1745}"/>
    <cellStyle name="Normal 7 4" xfId="414" xr:uid="{0DC091FE-D36E-45C8-9874-B28A915148BB}"/>
    <cellStyle name="Normal 7 4 2" xfId="1351" xr:uid="{DBF87D85-3D26-40C5-9B57-C52E78179A62}"/>
    <cellStyle name="Normal 7 4 2 2" xfId="2388" xr:uid="{E7D4E26C-5B04-4E94-BBB2-6853A0E73B17}"/>
    <cellStyle name="Normal 7 4 3" xfId="1884" xr:uid="{DD1BA1AF-6907-4F25-BF1D-308E8AAD8147}"/>
    <cellStyle name="Normal 7 4 4" xfId="1133" xr:uid="{6A7A320E-7E73-4136-B257-B68B3A7672AB}"/>
    <cellStyle name="Normal 7 4 5" xfId="2183" xr:uid="{7CC43865-37AD-4921-B323-A611BAC6F643}"/>
    <cellStyle name="Normal 7 5" xfId="1156" xr:uid="{BE134796-2140-4879-AF57-BDB47483DFB4}"/>
    <cellStyle name="Normal 7 5 2" xfId="2193" xr:uid="{1D1F5C95-1F71-4676-B132-FC5EE774D7E0}"/>
    <cellStyle name="Normal 7 6" xfId="1370" xr:uid="{EA115EAD-5585-4B57-A772-43730A9AEB16}"/>
    <cellStyle name="Normal 7 6 2" xfId="2404" xr:uid="{FC2CD2FB-A41D-46EE-89CD-2155B721F044}"/>
    <cellStyle name="Normal 7 7" xfId="1880" xr:uid="{51A73870-CDF6-44C3-967B-BDA3DB2F23CD}"/>
    <cellStyle name="Normal 7 8" xfId="633" xr:uid="{FC47D60A-AEED-4C9D-B848-BE5E092DBFF9}"/>
    <cellStyle name="Normal 7 9" xfId="1995" xr:uid="{FFF60548-69A0-4611-A42F-61792956DC95}"/>
    <cellStyle name="Normal 73" xfId="415" xr:uid="{4148BDC9-ECBF-461E-B80E-265DB54F8B83}"/>
    <cellStyle name="Normal 74" xfId="416" xr:uid="{B9429CCA-D466-48F8-8132-E4576A881321}"/>
    <cellStyle name="Normal 75 11" xfId="417" xr:uid="{A2772A13-4637-48CC-A338-80E33EC020EF}"/>
    <cellStyle name="Normal 75 11 2" xfId="418" xr:uid="{7F68CDD3-C4D3-4BDB-80AB-6E8B5C80107C}"/>
    <cellStyle name="Normal 75 11 2 2" xfId="419" xr:uid="{E42C0EDD-B170-4733-B73A-967B5C89C35A}"/>
    <cellStyle name="Normal 75 11 2 2 2" xfId="1887" xr:uid="{70BCB8A4-23CA-4392-8EB3-5E1E098C5493}"/>
    <cellStyle name="Normal 75 11 2 2 3" xfId="2611" xr:uid="{172DA47C-412F-4D62-99B3-BF3B6A158E00}"/>
    <cellStyle name="Normal 75 11 2 3" xfId="1886" xr:uid="{9246A139-34A0-49E9-998F-5D30AD79AF35}"/>
    <cellStyle name="Normal 75 11 2 4" xfId="2610" xr:uid="{3CA36E60-DA53-4E5D-B966-EBCB4E89DD99}"/>
    <cellStyle name="Normal 75 11 3" xfId="420" xr:uid="{BB058F6B-B04C-4993-AE8E-E87BC37572DF}"/>
    <cellStyle name="Normal 75 11 3 2" xfId="1888" xr:uid="{403D7785-AA7B-44A7-BCAC-1901E7DDE04A}"/>
    <cellStyle name="Normal 75 11 3 3" xfId="2612" xr:uid="{FBD7FE93-A6FC-4F1E-A487-E33684F43E3F}"/>
    <cellStyle name="Normal 75 11 4" xfId="1885" xr:uid="{19E6DEB4-0275-47E5-A206-75F72B8003C0}"/>
    <cellStyle name="Normal 75 11 5" xfId="2609" xr:uid="{450F0EB3-E2B1-4333-B4F6-D541DE317C43}"/>
    <cellStyle name="Normal 76" xfId="421" xr:uid="{6FD82629-6E25-4B0B-B074-FBD010A192BA}"/>
    <cellStyle name="Normal 76 2" xfId="422" xr:uid="{5954DC2C-9B26-45F0-8034-DCC3E0B750AF}"/>
    <cellStyle name="Normal 76 2 2" xfId="423" xr:uid="{1090E12B-F259-4B6A-8DBF-C52FEF80FABA}"/>
    <cellStyle name="Normal 76 2 2 2" xfId="1891" xr:uid="{EF20751C-EBA6-450F-8D67-91C04E35602D}"/>
    <cellStyle name="Normal 76 2 2 3" xfId="2615" xr:uid="{EECB07E2-3E89-4B49-9CE8-E648C73E49C9}"/>
    <cellStyle name="Normal 76 2 3" xfId="1890" xr:uid="{B18E7D82-DF36-454D-A5A9-003B4469C7D0}"/>
    <cellStyle name="Normal 76 2 4" xfId="2614" xr:uid="{3CB7AB9C-5B0C-4FEF-9999-F95748A605FB}"/>
    <cellStyle name="Normal 76 3" xfId="424" xr:uid="{C6A5FFA8-9B51-4176-A4D2-DC2D8F5D6255}"/>
    <cellStyle name="Normal 76 3 2" xfId="1892" xr:uid="{0338468E-C8C2-40A7-AA85-B06B54162BA8}"/>
    <cellStyle name="Normal 76 3 3" xfId="2616" xr:uid="{6650A905-F14E-42C6-BE07-CDBEE52B0DA7}"/>
    <cellStyle name="Normal 76 4" xfId="1889" xr:uid="{1CCE94C5-F8B1-4B77-9AB4-776C8988220D}"/>
    <cellStyle name="Normal 76 5" xfId="2613" xr:uid="{EAD2200A-4C40-4155-B0DA-718EB6BE38B6}"/>
    <cellStyle name="Normal 77" xfId="425" xr:uid="{C24996B9-5CE1-4AAE-A13F-5062B58B8705}"/>
    <cellStyle name="Normal 77 2" xfId="426" xr:uid="{BF762C7D-B788-43F5-9822-45CED345780B}"/>
    <cellStyle name="Normal 77 2 2" xfId="427" xr:uid="{6FD06067-C27E-4355-AA9D-D5CA9E8BA36B}"/>
    <cellStyle name="Normal 77 2 2 2" xfId="1895" xr:uid="{32A9A4C5-65E3-45D9-A740-B777D690D251}"/>
    <cellStyle name="Normal 77 2 2 3" xfId="2619" xr:uid="{8B6363D8-FA17-4C79-8099-FBB54A612DAA}"/>
    <cellStyle name="Normal 77 2 3" xfId="1894" xr:uid="{958C7EC7-0950-4BD8-AE93-4BC9394E71C4}"/>
    <cellStyle name="Normal 77 2 4" xfId="2618" xr:uid="{34FF5860-A742-4113-908B-F997A90060DD}"/>
    <cellStyle name="Normal 77 3" xfId="428" xr:uid="{CD30A41F-E5FA-4624-B3F3-7B2B52D04305}"/>
    <cellStyle name="Normal 77 3 2" xfId="1896" xr:uid="{12C24242-B1D2-4687-84D8-39FC4076A6F4}"/>
    <cellStyle name="Normal 77 3 3" xfId="2620" xr:uid="{F6DCCCBF-D4B3-4ACF-BD41-A25B52ADE194}"/>
    <cellStyle name="Normal 77 4" xfId="1893" xr:uid="{5D98FDB8-F05E-4C1C-B123-273A47B58029}"/>
    <cellStyle name="Normal 77 5" xfId="2617" xr:uid="{9C736C3F-1F1C-4554-818D-D4B2FEBB2CB8}"/>
    <cellStyle name="Normal 8" xfId="429" xr:uid="{78475B1E-1CE1-416D-A435-12CDBC13A572}"/>
    <cellStyle name="Normal 8 2" xfId="430" xr:uid="{A8D50589-F101-4035-8166-9AE8A9ACBD42}"/>
    <cellStyle name="Normal 8 2 2" xfId="1307" xr:uid="{D7BEB91B-BE66-436E-B06D-27148BF0AA72}"/>
    <cellStyle name="Normal 8 2 2 2" xfId="2344" xr:uid="{9A4D2E62-97B8-4AF5-B1D7-672F32D6E84D}"/>
    <cellStyle name="Normal 8 2 3" xfId="1898" xr:uid="{2B75EDCA-D5D1-40BA-9AC9-33BF276158D3}"/>
    <cellStyle name="Normal 8 2 3 2" xfId="2621" xr:uid="{85DAE747-641B-4EAA-8679-B6F3C3235020}"/>
    <cellStyle name="Normal 8 2 4" xfId="1048" xr:uid="{17A86525-44BC-4D43-802A-76F85CBB3A27}"/>
    <cellStyle name="Normal 8 2 5" xfId="2138" xr:uid="{A4CE8947-E34C-47B0-8ABC-669DEC57EA13}"/>
    <cellStyle name="Normal 8 22" xfId="431" xr:uid="{AD592E41-1D36-460E-8674-4DDCB77A7C9E}"/>
    <cellStyle name="Normal 8 22 2" xfId="432" xr:uid="{EC69AF2E-810F-4EC4-B94E-6862EC4F10A0}"/>
    <cellStyle name="Normal 8 22 2 2" xfId="433" xr:uid="{AF854C34-B4EE-42BF-917C-41E693FCF3F1}"/>
    <cellStyle name="Normal 8 22 2 2 2" xfId="1901" xr:uid="{037DDD33-34D1-4EC9-86E6-86E8E95A9001}"/>
    <cellStyle name="Normal 8 22 2 2 3" xfId="2624" xr:uid="{A04FAF66-C27E-4A73-80DC-A7D546C0E790}"/>
    <cellStyle name="Normal 8 22 2 3" xfId="1900" xr:uid="{DB22E036-3457-4E8C-8D2C-17B0ABBE4042}"/>
    <cellStyle name="Normal 8 22 2 4" xfId="2623" xr:uid="{737EF757-9904-4522-99B9-EC2A56F33440}"/>
    <cellStyle name="Normal 8 22 3" xfId="434" xr:uid="{6165553A-BB14-439B-8C28-5EB2FBC48A4D}"/>
    <cellStyle name="Normal 8 22 3 2" xfId="1902" xr:uid="{F62ED043-1E2D-408B-ACA2-62C87D0B0664}"/>
    <cellStyle name="Normal 8 22 3 3" xfId="2625" xr:uid="{F068F534-ABB3-4C51-9C6E-EB31C63F018F}"/>
    <cellStyle name="Normal 8 22 4" xfId="1899" xr:uid="{9EB0BD63-78C6-4D0D-945B-8641A55511CD}"/>
    <cellStyle name="Normal 8 22 5" xfId="2622" xr:uid="{BA8A0B85-A280-4588-903C-A24886F17429}"/>
    <cellStyle name="Normal 8 28 2" xfId="1458" xr:uid="{BA132950-E879-4856-ADAD-E67E4F8001B6}"/>
    <cellStyle name="Normal 8 28 2 2" xfId="2461" xr:uid="{798E7074-F444-46E5-BF32-56D541FA7158}"/>
    <cellStyle name="Normal 8 3" xfId="1220" xr:uid="{3DEF37AB-2C12-4AA7-ABF5-F1E34583C7ED}"/>
    <cellStyle name="Normal 8 3 2" xfId="2257" xr:uid="{87B1C7FD-1D09-4F2F-A17D-E410D82350D2}"/>
    <cellStyle name="Normal 8 4" xfId="1897" xr:uid="{DBFF5410-A6A7-449E-83CD-0E1FF263A534}"/>
    <cellStyle name="Normal 8 5" xfId="787" xr:uid="{7A68482E-6BF9-4CAA-91A7-1A4B7915DE4C}"/>
    <cellStyle name="Normal 8 6" xfId="2047" xr:uid="{B6FC78C5-5456-49AA-885E-CAA7D60FF427}"/>
    <cellStyle name="Normal 80" xfId="435" xr:uid="{0281D404-0595-40B0-8331-1D617E13E897}"/>
    <cellStyle name="Normal 84" xfId="436" xr:uid="{B6D55FEF-06CA-4BC0-B38E-02B550D663BC}"/>
    <cellStyle name="Normal 9" xfId="437" xr:uid="{6DDBEFEA-659C-4603-8FDE-EF42A90D1495}"/>
    <cellStyle name="Normal 9 2" xfId="438" xr:uid="{7D09FE78-A28A-4EAC-9141-9486C12604AD}"/>
    <cellStyle name="Normal 9 2 2" xfId="1278" xr:uid="{605DF893-B2B5-4A83-9A5D-885C97B6D0C8}"/>
    <cellStyle name="Normal 9 2 2 2" xfId="2315" xr:uid="{AB206182-C8D5-4968-A2B5-20A6EBFB4A3D}"/>
    <cellStyle name="Normal 9 2 3" xfId="1904" xr:uid="{D21485A1-FAAA-4A16-A74F-0ECFE5D7C1A3}"/>
    <cellStyle name="Normal 9 2 3 2" xfId="2627" xr:uid="{255A3FED-4BE3-4204-9670-6B7217205BAF}"/>
    <cellStyle name="Normal 9 2 4" xfId="990" xr:uid="{A64EE573-2CE0-4D2F-8390-7B44D65F2273}"/>
    <cellStyle name="Normal 9 2 5" xfId="2109" xr:uid="{1AD1538F-918C-464C-86F1-D525109E8A4E}"/>
    <cellStyle name="Normal 9 3" xfId="439" xr:uid="{F22F4467-7DD0-4D96-A467-3D63D070750E}"/>
    <cellStyle name="Normal 9 3 2" xfId="1905" xr:uid="{9EEAC63D-2309-498F-B07A-ED15835C4D86}"/>
    <cellStyle name="Normal 9 3 3" xfId="2628" xr:uid="{9F18BEA4-E0EF-4FA3-9707-824862F01D15}"/>
    <cellStyle name="Normal 9 4" xfId="440" xr:uid="{4A42A5C5-45E0-4D49-85D9-68B3612647B8}"/>
    <cellStyle name="Normal 9 4 2" xfId="1906" xr:uid="{3AC45D10-406A-4494-972E-E50D810CB852}"/>
    <cellStyle name="Normal 9 4 3" xfId="2629" xr:uid="{B55EAA3D-4DB4-4338-89E7-72ABEF7957E0}"/>
    <cellStyle name="Normal 9 5" xfId="441" xr:uid="{4EAB4E2B-A0EF-41BE-AA54-F0ED8F258577}"/>
    <cellStyle name="Normal 9 6" xfId="1903" xr:uid="{C83ACE87-2BB8-4F43-8E8F-25DFA2DBD88C}"/>
    <cellStyle name="Normal 9 6 2" xfId="2626" xr:uid="{9342DFC5-8DDC-4B6E-8392-7AA27CFA6BDF}"/>
    <cellStyle name="Normal 91" xfId="442" xr:uid="{5C41F34A-0A29-443B-8159-D2D99AABA38D}"/>
    <cellStyle name="Normal_B185-Bs&amp;plT-Ye12'2006" xfId="467" xr:uid="{7E5C9400-3CD1-4A2B-92B3-4D8446DCF703}"/>
    <cellStyle name="Normal_CE-Thai" xfId="470" xr:uid="{042EA1E9-3FF1-41B1-9546-578CB2D7BA05}"/>
    <cellStyle name="Note 2" xfId="443" xr:uid="{CA1AC4E2-CE71-498F-833A-7D917AD9FF94}"/>
    <cellStyle name="Note 2 16 5" xfId="1445" xr:uid="{7C90BBF5-16B9-4AD6-9B81-B7E2CC4355D7}"/>
    <cellStyle name="Note 2 16 5 2" xfId="1951" xr:uid="{F491D666-E9C6-4898-98F5-F3A8FEF51D16}"/>
    <cellStyle name="Note 2 16 5 3" xfId="2454" xr:uid="{4D265454-E2E4-4935-82D8-36B77BD64B1E}"/>
    <cellStyle name="Note 2 16 5 4" xfId="2665" xr:uid="{CD533957-E422-42A3-B967-A7437B207AF4}"/>
    <cellStyle name="Note 2 2" xfId="1907" xr:uid="{A38A9FA0-18A5-4535-B473-D75C4B2248DC}"/>
    <cellStyle name="Note 2 3" xfId="794" xr:uid="{D321349E-2902-4691-B307-67AEAADEEB16}"/>
    <cellStyle name="Output 2" xfId="444" xr:uid="{01D58CA6-94C9-4097-9749-E8EA40D884A5}"/>
    <cellStyle name="Output 2 2" xfId="1908" xr:uid="{946E7925-47BB-495F-A20A-29491991CED3}"/>
    <cellStyle name="Output 2 3" xfId="763" xr:uid="{50269596-2E27-4C57-AC0A-ADB79747A202}"/>
    <cellStyle name="Percent 10" xfId="1359" xr:uid="{2741A07A-9FD7-493E-B752-692B93155C3E}"/>
    <cellStyle name="Percent 10 2" xfId="2396" xr:uid="{B51510A3-58D3-4639-BA92-1EF1722888BA}"/>
    <cellStyle name="Percent 11" xfId="1405" xr:uid="{57A97210-05FE-4600-A3EE-70E3DEB4D8CE}"/>
    <cellStyle name="Percent 11 2" xfId="2431" xr:uid="{73D9534A-8B77-4CA9-AE5F-DD1FD6040D9A}"/>
    <cellStyle name="Percent 12" xfId="1430" xr:uid="{D51CCB33-001B-4859-B5EC-57B43086A375}"/>
    <cellStyle name="Percent 12 2" xfId="2447" xr:uid="{C99ED8C0-1188-453E-AFE5-10AFF48DEA50}"/>
    <cellStyle name="Percent 121" xfId="751" xr:uid="{4567946C-BB57-4B0A-B02F-3D88DD0463FE}"/>
    <cellStyle name="Percent 13" xfId="1455" xr:uid="{3D79BDD1-2B0A-488F-A7D3-733478E828D9}"/>
    <cellStyle name="Percent 13 2" xfId="2459" xr:uid="{5DC07525-E05A-4C14-8101-1EB5887D37ED}"/>
    <cellStyle name="Percent 2" xfId="445" xr:uid="{B586B960-625B-492C-B449-E653406662D3}"/>
    <cellStyle name="Percent 2 2" xfId="446" xr:uid="{5D3390CC-FE42-4204-AB74-F9F545C3C533}"/>
    <cellStyle name="Percent 2 2 2" xfId="1235" xr:uid="{F6F3CB50-0BB1-4403-A857-B6B66ABD1A7F}"/>
    <cellStyle name="Percent 2 2 2 2" xfId="1498" xr:uid="{8A8BE23F-1D8F-4152-B636-3DDB75B040A6}"/>
    <cellStyle name="Percent 2 2 2 3" xfId="2272" xr:uid="{F9B1EA0C-026B-4615-B856-25C92C794BC6}"/>
    <cellStyle name="Percent 2 2 3" xfId="1496" xr:uid="{42B8A2A7-CBB0-4653-AE05-DE181217C1F9}"/>
    <cellStyle name="Percent 2 2 4" xfId="1476" xr:uid="{5EC2D0CC-8575-4B45-92C1-910468223A5F}"/>
    <cellStyle name="Percent 2 2 4 2" xfId="2468" xr:uid="{F954FBE2-049C-4ADF-B11D-4A5E90C0FFF1}"/>
    <cellStyle name="Percent 2 2 5" xfId="1909" xr:uid="{62AB4E8B-7841-457E-BEF9-212764DF8DA6}"/>
    <cellStyle name="Percent 2 2 6" xfId="883" xr:uid="{E01685A4-E070-4D1F-8DB3-AFE331EDD3C5}"/>
    <cellStyle name="Percent 2 2 7" xfId="2063" xr:uid="{5EBAC4FF-0090-46CF-9096-5838D5E9D0E5}"/>
    <cellStyle name="Percent 2 24" xfId="447" xr:uid="{F13855D1-A907-48D0-8295-A44AE1964999}"/>
    <cellStyle name="Percent 2 3" xfId="448" xr:uid="{E71B7124-9344-408B-ABAB-A40C540D7C72}"/>
    <cellStyle name="Percent 2 6" xfId="803" xr:uid="{AE3BEF68-79CD-4340-B42E-36A5173A4421}"/>
    <cellStyle name="Percent 3" xfId="449" xr:uid="{17C4CBF4-851F-4333-A9DC-77535B118701}"/>
    <cellStyle name="Percent 3 2" xfId="450" xr:uid="{4D948C74-AC92-4D90-8777-F3CB54673C36}"/>
    <cellStyle name="Percent 3 2 2" xfId="451" xr:uid="{83030648-712E-4348-AB29-24CAFD15B66F}"/>
    <cellStyle name="Percent 3 2 2 2" xfId="1061" xr:uid="{48F78AEC-E89C-415A-B23A-3760D2269180}"/>
    <cellStyle name="Percent 3 2 2 2 2" xfId="1317" xr:uid="{644F914F-ACED-45DE-BA8F-5244B656E618}"/>
    <cellStyle name="Percent 3 2 2 2 2 2" xfId="2354" xr:uid="{7335C289-FEA7-40E0-9A38-41009B5B24F5}"/>
    <cellStyle name="Percent 3 2 2 2 3" xfId="2148" xr:uid="{9432631C-A3F9-481E-BA2E-D876B201D1A4}"/>
    <cellStyle name="Percent 3 2 2 3" xfId="1266" xr:uid="{F267CC9F-1FB1-4301-8211-B5742CA1FBA1}"/>
    <cellStyle name="Percent 3 2 2 3 2" xfId="2303" xr:uid="{A987FA39-9CD7-4F6B-BBF2-7FDD37208F19}"/>
    <cellStyle name="Percent 3 2 2 4" xfId="1912" xr:uid="{9DDAC4E5-E30D-4C14-9932-196D111ABBB6}"/>
    <cellStyle name="Percent 3 2 2 4 2" xfId="2632" xr:uid="{DB26CEB7-75B8-4C27-90A1-AB766E1F60D5}"/>
    <cellStyle name="Percent 3 2 2 5" xfId="978" xr:uid="{3813F6DC-8062-420F-8B17-282546A068FF}"/>
    <cellStyle name="Percent 3 2 2 6" xfId="2097" xr:uid="{C2C1C85C-6AFC-403F-A06C-71091ADA1E5E}"/>
    <cellStyle name="Percent 3 2 3" xfId="452" xr:uid="{CCB33B5D-71BD-4295-BF9F-274963233A86}"/>
    <cellStyle name="Percent 3 2 3 2" xfId="1294" xr:uid="{EE020C1C-27FF-4A38-B40C-A9811905DF2E}"/>
    <cellStyle name="Percent 3 2 3 2 2" xfId="2331" xr:uid="{D3A302D4-9236-4E94-ADE1-B1D7087BA320}"/>
    <cellStyle name="Percent 3 2 3 3" xfId="1913" xr:uid="{6303867E-0563-439C-9695-EC34F6E91421}"/>
    <cellStyle name="Percent 3 2 3 3 2" xfId="2633" xr:uid="{082D797C-EFCF-498B-9E02-8BBE40792188}"/>
    <cellStyle name="Percent 3 2 3 4" xfId="1026" xr:uid="{DB75F960-640A-405E-A307-71B1FB4CA7BF}"/>
    <cellStyle name="Percent 3 2 3 5" xfId="2125" xr:uid="{C66C0A3E-4048-4286-9DC5-AF98882603A5}"/>
    <cellStyle name="Percent 3 2 4" xfId="1141" xr:uid="{BBFA9BC3-DD63-4998-91B9-777AF2402F8F}"/>
    <cellStyle name="Percent 3 2 5" xfId="1256" xr:uid="{F0B9A165-EEE4-455A-AA9D-F4F33285F038}"/>
    <cellStyle name="Percent 3 2 5 2" xfId="2293" xr:uid="{117AA572-1D32-4BC5-8892-0E9A0A2F580D}"/>
    <cellStyle name="Percent 3 2 6" xfId="1911" xr:uid="{CF97BA35-401A-4F7F-8473-3DFA36F83BB1}"/>
    <cellStyle name="Percent 3 2 6 2" xfId="2631" xr:uid="{89865D64-71A9-42B1-BAD3-480FA773836D}"/>
    <cellStyle name="Percent 3 2 7" xfId="947" xr:uid="{623062EF-3217-4B96-A4B4-C9E44BD48607}"/>
    <cellStyle name="Percent 3 2 8" xfId="2084" xr:uid="{7AE3EBD9-1373-4A4B-A54B-3F3D43144352}"/>
    <cellStyle name="Percent 3 3" xfId="453" xr:uid="{A500918F-A2EB-47D4-97F6-3B3650F57133}"/>
    <cellStyle name="Percent 3 3 2" xfId="1286" xr:uid="{F2EC569C-7FB3-4F5E-8404-EF495B809996}"/>
    <cellStyle name="Percent 3 3 2 2" xfId="2323" xr:uid="{34F85AF9-2B14-45BC-9C00-4A6BC8351757}"/>
    <cellStyle name="Percent 3 3 3" xfId="1559" xr:uid="{2286B983-55A9-40F6-A86B-2E840E1A09B0}"/>
    <cellStyle name="Percent 3 3 4" xfId="1914" xr:uid="{4F9B511D-6CC0-464B-8277-5071701ABB0B}"/>
    <cellStyle name="Percent 3 3 4 2" xfId="2634" xr:uid="{441572E5-73A1-462B-BAAD-29E4720E4B28}"/>
    <cellStyle name="Percent 3 3 5" xfId="1016" xr:uid="{6B99909F-6F01-42E3-A0DF-B2D3D2D66A09}"/>
    <cellStyle name="Percent 3 3 6" xfId="2117" xr:uid="{35A6D111-51B4-4A9D-9CCC-A1EDC3596C9D}"/>
    <cellStyle name="Percent 3 4" xfId="454" xr:uid="{D3162CC1-F041-4236-84A9-BEA63CF14E53}"/>
    <cellStyle name="Percent 3 4 2" xfId="1253" xr:uid="{DD412EAE-E985-4C12-B3A2-860F39D392C9}"/>
    <cellStyle name="Percent 3 4 2 2" xfId="2290" xr:uid="{152876E5-C190-4D33-9ABE-F0C7F550FE51}"/>
    <cellStyle name="Percent 3 4 3" xfId="1915" xr:uid="{E6450AE6-53AA-42CF-A376-6C1A3A6BC08E}"/>
    <cellStyle name="Percent 3 4 3 2" xfId="2635" xr:uid="{D6480DD0-9084-43C5-8A8F-45BDF74D428C}"/>
    <cellStyle name="Percent 3 4 4" xfId="942" xr:uid="{F4DDCDD2-5AF2-43B3-B91F-D2E703696142}"/>
    <cellStyle name="Percent 3 4 5" xfId="2081" xr:uid="{39FF9B59-FF1D-4D56-84B6-4AFFB5C41B0D}"/>
    <cellStyle name="Percent 3 5" xfId="455" xr:uid="{B661E5E2-61D2-4072-9E22-0378FE607D03}"/>
    <cellStyle name="Percent 3 5 2" xfId="1916" xr:uid="{01EE5A88-789E-4A68-AD73-D5498460E087}"/>
    <cellStyle name="Percent 3 5 2 2" xfId="2636" xr:uid="{758D5C50-1C1C-45E2-B7DB-F684B0ABFBAF}"/>
    <cellStyle name="Percent 3 5 3" xfId="526" xr:uid="{617990C1-05D9-4F0C-8C99-81DCAD7BBFBD}"/>
    <cellStyle name="Percent 3 6" xfId="1910" xr:uid="{7F1756E1-DC06-482E-93CD-4BF7160F8161}"/>
    <cellStyle name="Percent 3 6 2" xfId="2630" xr:uid="{31D6F74A-3C45-4950-A576-40BDCD2F37CC}"/>
    <cellStyle name="Percent 3 7" xfId="485" xr:uid="{AD1BD513-72CA-4735-9C81-0DCC9C931388}"/>
    <cellStyle name="Percent 4" xfId="456" xr:uid="{2F160621-3CD2-4DB1-A136-B2DA1F8C95CC}"/>
    <cellStyle name="Percent 4 2" xfId="984" xr:uid="{1283C02F-234A-4881-BEA9-5D13DC0D1EBC}"/>
    <cellStyle name="Percent 4 2 2" xfId="1067" xr:uid="{FEF1B0DF-135C-4034-A3AE-32533E9FBF20}"/>
    <cellStyle name="Percent 4 2 2 2" xfId="1323" xr:uid="{CB5F28A8-280E-43CE-940B-27D5D566713C}"/>
    <cellStyle name="Percent 4 2 2 2 2" xfId="2360" xr:uid="{E8C23C95-5630-4567-B9BC-838875BD16C3}"/>
    <cellStyle name="Percent 4 2 2 3" xfId="2154" xr:uid="{7557EC9F-F939-4FA8-A58C-283BA8113B5C}"/>
    <cellStyle name="Percent 4 2 3" xfId="1272" xr:uid="{22158EDB-488D-4902-BDAC-C33ED69B9DDC}"/>
    <cellStyle name="Percent 4 2 3 2" xfId="2309" xr:uid="{56B888ED-3D3A-47C8-B653-F7DA90ADFBB6}"/>
    <cellStyle name="Percent 4 2 4" xfId="2103" xr:uid="{BEEFB98C-B8E3-4CE6-B839-E411B27DBD9B}"/>
    <cellStyle name="Percent 4 3" xfId="1033" xr:uid="{D995B5F6-0AF6-4725-BCF9-7D52B86A0D95}"/>
    <cellStyle name="Percent 4 3 2" xfId="1300" xr:uid="{2186CBCA-2840-4072-82C7-1489FBB3346A}"/>
    <cellStyle name="Percent 4 3 2 2" xfId="2337" xr:uid="{DC66A128-15A1-4F75-BC45-D22709DA065F}"/>
    <cellStyle name="Percent 4 3 3" xfId="2131" xr:uid="{C687E29D-3D5A-4DC5-BC12-E61DC3934607}"/>
    <cellStyle name="Percent 4 4" xfId="956" xr:uid="{34EE3053-C5A7-4DD8-A087-1139D5389315}"/>
    <cellStyle name="Percent 4 4 2" xfId="2090" xr:uid="{972CC92E-3CD7-47F3-A6EB-16130371D2CE}"/>
    <cellStyle name="Percent 4 5" xfId="1510" xr:uid="{B4008D69-30D6-4111-A2D2-BB6AC3B91679}"/>
    <cellStyle name="Percent 4 6" xfId="1917" xr:uid="{A3CAACB8-DC88-45F1-BEEF-82B897AB3BAD}"/>
    <cellStyle name="Percent 4 7" xfId="494" xr:uid="{1A60C609-66D9-4D28-8550-6202D91FD39D}"/>
    <cellStyle name="Percent 4 8" xfId="1958" xr:uid="{FFCE51EB-FC23-4082-8A83-A8913C37091D}"/>
    <cellStyle name="Percent 5" xfId="457" xr:uid="{6147E9AE-BE80-4FBD-949E-9BBDCA371F68}"/>
    <cellStyle name="Percent 5 2" xfId="1053" xr:uid="{E507CA1C-2571-4526-BFC8-C1871FA24DBD}"/>
    <cellStyle name="Percent 5 2 2" xfId="1309" xr:uid="{22433C01-2A64-4E4C-B16F-A18BD8EBB855}"/>
    <cellStyle name="Percent 5 2 2 2" xfId="2346" xr:uid="{B26C42BF-D6B6-4F84-BEF3-0730C7C669E9}"/>
    <cellStyle name="Percent 5 2 3" xfId="2140" xr:uid="{C7E723DF-4557-4298-A875-4752859C99F8}"/>
    <cellStyle name="Percent 5 3" xfId="1224" xr:uid="{88DE463E-0E28-4871-A721-8DBF04A89C68}"/>
    <cellStyle name="Percent 5 3 2" xfId="2261" xr:uid="{7532E18D-53A4-481C-BA4C-9A85AB811ED0}"/>
    <cellStyle name="Percent 5 4" xfId="1514" xr:uid="{346F4B1A-2CD8-4CDD-88F2-DA878149C91C}"/>
    <cellStyle name="Percent 5 4 2" xfId="2478" xr:uid="{13E55FE5-D569-4EE1-B7A9-28B6D17E6AB7}"/>
    <cellStyle name="Percent 5 5" xfId="1918" xr:uid="{FF74EC32-3192-47A3-854C-A792F3714AE0}"/>
    <cellStyle name="Percent 5 6" xfId="793" xr:uid="{39A836ED-5DC3-4D45-9887-F342231240C5}"/>
    <cellStyle name="Percent 5 7" xfId="2051" xr:uid="{E54C0C74-4D39-4C08-948D-0187B80CBF43}"/>
    <cellStyle name="Percent 6" xfId="458" xr:uid="{EDC586C2-568D-43A8-A62F-77015F83F04B}"/>
    <cellStyle name="Percent 6 2" xfId="1338" xr:uid="{78A4ABC3-8D23-4AFA-9CE0-FC2758E09E5A}"/>
    <cellStyle name="Percent 6 2 2" xfId="2375" xr:uid="{7519E3AC-3019-41B3-B05B-5D7B874B219D}"/>
    <cellStyle name="Percent 6 3" xfId="1557" xr:uid="{910522EE-6F6A-4D6E-BEF7-581EDA4FA8E7}"/>
    <cellStyle name="Percent 6 4" xfId="1919" xr:uid="{ED75C56B-41CF-404E-8D77-92B7EBCC8496}"/>
    <cellStyle name="Percent 6 5" xfId="1107" xr:uid="{24408468-C9FE-4D72-813C-31F62EFC8FA7}"/>
    <cellStyle name="Percent 6 6" xfId="2170" xr:uid="{D85A81AA-A774-4BE0-8D7B-57B107E50EC3}"/>
    <cellStyle name="Percent 7" xfId="1119" xr:uid="{E5FBA29A-235A-4346-B340-43584BCD300F}"/>
    <cellStyle name="Percent 8" xfId="521" xr:uid="{432D2471-83E8-41AD-8992-E99C8D2F9244}"/>
    <cellStyle name="Percent 8 2" xfId="1972" xr:uid="{FEC74976-5A01-40F5-9ABD-19E614B697BC}"/>
    <cellStyle name="Percent 9" xfId="1161" xr:uid="{CB29BD19-53DC-4951-9C7D-7E17D01DABBA}"/>
    <cellStyle name="Percent 9 2" xfId="2198" xr:uid="{AF77CC0E-F9EE-473A-B30E-DC91737079D7}"/>
    <cellStyle name="SAPBEXaggDataEmph 2 2 2 3 4" xfId="1440" xr:uid="{7558BF7F-EF33-4E5A-8817-72B3792807D7}"/>
    <cellStyle name="SAPBEXaggDataEmph 2 2 2 3 4 2" xfId="1443" xr:uid="{32A997E5-9187-43C1-8E5C-BE96B5AFB156}"/>
    <cellStyle name="SAPBEXaggDataEmph 2 2 2 3 4 2 2" xfId="1950" xr:uid="{31A22DF1-2CFD-4C40-8620-867E52D4C37C}"/>
    <cellStyle name="SAPBEXaggDataEmph 2 2 2 3 4 2 3" xfId="2453" xr:uid="{7A48ECFC-51B3-406C-AFC4-CC4942A00907}"/>
    <cellStyle name="SAPBEXaggDataEmph 2 2 2 3 4 2 4" xfId="2664" xr:uid="{FA860E25-9090-45B3-AF8A-710A6CD9788D}"/>
    <cellStyle name="SAPBEXaggDataEmph 2 2 2 3 4 3" xfId="1948" xr:uid="{BACAD756-295B-44E2-BCA8-5A9CDC4045A4}"/>
    <cellStyle name="SAPBEXaggDataEmph 2 2 2 3 4 4" xfId="2451" xr:uid="{652691C6-B4B9-4C72-8F66-8A5F8EE1A3A5}"/>
    <cellStyle name="SAPBEXaggDataEmph 2 2 2 3 4 5" xfId="2662" xr:uid="{CBEE66D7-5F0A-4485-9825-7570BCF7DC21}"/>
    <cellStyle name="SAPBEXHLevel1 16 2 5 5" xfId="1442" xr:uid="{F2FD5E12-04CB-46A4-B4AC-1AD058CCB026}"/>
    <cellStyle name="SAPBEXHLevel1 16 2 5 5 2" xfId="1949" xr:uid="{9B4C4420-DFC5-4116-9A76-74AA0FE5B383}"/>
    <cellStyle name="SAPBEXHLevel1 16 2 5 5 3" xfId="2452" xr:uid="{5F584025-A00B-43DD-B058-8B95B54E808E}"/>
    <cellStyle name="SAPBEXHLevel1 16 2 5 5 4" xfId="2663" xr:uid="{04725A08-B254-4BB1-AD6D-48EDC10B1D92}"/>
    <cellStyle name="SAPBEXHLevel1X 5 2 2 2 2 4" xfId="1450" xr:uid="{4E61AB72-4181-44D6-AA38-635DD53E871A}"/>
    <cellStyle name="SAPBEXHLevel1X 5 2 2 2 2 4 2" xfId="1952" xr:uid="{F5949841-163C-4A52-AAB8-10A0C69EF516}"/>
    <cellStyle name="SAPBEXHLevel1X 5 2 2 2 2 4 3" xfId="2456" xr:uid="{ED57AEB1-E351-4FA6-9D37-BF848F171325}"/>
    <cellStyle name="SAPBEXHLevel1X 5 2 2 2 2 4 4" xfId="2666" xr:uid="{EC35125C-845C-4FB7-A1DF-7A578B7A2B77}"/>
    <cellStyle name="Title 2" xfId="459" xr:uid="{855ECF7C-9AE9-4335-9354-1F00C276F081}"/>
    <cellStyle name="Title 2 2" xfId="1920" xr:uid="{B78D7AB9-D46F-4C52-8FC3-50D052D67B06}"/>
    <cellStyle name="Title 2 3" xfId="764" xr:uid="{4BF38F7D-E4A8-43A0-89D5-51193AA50E81}"/>
    <cellStyle name="Total 2" xfId="460" xr:uid="{FCD0001C-029B-4887-AE0F-81FD6C8AC1A8}"/>
    <cellStyle name="Total 2 2" xfId="1921" xr:uid="{AC51C573-657D-42FA-9064-292668C42FC3}"/>
    <cellStyle name="Total 2 3" xfId="808" xr:uid="{727C4D92-2BE8-46AC-AFAB-4549A3F07B41}"/>
    <cellStyle name="Warning Text 2" xfId="461" xr:uid="{AF2498F4-5755-4E93-86ED-8AE435955934}"/>
    <cellStyle name="Warning Text 2 2" xfId="1922" xr:uid="{C6D662A0-D073-4EC0-ADDF-5B2668FEB7DD}"/>
    <cellStyle name="Warning Text 2 3" xfId="771" xr:uid="{6B043B22-49F5-43EF-B039-DBD91E889BC6}"/>
    <cellStyle name="ปกติ_LH BANK" xfId="741" xr:uid="{C182C620-1622-4224-9E50-481491273694}"/>
    <cellStyle name="ปกติ_Sheet1" xfId="5" xr:uid="{E674B6B5-4C93-40AB-B0FF-9246B7A4B682}"/>
  </cellStyles>
  <dxfs count="0"/>
  <tableStyles count="0" defaultTableStyle="TableStyleMedium2" defaultPivotStyle="PivotStyleLight16"/>
  <colors>
    <mruColors>
      <color rgb="FF008080"/>
      <color rgb="FF339966"/>
      <color rgb="FFCCFF99"/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F6CA967-CD1A-491B-8375-663B31532A87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958681C-8108-4984-97FF-1FBB49399BAF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400E0-B459-4A2D-B8D4-969208A4AA45}">
  <dimension ref="A1:J124"/>
  <sheetViews>
    <sheetView tabSelected="1" zoomScale="130" zoomScaleNormal="130" zoomScaleSheetLayoutView="145" workbookViewId="0">
      <selection activeCell="A6" sqref="A6"/>
    </sheetView>
  </sheetViews>
  <sheetFormatPr defaultColWidth="10.85546875" defaultRowHeight="16.5" customHeight="1"/>
  <cols>
    <col min="1" max="1" width="50.42578125" style="34" customWidth="1"/>
    <col min="2" max="2" width="5.42578125" style="70" customWidth="1"/>
    <col min="3" max="3" width="0.7109375" style="34" customWidth="1"/>
    <col min="4" max="4" width="11.7109375" style="34" customWidth="1"/>
    <col min="5" max="5" width="0.7109375" style="34" customWidth="1"/>
    <col min="6" max="6" width="11.7109375" style="34" customWidth="1"/>
    <col min="7" max="7" width="0.7109375" style="34" customWidth="1"/>
    <col min="8" max="8" width="11.7109375" style="34" customWidth="1"/>
    <col min="9" max="9" width="0.7109375" style="34" customWidth="1"/>
    <col min="10" max="10" width="11.7109375" style="34" customWidth="1"/>
    <col min="11" max="184" width="10.85546875" style="34"/>
    <col min="185" max="185" width="51.85546875" style="34" customWidth="1"/>
    <col min="186" max="186" width="7" style="34" customWidth="1"/>
    <col min="187" max="187" width="1.140625" style="34" customWidth="1"/>
    <col min="188" max="188" width="14.140625" style="34" customWidth="1"/>
    <col min="189" max="189" width="1.140625" style="34" customWidth="1"/>
    <col min="190" max="190" width="14.140625" style="34" customWidth="1"/>
    <col min="191" max="191" width="10.85546875" style="34"/>
    <col min="192" max="192" width="13.85546875" style="34" bestFit="1" customWidth="1"/>
    <col min="193" max="440" width="10.85546875" style="34"/>
    <col min="441" max="441" width="51.85546875" style="34" customWidth="1"/>
    <col min="442" max="442" width="7" style="34" customWidth="1"/>
    <col min="443" max="443" width="1.140625" style="34" customWidth="1"/>
    <col min="444" max="444" width="14.140625" style="34" customWidth="1"/>
    <col min="445" max="445" width="1.140625" style="34" customWidth="1"/>
    <col min="446" max="446" width="14.140625" style="34" customWidth="1"/>
    <col min="447" max="447" width="10.85546875" style="34"/>
    <col min="448" max="448" width="13.85546875" style="34" bestFit="1" customWidth="1"/>
    <col min="449" max="696" width="10.85546875" style="34"/>
    <col min="697" max="697" width="51.85546875" style="34" customWidth="1"/>
    <col min="698" max="698" width="7" style="34" customWidth="1"/>
    <col min="699" max="699" width="1.140625" style="34" customWidth="1"/>
    <col min="700" max="700" width="14.140625" style="34" customWidth="1"/>
    <col min="701" max="701" width="1.140625" style="34" customWidth="1"/>
    <col min="702" max="702" width="14.140625" style="34" customWidth="1"/>
    <col min="703" max="703" width="10.85546875" style="34"/>
    <col min="704" max="704" width="13.85546875" style="34" bestFit="1" customWidth="1"/>
    <col min="705" max="952" width="10.85546875" style="34"/>
    <col min="953" max="953" width="51.85546875" style="34" customWidth="1"/>
    <col min="954" max="954" width="7" style="34" customWidth="1"/>
    <col min="955" max="955" width="1.140625" style="34" customWidth="1"/>
    <col min="956" max="956" width="14.140625" style="34" customWidth="1"/>
    <col min="957" max="957" width="1.140625" style="34" customWidth="1"/>
    <col min="958" max="958" width="14.140625" style="34" customWidth="1"/>
    <col min="959" max="959" width="10.85546875" style="34"/>
    <col min="960" max="960" width="13.85546875" style="34" bestFit="1" customWidth="1"/>
    <col min="961" max="1208" width="10.85546875" style="34"/>
    <col min="1209" max="1209" width="51.85546875" style="34" customWidth="1"/>
    <col min="1210" max="1210" width="7" style="34" customWidth="1"/>
    <col min="1211" max="1211" width="1.140625" style="34" customWidth="1"/>
    <col min="1212" max="1212" width="14.140625" style="34" customWidth="1"/>
    <col min="1213" max="1213" width="1.140625" style="34" customWidth="1"/>
    <col min="1214" max="1214" width="14.140625" style="34" customWidth="1"/>
    <col min="1215" max="1215" width="10.85546875" style="34"/>
    <col min="1216" max="1216" width="13.85546875" style="34" bestFit="1" customWidth="1"/>
    <col min="1217" max="1464" width="10.85546875" style="34"/>
    <col min="1465" max="1465" width="51.85546875" style="34" customWidth="1"/>
    <col min="1466" max="1466" width="7" style="34" customWidth="1"/>
    <col min="1467" max="1467" width="1.140625" style="34" customWidth="1"/>
    <col min="1468" max="1468" width="14.140625" style="34" customWidth="1"/>
    <col min="1469" max="1469" width="1.140625" style="34" customWidth="1"/>
    <col min="1470" max="1470" width="14.140625" style="34" customWidth="1"/>
    <col min="1471" max="1471" width="10.85546875" style="34"/>
    <col min="1472" max="1472" width="13.85546875" style="34" bestFit="1" customWidth="1"/>
    <col min="1473" max="1720" width="10.85546875" style="34"/>
    <col min="1721" max="1721" width="51.85546875" style="34" customWidth="1"/>
    <col min="1722" max="1722" width="7" style="34" customWidth="1"/>
    <col min="1723" max="1723" width="1.140625" style="34" customWidth="1"/>
    <col min="1724" max="1724" width="14.140625" style="34" customWidth="1"/>
    <col min="1725" max="1725" width="1.140625" style="34" customWidth="1"/>
    <col min="1726" max="1726" width="14.140625" style="34" customWidth="1"/>
    <col min="1727" max="1727" width="10.85546875" style="34"/>
    <col min="1728" max="1728" width="13.85546875" style="34" bestFit="1" customWidth="1"/>
    <col min="1729" max="1976" width="10.85546875" style="34"/>
    <col min="1977" max="1977" width="51.85546875" style="34" customWidth="1"/>
    <col min="1978" max="1978" width="7" style="34" customWidth="1"/>
    <col min="1979" max="1979" width="1.140625" style="34" customWidth="1"/>
    <col min="1980" max="1980" width="14.140625" style="34" customWidth="1"/>
    <col min="1981" max="1981" width="1.140625" style="34" customWidth="1"/>
    <col min="1982" max="1982" width="14.140625" style="34" customWidth="1"/>
    <col min="1983" max="1983" width="10.85546875" style="34"/>
    <col min="1984" max="1984" width="13.85546875" style="34" bestFit="1" customWidth="1"/>
    <col min="1985" max="2232" width="10.85546875" style="34"/>
    <col min="2233" max="2233" width="51.85546875" style="34" customWidth="1"/>
    <col min="2234" max="2234" width="7" style="34" customWidth="1"/>
    <col min="2235" max="2235" width="1.140625" style="34" customWidth="1"/>
    <col min="2236" max="2236" width="14.140625" style="34" customWidth="1"/>
    <col min="2237" max="2237" width="1.140625" style="34" customWidth="1"/>
    <col min="2238" max="2238" width="14.140625" style="34" customWidth="1"/>
    <col min="2239" max="2239" width="10.85546875" style="34"/>
    <col min="2240" max="2240" width="13.85546875" style="34" bestFit="1" customWidth="1"/>
    <col min="2241" max="2488" width="10.85546875" style="34"/>
    <col min="2489" max="2489" width="51.85546875" style="34" customWidth="1"/>
    <col min="2490" max="2490" width="7" style="34" customWidth="1"/>
    <col min="2491" max="2491" width="1.140625" style="34" customWidth="1"/>
    <col min="2492" max="2492" width="14.140625" style="34" customWidth="1"/>
    <col min="2493" max="2493" width="1.140625" style="34" customWidth="1"/>
    <col min="2494" max="2494" width="14.140625" style="34" customWidth="1"/>
    <col min="2495" max="2495" width="10.85546875" style="34"/>
    <col min="2496" max="2496" width="13.85546875" style="34" bestFit="1" customWidth="1"/>
    <col min="2497" max="2744" width="10.85546875" style="34"/>
    <col min="2745" max="2745" width="51.85546875" style="34" customWidth="1"/>
    <col min="2746" max="2746" width="7" style="34" customWidth="1"/>
    <col min="2747" max="2747" width="1.140625" style="34" customWidth="1"/>
    <col min="2748" max="2748" width="14.140625" style="34" customWidth="1"/>
    <col min="2749" max="2749" width="1.140625" style="34" customWidth="1"/>
    <col min="2750" max="2750" width="14.140625" style="34" customWidth="1"/>
    <col min="2751" max="2751" width="10.85546875" style="34"/>
    <col min="2752" max="2752" width="13.85546875" style="34" bestFit="1" customWidth="1"/>
    <col min="2753" max="3000" width="10.85546875" style="34"/>
    <col min="3001" max="3001" width="51.85546875" style="34" customWidth="1"/>
    <col min="3002" max="3002" width="7" style="34" customWidth="1"/>
    <col min="3003" max="3003" width="1.140625" style="34" customWidth="1"/>
    <col min="3004" max="3004" width="14.140625" style="34" customWidth="1"/>
    <col min="3005" max="3005" width="1.140625" style="34" customWidth="1"/>
    <col min="3006" max="3006" width="14.140625" style="34" customWidth="1"/>
    <col min="3007" max="3007" width="10.85546875" style="34"/>
    <col min="3008" max="3008" width="13.85546875" style="34" bestFit="1" customWidth="1"/>
    <col min="3009" max="3256" width="10.85546875" style="34"/>
    <col min="3257" max="3257" width="51.85546875" style="34" customWidth="1"/>
    <col min="3258" max="3258" width="7" style="34" customWidth="1"/>
    <col min="3259" max="3259" width="1.140625" style="34" customWidth="1"/>
    <col min="3260" max="3260" width="14.140625" style="34" customWidth="1"/>
    <col min="3261" max="3261" width="1.140625" style="34" customWidth="1"/>
    <col min="3262" max="3262" width="14.140625" style="34" customWidth="1"/>
    <col min="3263" max="3263" width="10.85546875" style="34"/>
    <col min="3264" max="3264" width="13.85546875" style="34" bestFit="1" customWidth="1"/>
    <col min="3265" max="3512" width="10.85546875" style="34"/>
    <col min="3513" max="3513" width="51.85546875" style="34" customWidth="1"/>
    <col min="3514" max="3514" width="7" style="34" customWidth="1"/>
    <col min="3515" max="3515" width="1.140625" style="34" customWidth="1"/>
    <col min="3516" max="3516" width="14.140625" style="34" customWidth="1"/>
    <col min="3517" max="3517" width="1.140625" style="34" customWidth="1"/>
    <col min="3518" max="3518" width="14.140625" style="34" customWidth="1"/>
    <col min="3519" max="3519" width="10.85546875" style="34"/>
    <col min="3520" max="3520" width="13.85546875" style="34" bestFit="1" customWidth="1"/>
    <col min="3521" max="3768" width="10.85546875" style="34"/>
    <col min="3769" max="3769" width="51.85546875" style="34" customWidth="1"/>
    <col min="3770" max="3770" width="7" style="34" customWidth="1"/>
    <col min="3771" max="3771" width="1.140625" style="34" customWidth="1"/>
    <col min="3772" max="3772" width="14.140625" style="34" customWidth="1"/>
    <col min="3773" max="3773" width="1.140625" style="34" customWidth="1"/>
    <col min="3774" max="3774" width="14.140625" style="34" customWidth="1"/>
    <col min="3775" max="3775" width="10.85546875" style="34"/>
    <col min="3776" max="3776" width="13.85546875" style="34" bestFit="1" customWidth="1"/>
    <col min="3777" max="4024" width="10.85546875" style="34"/>
    <col min="4025" max="4025" width="51.85546875" style="34" customWidth="1"/>
    <col min="4026" max="4026" width="7" style="34" customWidth="1"/>
    <col min="4027" max="4027" width="1.140625" style="34" customWidth="1"/>
    <col min="4028" max="4028" width="14.140625" style="34" customWidth="1"/>
    <col min="4029" max="4029" width="1.140625" style="34" customWidth="1"/>
    <col min="4030" max="4030" width="14.140625" style="34" customWidth="1"/>
    <col min="4031" max="4031" width="10.85546875" style="34"/>
    <col min="4032" max="4032" width="13.85546875" style="34" bestFit="1" customWidth="1"/>
    <col min="4033" max="4280" width="10.85546875" style="34"/>
    <col min="4281" max="4281" width="51.85546875" style="34" customWidth="1"/>
    <col min="4282" max="4282" width="7" style="34" customWidth="1"/>
    <col min="4283" max="4283" width="1.140625" style="34" customWidth="1"/>
    <col min="4284" max="4284" width="14.140625" style="34" customWidth="1"/>
    <col min="4285" max="4285" width="1.140625" style="34" customWidth="1"/>
    <col min="4286" max="4286" width="14.140625" style="34" customWidth="1"/>
    <col min="4287" max="4287" width="10.85546875" style="34"/>
    <col min="4288" max="4288" width="13.85546875" style="34" bestFit="1" customWidth="1"/>
    <col min="4289" max="4536" width="10.85546875" style="34"/>
    <col min="4537" max="4537" width="51.85546875" style="34" customWidth="1"/>
    <col min="4538" max="4538" width="7" style="34" customWidth="1"/>
    <col min="4539" max="4539" width="1.140625" style="34" customWidth="1"/>
    <col min="4540" max="4540" width="14.140625" style="34" customWidth="1"/>
    <col min="4541" max="4541" width="1.140625" style="34" customWidth="1"/>
    <col min="4542" max="4542" width="14.140625" style="34" customWidth="1"/>
    <col min="4543" max="4543" width="10.85546875" style="34"/>
    <col min="4544" max="4544" width="13.85546875" style="34" bestFit="1" customWidth="1"/>
    <col min="4545" max="4792" width="10.85546875" style="34"/>
    <col min="4793" max="4793" width="51.85546875" style="34" customWidth="1"/>
    <col min="4794" max="4794" width="7" style="34" customWidth="1"/>
    <col min="4795" max="4795" width="1.140625" style="34" customWidth="1"/>
    <col min="4796" max="4796" width="14.140625" style="34" customWidth="1"/>
    <col min="4797" max="4797" width="1.140625" style="34" customWidth="1"/>
    <col min="4798" max="4798" width="14.140625" style="34" customWidth="1"/>
    <col min="4799" max="4799" width="10.85546875" style="34"/>
    <col min="4800" max="4800" width="13.85546875" style="34" bestFit="1" customWidth="1"/>
    <col min="4801" max="5048" width="10.85546875" style="34"/>
    <col min="5049" max="5049" width="51.85546875" style="34" customWidth="1"/>
    <col min="5050" max="5050" width="7" style="34" customWidth="1"/>
    <col min="5051" max="5051" width="1.140625" style="34" customWidth="1"/>
    <col min="5052" max="5052" width="14.140625" style="34" customWidth="1"/>
    <col min="5053" max="5053" width="1.140625" style="34" customWidth="1"/>
    <col min="5054" max="5054" width="14.140625" style="34" customWidth="1"/>
    <col min="5055" max="5055" width="10.85546875" style="34"/>
    <col min="5056" max="5056" width="13.85546875" style="34" bestFit="1" customWidth="1"/>
    <col min="5057" max="5304" width="10.85546875" style="34"/>
    <col min="5305" max="5305" width="51.85546875" style="34" customWidth="1"/>
    <col min="5306" max="5306" width="7" style="34" customWidth="1"/>
    <col min="5307" max="5307" width="1.140625" style="34" customWidth="1"/>
    <col min="5308" max="5308" width="14.140625" style="34" customWidth="1"/>
    <col min="5309" max="5309" width="1.140625" style="34" customWidth="1"/>
    <col min="5310" max="5310" width="14.140625" style="34" customWidth="1"/>
    <col min="5311" max="5311" width="10.85546875" style="34"/>
    <col min="5312" max="5312" width="13.85546875" style="34" bestFit="1" customWidth="1"/>
    <col min="5313" max="5560" width="10.85546875" style="34"/>
    <col min="5561" max="5561" width="51.85546875" style="34" customWidth="1"/>
    <col min="5562" max="5562" width="7" style="34" customWidth="1"/>
    <col min="5563" max="5563" width="1.140625" style="34" customWidth="1"/>
    <col min="5564" max="5564" width="14.140625" style="34" customWidth="1"/>
    <col min="5565" max="5565" width="1.140625" style="34" customWidth="1"/>
    <col min="5566" max="5566" width="14.140625" style="34" customWidth="1"/>
    <col min="5567" max="5567" width="10.85546875" style="34"/>
    <col min="5568" max="5568" width="13.85546875" style="34" bestFit="1" customWidth="1"/>
    <col min="5569" max="5816" width="10.85546875" style="34"/>
    <col min="5817" max="5817" width="51.85546875" style="34" customWidth="1"/>
    <col min="5818" max="5818" width="7" style="34" customWidth="1"/>
    <col min="5819" max="5819" width="1.140625" style="34" customWidth="1"/>
    <col min="5820" max="5820" width="14.140625" style="34" customWidth="1"/>
    <col min="5821" max="5821" width="1.140625" style="34" customWidth="1"/>
    <col min="5822" max="5822" width="14.140625" style="34" customWidth="1"/>
    <col min="5823" max="5823" width="10.85546875" style="34"/>
    <col min="5824" max="5824" width="13.85546875" style="34" bestFit="1" customWidth="1"/>
    <col min="5825" max="6072" width="10.85546875" style="34"/>
    <col min="6073" max="6073" width="51.85546875" style="34" customWidth="1"/>
    <col min="6074" max="6074" width="7" style="34" customWidth="1"/>
    <col min="6075" max="6075" width="1.140625" style="34" customWidth="1"/>
    <col min="6076" max="6076" width="14.140625" style="34" customWidth="1"/>
    <col min="6077" max="6077" width="1.140625" style="34" customWidth="1"/>
    <col min="6078" max="6078" width="14.140625" style="34" customWidth="1"/>
    <col min="6079" max="6079" width="10.85546875" style="34"/>
    <col min="6080" max="6080" width="13.85546875" style="34" bestFit="1" customWidth="1"/>
    <col min="6081" max="6328" width="10.85546875" style="34"/>
    <col min="6329" max="6329" width="51.85546875" style="34" customWidth="1"/>
    <col min="6330" max="6330" width="7" style="34" customWidth="1"/>
    <col min="6331" max="6331" width="1.140625" style="34" customWidth="1"/>
    <col min="6332" max="6332" width="14.140625" style="34" customWidth="1"/>
    <col min="6333" max="6333" width="1.140625" style="34" customWidth="1"/>
    <col min="6334" max="6334" width="14.140625" style="34" customWidth="1"/>
    <col min="6335" max="6335" width="10.85546875" style="34"/>
    <col min="6336" max="6336" width="13.85546875" style="34" bestFit="1" customWidth="1"/>
    <col min="6337" max="6584" width="10.85546875" style="34"/>
    <col min="6585" max="6585" width="51.85546875" style="34" customWidth="1"/>
    <col min="6586" max="6586" width="7" style="34" customWidth="1"/>
    <col min="6587" max="6587" width="1.140625" style="34" customWidth="1"/>
    <col min="6588" max="6588" width="14.140625" style="34" customWidth="1"/>
    <col min="6589" max="6589" width="1.140625" style="34" customWidth="1"/>
    <col min="6590" max="6590" width="14.140625" style="34" customWidth="1"/>
    <col min="6591" max="6591" width="10.85546875" style="34"/>
    <col min="6592" max="6592" width="13.85546875" style="34" bestFit="1" customWidth="1"/>
    <col min="6593" max="6840" width="10.85546875" style="34"/>
    <col min="6841" max="6841" width="51.85546875" style="34" customWidth="1"/>
    <col min="6842" max="6842" width="7" style="34" customWidth="1"/>
    <col min="6843" max="6843" width="1.140625" style="34" customWidth="1"/>
    <col min="6844" max="6844" width="14.140625" style="34" customWidth="1"/>
    <col min="6845" max="6845" width="1.140625" style="34" customWidth="1"/>
    <col min="6846" max="6846" width="14.140625" style="34" customWidth="1"/>
    <col min="6847" max="6847" width="10.85546875" style="34"/>
    <col min="6848" max="6848" width="13.85546875" style="34" bestFit="1" customWidth="1"/>
    <col min="6849" max="7096" width="10.85546875" style="34"/>
    <col min="7097" max="7097" width="51.85546875" style="34" customWidth="1"/>
    <col min="7098" max="7098" width="7" style="34" customWidth="1"/>
    <col min="7099" max="7099" width="1.140625" style="34" customWidth="1"/>
    <col min="7100" max="7100" width="14.140625" style="34" customWidth="1"/>
    <col min="7101" max="7101" width="1.140625" style="34" customWidth="1"/>
    <col min="7102" max="7102" width="14.140625" style="34" customWidth="1"/>
    <col min="7103" max="7103" width="10.85546875" style="34"/>
    <col min="7104" max="7104" width="13.85546875" style="34" bestFit="1" customWidth="1"/>
    <col min="7105" max="7352" width="10.85546875" style="34"/>
    <col min="7353" max="7353" width="51.85546875" style="34" customWidth="1"/>
    <col min="7354" max="7354" width="7" style="34" customWidth="1"/>
    <col min="7355" max="7355" width="1.140625" style="34" customWidth="1"/>
    <col min="7356" max="7356" width="14.140625" style="34" customWidth="1"/>
    <col min="7357" max="7357" width="1.140625" style="34" customWidth="1"/>
    <col min="7358" max="7358" width="14.140625" style="34" customWidth="1"/>
    <col min="7359" max="7359" width="10.85546875" style="34"/>
    <col min="7360" max="7360" width="13.85546875" style="34" bestFit="1" customWidth="1"/>
    <col min="7361" max="7608" width="10.85546875" style="34"/>
    <col min="7609" max="7609" width="51.85546875" style="34" customWidth="1"/>
    <col min="7610" max="7610" width="7" style="34" customWidth="1"/>
    <col min="7611" max="7611" width="1.140625" style="34" customWidth="1"/>
    <col min="7612" max="7612" width="14.140625" style="34" customWidth="1"/>
    <col min="7613" max="7613" width="1.140625" style="34" customWidth="1"/>
    <col min="7614" max="7614" width="14.140625" style="34" customWidth="1"/>
    <col min="7615" max="7615" width="10.85546875" style="34"/>
    <col min="7616" max="7616" width="13.85546875" style="34" bestFit="1" customWidth="1"/>
    <col min="7617" max="7864" width="10.85546875" style="34"/>
    <col min="7865" max="7865" width="51.85546875" style="34" customWidth="1"/>
    <col min="7866" max="7866" width="7" style="34" customWidth="1"/>
    <col min="7867" max="7867" width="1.140625" style="34" customWidth="1"/>
    <col min="7868" max="7868" width="14.140625" style="34" customWidth="1"/>
    <col min="7869" max="7869" width="1.140625" style="34" customWidth="1"/>
    <col min="7870" max="7870" width="14.140625" style="34" customWidth="1"/>
    <col min="7871" max="7871" width="10.85546875" style="34"/>
    <col min="7872" max="7872" width="13.85546875" style="34" bestFit="1" customWidth="1"/>
    <col min="7873" max="8120" width="10.85546875" style="34"/>
    <col min="8121" max="8121" width="51.85546875" style="34" customWidth="1"/>
    <col min="8122" max="8122" width="7" style="34" customWidth="1"/>
    <col min="8123" max="8123" width="1.140625" style="34" customWidth="1"/>
    <col min="8124" max="8124" width="14.140625" style="34" customWidth="1"/>
    <col min="8125" max="8125" width="1.140625" style="34" customWidth="1"/>
    <col min="8126" max="8126" width="14.140625" style="34" customWidth="1"/>
    <col min="8127" max="8127" width="10.85546875" style="34"/>
    <col min="8128" max="8128" width="13.85546875" style="34" bestFit="1" customWidth="1"/>
    <col min="8129" max="8376" width="10.85546875" style="34"/>
    <col min="8377" max="8377" width="51.85546875" style="34" customWidth="1"/>
    <col min="8378" max="8378" width="7" style="34" customWidth="1"/>
    <col min="8379" max="8379" width="1.140625" style="34" customWidth="1"/>
    <col min="8380" max="8380" width="14.140625" style="34" customWidth="1"/>
    <col min="8381" max="8381" width="1.140625" style="34" customWidth="1"/>
    <col min="8382" max="8382" width="14.140625" style="34" customWidth="1"/>
    <col min="8383" max="8383" width="10.85546875" style="34"/>
    <col min="8384" max="8384" width="13.85546875" style="34" bestFit="1" customWidth="1"/>
    <col min="8385" max="8632" width="10.85546875" style="34"/>
    <col min="8633" max="8633" width="51.85546875" style="34" customWidth="1"/>
    <col min="8634" max="8634" width="7" style="34" customWidth="1"/>
    <col min="8635" max="8635" width="1.140625" style="34" customWidth="1"/>
    <col min="8636" max="8636" width="14.140625" style="34" customWidth="1"/>
    <col min="8637" max="8637" width="1.140625" style="34" customWidth="1"/>
    <col min="8638" max="8638" width="14.140625" style="34" customWidth="1"/>
    <col min="8639" max="8639" width="10.85546875" style="34"/>
    <col min="8640" max="8640" width="13.85546875" style="34" bestFit="1" customWidth="1"/>
    <col min="8641" max="8888" width="10.85546875" style="34"/>
    <col min="8889" max="8889" width="51.85546875" style="34" customWidth="1"/>
    <col min="8890" max="8890" width="7" style="34" customWidth="1"/>
    <col min="8891" max="8891" width="1.140625" style="34" customWidth="1"/>
    <col min="8892" max="8892" width="14.140625" style="34" customWidth="1"/>
    <col min="8893" max="8893" width="1.140625" style="34" customWidth="1"/>
    <col min="8894" max="8894" width="14.140625" style="34" customWidth="1"/>
    <col min="8895" max="8895" width="10.85546875" style="34"/>
    <col min="8896" max="8896" width="13.85546875" style="34" bestFit="1" customWidth="1"/>
    <col min="8897" max="9144" width="10.85546875" style="34"/>
    <col min="9145" max="9145" width="51.85546875" style="34" customWidth="1"/>
    <col min="9146" max="9146" width="7" style="34" customWidth="1"/>
    <col min="9147" max="9147" width="1.140625" style="34" customWidth="1"/>
    <col min="9148" max="9148" width="14.140625" style="34" customWidth="1"/>
    <col min="9149" max="9149" width="1.140625" style="34" customWidth="1"/>
    <col min="9150" max="9150" width="14.140625" style="34" customWidth="1"/>
    <col min="9151" max="9151" width="10.85546875" style="34"/>
    <col min="9152" max="9152" width="13.85546875" style="34" bestFit="1" customWidth="1"/>
    <col min="9153" max="9400" width="10.85546875" style="34"/>
    <col min="9401" max="9401" width="51.85546875" style="34" customWidth="1"/>
    <col min="9402" max="9402" width="7" style="34" customWidth="1"/>
    <col min="9403" max="9403" width="1.140625" style="34" customWidth="1"/>
    <col min="9404" max="9404" width="14.140625" style="34" customWidth="1"/>
    <col min="9405" max="9405" width="1.140625" style="34" customWidth="1"/>
    <col min="9406" max="9406" width="14.140625" style="34" customWidth="1"/>
    <col min="9407" max="9407" width="10.85546875" style="34"/>
    <col min="9408" max="9408" width="13.85546875" style="34" bestFit="1" customWidth="1"/>
    <col min="9409" max="9656" width="10.85546875" style="34"/>
    <col min="9657" max="9657" width="51.85546875" style="34" customWidth="1"/>
    <col min="9658" max="9658" width="7" style="34" customWidth="1"/>
    <col min="9659" max="9659" width="1.140625" style="34" customWidth="1"/>
    <col min="9660" max="9660" width="14.140625" style="34" customWidth="1"/>
    <col min="9661" max="9661" width="1.140625" style="34" customWidth="1"/>
    <col min="9662" max="9662" width="14.140625" style="34" customWidth="1"/>
    <col min="9663" max="9663" width="10.85546875" style="34"/>
    <col min="9664" max="9664" width="13.85546875" style="34" bestFit="1" customWidth="1"/>
    <col min="9665" max="9912" width="10.85546875" style="34"/>
    <col min="9913" max="9913" width="51.85546875" style="34" customWidth="1"/>
    <col min="9914" max="9914" width="7" style="34" customWidth="1"/>
    <col min="9915" max="9915" width="1.140625" style="34" customWidth="1"/>
    <col min="9916" max="9916" width="14.140625" style="34" customWidth="1"/>
    <col min="9917" max="9917" width="1.140625" style="34" customWidth="1"/>
    <col min="9918" max="9918" width="14.140625" style="34" customWidth="1"/>
    <col min="9919" max="9919" width="10.85546875" style="34"/>
    <col min="9920" max="9920" width="13.85546875" style="34" bestFit="1" customWidth="1"/>
    <col min="9921" max="10168" width="10.85546875" style="34"/>
    <col min="10169" max="10169" width="51.85546875" style="34" customWidth="1"/>
    <col min="10170" max="10170" width="7" style="34" customWidth="1"/>
    <col min="10171" max="10171" width="1.140625" style="34" customWidth="1"/>
    <col min="10172" max="10172" width="14.140625" style="34" customWidth="1"/>
    <col min="10173" max="10173" width="1.140625" style="34" customWidth="1"/>
    <col min="10174" max="10174" width="14.140625" style="34" customWidth="1"/>
    <col min="10175" max="10175" width="10.85546875" style="34"/>
    <col min="10176" max="10176" width="13.85546875" style="34" bestFit="1" customWidth="1"/>
    <col min="10177" max="10424" width="10.85546875" style="34"/>
    <col min="10425" max="10425" width="51.85546875" style="34" customWidth="1"/>
    <col min="10426" max="10426" width="7" style="34" customWidth="1"/>
    <col min="10427" max="10427" width="1.140625" style="34" customWidth="1"/>
    <col min="10428" max="10428" width="14.140625" style="34" customWidth="1"/>
    <col min="10429" max="10429" width="1.140625" style="34" customWidth="1"/>
    <col min="10430" max="10430" width="14.140625" style="34" customWidth="1"/>
    <col min="10431" max="10431" width="10.85546875" style="34"/>
    <col min="10432" max="10432" width="13.85546875" style="34" bestFit="1" customWidth="1"/>
    <col min="10433" max="10680" width="10.85546875" style="34"/>
    <col min="10681" max="10681" width="51.85546875" style="34" customWidth="1"/>
    <col min="10682" max="10682" width="7" style="34" customWidth="1"/>
    <col min="10683" max="10683" width="1.140625" style="34" customWidth="1"/>
    <col min="10684" max="10684" width="14.140625" style="34" customWidth="1"/>
    <col min="10685" max="10685" width="1.140625" style="34" customWidth="1"/>
    <col min="10686" max="10686" width="14.140625" style="34" customWidth="1"/>
    <col min="10687" max="10687" width="10.85546875" style="34"/>
    <col min="10688" max="10688" width="13.85546875" style="34" bestFit="1" customWidth="1"/>
    <col min="10689" max="10936" width="10.85546875" style="34"/>
    <col min="10937" max="10937" width="51.85546875" style="34" customWidth="1"/>
    <col min="10938" max="10938" width="7" style="34" customWidth="1"/>
    <col min="10939" max="10939" width="1.140625" style="34" customWidth="1"/>
    <col min="10940" max="10940" width="14.140625" style="34" customWidth="1"/>
    <col min="10941" max="10941" width="1.140625" style="34" customWidth="1"/>
    <col min="10942" max="10942" width="14.140625" style="34" customWidth="1"/>
    <col min="10943" max="10943" width="10.85546875" style="34"/>
    <col min="10944" max="10944" width="13.85546875" style="34" bestFit="1" customWidth="1"/>
    <col min="10945" max="11192" width="10.85546875" style="34"/>
    <col min="11193" max="11193" width="51.85546875" style="34" customWidth="1"/>
    <col min="11194" max="11194" width="7" style="34" customWidth="1"/>
    <col min="11195" max="11195" width="1.140625" style="34" customWidth="1"/>
    <col min="11196" max="11196" width="14.140625" style="34" customWidth="1"/>
    <col min="11197" max="11197" width="1.140625" style="34" customWidth="1"/>
    <col min="11198" max="11198" width="14.140625" style="34" customWidth="1"/>
    <col min="11199" max="11199" width="10.85546875" style="34"/>
    <col min="11200" max="11200" width="13.85546875" style="34" bestFit="1" customWidth="1"/>
    <col min="11201" max="11448" width="10.85546875" style="34"/>
    <col min="11449" max="11449" width="51.85546875" style="34" customWidth="1"/>
    <col min="11450" max="11450" width="7" style="34" customWidth="1"/>
    <col min="11451" max="11451" width="1.140625" style="34" customWidth="1"/>
    <col min="11452" max="11452" width="14.140625" style="34" customWidth="1"/>
    <col min="11453" max="11453" width="1.140625" style="34" customWidth="1"/>
    <col min="11454" max="11454" width="14.140625" style="34" customWidth="1"/>
    <col min="11455" max="11455" width="10.85546875" style="34"/>
    <col min="11456" max="11456" width="13.85546875" style="34" bestFit="1" customWidth="1"/>
    <col min="11457" max="11704" width="10.85546875" style="34"/>
    <col min="11705" max="11705" width="51.85546875" style="34" customWidth="1"/>
    <col min="11706" max="11706" width="7" style="34" customWidth="1"/>
    <col min="11707" max="11707" width="1.140625" style="34" customWidth="1"/>
    <col min="11708" max="11708" width="14.140625" style="34" customWidth="1"/>
    <col min="11709" max="11709" width="1.140625" style="34" customWidth="1"/>
    <col min="11710" max="11710" width="14.140625" style="34" customWidth="1"/>
    <col min="11711" max="11711" width="10.85546875" style="34"/>
    <col min="11712" max="11712" width="13.85546875" style="34" bestFit="1" customWidth="1"/>
    <col min="11713" max="11960" width="10.85546875" style="34"/>
    <col min="11961" max="11961" width="51.85546875" style="34" customWidth="1"/>
    <col min="11962" max="11962" width="7" style="34" customWidth="1"/>
    <col min="11963" max="11963" width="1.140625" style="34" customWidth="1"/>
    <col min="11964" max="11964" width="14.140625" style="34" customWidth="1"/>
    <col min="11965" max="11965" width="1.140625" style="34" customWidth="1"/>
    <col min="11966" max="11966" width="14.140625" style="34" customWidth="1"/>
    <col min="11967" max="11967" width="10.85546875" style="34"/>
    <col min="11968" max="11968" width="13.85546875" style="34" bestFit="1" customWidth="1"/>
    <col min="11969" max="12216" width="10.85546875" style="34"/>
    <col min="12217" max="12217" width="51.85546875" style="34" customWidth="1"/>
    <col min="12218" max="12218" width="7" style="34" customWidth="1"/>
    <col min="12219" max="12219" width="1.140625" style="34" customWidth="1"/>
    <col min="12220" max="12220" width="14.140625" style="34" customWidth="1"/>
    <col min="12221" max="12221" width="1.140625" style="34" customWidth="1"/>
    <col min="12222" max="12222" width="14.140625" style="34" customWidth="1"/>
    <col min="12223" max="12223" width="10.85546875" style="34"/>
    <col min="12224" max="12224" width="13.85546875" style="34" bestFit="1" customWidth="1"/>
    <col min="12225" max="12472" width="10.85546875" style="34"/>
    <col min="12473" max="12473" width="51.85546875" style="34" customWidth="1"/>
    <col min="12474" max="12474" width="7" style="34" customWidth="1"/>
    <col min="12475" max="12475" width="1.140625" style="34" customWidth="1"/>
    <col min="12476" max="12476" width="14.140625" style="34" customWidth="1"/>
    <col min="12477" max="12477" width="1.140625" style="34" customWidth="1"/>
    <col min="12478" max="12478" width="14.140625" style="34" customWidth="1"/>
    <col min="12479" max="12479" width="10.85546875" style="34"/>
    <col min="12480" max="12480" width="13.85546875" style="34" bestFit="1" customWidth="1"/>
    <col min="12481" max="12728" width="10.85546875" style="34"/>
    <col min="12729" max="12729" width="51.85546875" style="34" customWidth="1"/>
    <col min="12730" max="12730" width="7" style="34" customWidth="1"/>
    <col min="12731" max="12731" width="1.140625" style="34" customWidth="1"/>
    <col min="12732" max="12732" width="14.140625" style="34" customWidth="1"/>
    <col min="12733" max="12733" width="1.140625" style="34" customWidth="1"/>
    <col min="12734" max="12734" width="14.140625" style="34" customWidth="1"/>
    <col min="12735" max="12735" width="10.85546875" style="34"/>
    <col min="12736" max="12736" width="13.85546875" style="34" bestFit="1" customWidth="1"/>
    <col min="12737" max="12984" width="10.85546875" style="34"/>
    <col min="12985" max="12985" width="51.85546875" style="34" customWidth="1"/>
    <col min="12986" max="12986" width="7" style="34" customWidth="1"/>
    <col min="12987" max="12987" width="1.140625" style="34" customWidth="1"/>
    <col min="12988" max="12988" width="14.140625" style="34" customWidth="1"/>
    <col min="12989" max="12989" width="1.140625" style="34" customWidth="1"/>
    <col min="12990" max="12990" width="14.140625" style="34" customWidth="1"/>
    <col min="12991" max="12991" width="10.85546875" style="34"/>
    <col min="12992" max="12992" width="13.85546875" style="34" bestFit="1" customWidth="1"/>
    <col min="12993" max="13240" width="10.85546875" style="34"/>
    <col min="13241" max="13241" width="51.85546875" style="34" customWidth="1"/>
    <col min="13242" max="13242" width="7" style="34" customWidth="1"/>
    <col min="13243" max="13243" width="1.140625" style="34" customWidth="1"/>
    <col min="13244" max="13244" width="14.140625" style="34" customWidth="1"/>
    <col min="13245" max="13245" width="1.140625" style="34" customWidth="1"/>
    <col min="13246" max="13246" width="14.140625" style="34" customWidth="1"/>
    <col min="13247" max="13247" width="10.85546875" style="34"/>
    <col min="13248" max="13248" width="13.85546875" style="34" bestFit="1" customWidth="1"/>
    <col min="13249" max="13496" width="10.85546875" style="34"/>
    <col min="13497" max="13497" width="51.85546875" style="34" customWidth="1"/>
    <col min="13498" max="13498" width="7" style="34" customWidth="1"/>
    <col min="13499" max="13499" width="1.140625" style="34" customWidth="1"/>
    <col min="13500" max="13500" width="14.140625" style="34" customWidth="1"/>
    <col min="13501" max="13501" width="1.140625" style="34" customWidth="1"/>
    <col min="13502" max="13502" width="14.140625" style="34" customWidth="1"/>
    <col min="13503" max="13503" width="10.85546875" style="34"/>
    <col min="13504" max="13504" width="13.85546875" style="34" bestFit="1" customWidth="1"/>
    <col min="13505" max="13752" width="10.85546875" style="34"/>
    <col min="13753" max="13753" width="51.85546875" style="34" customWidth="1"/>
    <col min="13754" max="13754" width="7" style="34" customWidth="1"/>
    <col min="13755" max="13755" width="1.140625" style="34" customWidth="1"/>
    <col min="13756" max="13756" width="14.140625" style="34" customWidth="1"/>
    <col min="13757" max="13757" width="1.140625" style="34" customWidth="1"/>
    <col min="13758" max="13758" width="14.140625" style="34" customWidth="1"/>
    <col min="13759" max="13759" width="10.85546875" style="34"/>
    <col min="13760" max="13760" width="13.85546875" style="34" bestFit="1" customWidth="1"/>
    <col min="13761" max="14008" width="10.85546875" style="34"/>
    <col min="14009" max="14009" width="51.85546875" style="34" customWidth="1"/>
    <col min="14010" max="14010" width="7" style="34" customWidth="1"/>
    <col min="14011" max="14011" width="1.140625" style="34" customWidth="1"/>
    <col min="14012" max="14012" width="14.140625" style="34" customWidth="1"/>
    <col min="14013" max="14013" width="1.140625" style="34" customWidth="1"/>
    <col min="14014" max="14014" width="14.140625" style="34" customWidth="1"/>
    <col min="14015" max="14015" width="10.85546875" style="34"/>
    <col min="14016" max="14016" width="13.85546875" style="34" bestFit="1" customWidth="1"/>
    <col min="14017" max="14264" width="10.85546875" style="34"/>
    <col min="14265" max="14265" width="51.85546875" style="34" customWidth="1"/>
    <col min="14266" max="14266" width="7" style="34" customWidth="1"/>
    <col min="14267" max="14267" width="1.140625" style="34" customWidth="1"/>
    <col min="14268" max="14268" width="14.140625" style="34" customWidth="1"/>
    <col min="14269" max="14269" width="1.140625" style="34" customWidth="1"/>
    <col min="14270" max="14270" width="14.140625" style="34" customWidth="1"/>
    <col min="14271" max="14271" width="10.85546875" style="34"/>
    <col min="14272" max="14272" width="13.85546875" style="34" bestFit="1" customWidth="1"/>
    <col min="14273" max="14520" width="10.85546875" style="34"/>
    <col min="14521" max="14521" width="51.85546875" style="34" customWidth="1"/>
    <col min="14522" max="14522" width="7" style="34" customWidth="1"/>
    <col min="14523" max="14523" width="1.140625" style="34" customWidth="1"/>
    <col min="14524" max="14524" width="14.140625" style="34" customWidth="1"/>
    <col min="14525" max="14525" width="1.140625" style="34" customWidth="1"/>
    <col min="14526" max="14526" width="14.140625" style="34" customWidth="1"/>
    <col min="14527" max="14527" width="10.85546875" style="34"/>
    <col min="14528" max="14528" width="13.85546875" style="34" bestFit="1" customWidth="1"/>
    <col min="14529" max="14776" width="10.85546875" style="34"/>
    <col min="14777" max="14777" width="51.85546875" style="34" customWidth="1"/>
    <col min="14778" max="14778" width="7" style="34" customWidth="1"/>
    <col min="14779" max="14779" width="1.140625" style="34" customWidth="1"/>
    <col min="14780" max="14780" width="14.140625" style="34" customWidth="1"/>
    <col min="14781" max="14781" width="1.140625" style="34" customWidth="1"/>
    <col min="14782" max="14782" width="14.140625" style="34" customWidth="1"/>
    <col min="14783" max="14783" width="10.85546875" style="34"/>
    <col min="14784" max="14784" width="13.85546875" style="34" bestFit="1" customWidth="1"/>
    <col min="14785" max="15032" width="10.85546875" style="34"/>
    <col min="15033" max="15033" width="51.85546875" style="34" customWidth="1"/>
    <col min="15034" max="15034" width="7" style="34" customWidth="1"/>
    <col min="15035" max="15035" width="1.140625" style="34" customWidth="1"/>
    <col min="15036" max="15036" width="14.140625" style="34" customWidth="1"/>
    <col min="15037" max="15037" width="1.140625" style="34" customWidth="1"/>
    <col min="15038" max="15038" width="14.140625" style="34" customWidth="1"/>
    <col min="15039" max="15039" width="10.85546875" style="34"/>
    <col min="15040" max="15040" width="13.85546875" style="34" bestFit="1" customWidth="1"/>
    <col min="15041" max="15288" width="10.85546875" style="34"/>
    <col min="15289" max="15289" width="51.85546875" style="34" customWidth="1"/>
    <col min="15290" max="15290" width="7" style="34" customWidth="1"/>
    <col min="15291" max="15291" width="1.140625" style="34" customWidth="1"/>
    <col min="15292" max="15292" width="14.140625" style="34" customWidth="1"/>
    <col min="15293" max="15293" width="1.140625" style="34" customWidth="1"/>
    <col min="15294" max="15294" width="14.140625" style="34" customWidth="1"/>
    <col min="15295" max="15295" width="10.85546875" style="34"/>
    <col min="15296" max="15296" width="13.85546875" style="34" bestFit="1" customWidth="1"/>
    <col min="15297" max="15544" width="10.85546875" style="34"/>
    <col min="15545" max="15545" width="51.85546875" style="34" customWidth="1"/>
    <col min="15546" max="15546" width="7" style="34" customWidth="1"/>
    <col min="15547" max="15547" width="1.140625" style="34" customWidth="1"/>
    <col min="15548" max="15548" width="14.140625" style="34" customWidth="1"/>
    <col min="15549" max="15549" width="1.140625" style="34" customWidth="1"/>
    <col min="15550" max="15550" width="14.140625" style="34" customWidth="1"/>
    <col min="15551" max="15551" width="10.85546875" style="34"/>
    <col min="15552" max="15552" width="13.85546875" style="34" bestFit="1" customWidth="1"/>
    <col min="15553" max="15800" width="10.85546875" style="34"/>
    <col min="15801" max="15801" width="51.85546875" style="34" customWidth="1"/>
    <col min="15802" max="15802" width="7" style="34" customWidth="1"/>
    <col min="15803" max="15803" width="1.140625" style="34" customWidth="1"/>
    <col min="15804" max="15804" width="14.140625" style="34" customWidth="1"/>
    <col min="15805" max="15805" width="1.140625" style="34" customWidth="1"/>
    <col min="15806" max="15806" width="14.140625" style="34" customWidth="1"/>
    <col min="15807" max="15807" width="10.85546875" style="34"/>
    <col min="15808" max="15808" width="13.85546875" style="34" bestFit="1" customWidth="1"/>
    <col min="15809" max="16056" width="10.85546875" style="34"/>
    <col min="16057" max="16057" width="51.85546875" style="34" customWidth="1"/>
    <col min="16058" max="16058" width="7" style="34" customWidth="1"/>
    <col min="16059" max="16059" width="1.140625" style="34" customWidth="1"/>
    <col min="16060" max="16060" width="14.140625" style="34" customWidth="1"/>
    <col min="16061" max="16061" width="1.140625" style="34" customWidth="1"/>
    <col min="16062" max="16062" width="14.140625" style="34" customWidth="1"/>
    <col min="16063" max="16063" width="10.85546875" style="34"/>
    <col min="16064" max="16064" width="13.85546875" style="34" bestFit="1" customWidth="1"/>
    <col min="16065" max="16384" width="10.85546875" style="34"/>
  </cols>
  <sheetData>
    <row r="1" spans="1:10" ht="16.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ht="16.5" customHeight="1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ht="16.5" customHeight="1">
      <c r="A3" s="187" t="s">
        <v>2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16.5" customHeight="1">
      <c r="A4" s="35"/>
      <c r="B4" s="36"/>
      <c r="C4" s="35"/>
      <c r="D4" s="35"/>
      <c r="E4" s="35"/>
      <c r="F4" s="35"/>
      <c r="G4" s="35"/>
      <c r="H4" s="35"/>
      <c r="I4" s="35"/>
      <c r="J4" s="35"/>
    </row>
    <row r="5" spans="1:10" ht="16.5" customHeight="1">
      <c r="A5" s="35"/>
      <c r="B5" s="36"/>
      <c r="C5" s="35"/>
      <c r="D5" s="35"/>
      <c r="E5" s="35"/>
      <c r="F5" s="35"/>
      <c r="G5" s="35"/>
      <c r="H5" s="35"/>
      <c r="I5" s="35"/>
      <c r="J5" s="35"/>
    </row>
    <row r="6" spans="1:10" ht="16.5" customHeight="1">
      <c r="A6" s="35"/>
      <c r="B6" s="36"/>
      <c r="C6" s="35"/>
      <c r="D6" s="183" t="s">
        <v>3</v>
      </c>
      <c r="E6" s="183"/>
      <c r="F6" s="183"/>
      <c r="G6" s="38"/>
      <c r="H6" s="183" t="s">
        <v>4</v>
      </c>
      <c r="I6" s="183"/>
      <c r="J6" s="183"/>
    </row>
    <row r="7" spans="1:10" ht="16.5" customHeight="1">
      <c r="A7" s="35"/>
      <c r="B7" s="36"/>
      <c r="C7" s="35"/>
      <c r="D7" s="184" t="s">
        <v>5</v>
      </c>
      <c r="E7" s="184"/>
      <c r="F7" s="184"/>
      <c r="G7" s="38"/>
      <c r="H7" s="184" t="s">
        <v>5</v>
      </c>
      <c r="I7" s="184"/>
      <c r="J7" s="184"/>
    </row>
    <row r="8" spans="1:10" s="45" customFormat="1" ht="16.5" customHeight="1">
      <c r="A8" s="39"/>
      <c r="B8" s="40"/>
      <c r="C8" s="41"/>
      <c r="D8" s="42" t="s">
        <v>6</v>
      </c>
      <c r="E8" s="43"/>
      <c r="F8" s="42" t="s">
        <v>7</v>
      </c>
      <c r="G8" s="44"/>
      <c r="H8" s="42" t="s">
        <v>6</v>
      </c>
      <c r="I8" s="43"/>
      <c r="J8" s="42" t="s">
        <v>7</v>
      </c>
    </row>
    <row r="9" spans="1:10" s="46" customFormat="1" ht="16.5" customHeight="1">
      <c r="B9" s="47" t="s">
        <v>8</v>
      </c>
      <c r="C9" s="41"/>
      <c r="D9" s="48" t="s">
        <v>9</v>
      </c>
      <c r="E9" s="43"/>
      <c r="F9" s="48" t="s">
        <v>9</v>
      </c>
      <c r="G9" s="49"/>
      <c r="H9" s="48" t="s">
        <v>9</v>
      </c>
      <c r="I9" s="43"/>
      <c r="J9" s="48" t="s">
        <v>9</v>
      </c>
    </row>
    <row r="10" spans="1:10" s="46" customFormat="1" ht="16.5" customHeight="1">
      <c r="B10" s="50"/>
      <c r="C10" s="41"/>
      <c r="D10" s="49"/>
      <c r="E10" s="43"/>
      <c r="F10" s="49"/>
      <c r="G10" s="49"/>
      <c r="H10" s="49"/>
      <c r="I10" s="43"/>
      <c r="J10" s="49"/>
    </row>
    <row r="11" spans="1:10" s="46" customFormat="1" ht="16.5" customHeight="1">
      <c r="A11" s="51" t="s">
        <v>10</v>
      </c>
      <c r="B11" s="52"/>
      <c r="D11" s="53"/>
      <c r="E11" s="54"/>
      <c r="F11" s="53"/>
      <c r="G11" s="53"/>
      <c r="H11" s="53"/>
      <c r="I11" s="54"/>
      <c r="J11" s="53"/>
    </row>
    <row r="12" spans="1:10" s="46" customFormat="1" ht="16.5" customHeight="1">
      <c r="A12" s="51"/>
      <c r="B12" s="52"/>
      <c r="D12" s="53"/>
      <c r="E12" s="54"/>
      <c r="F12" s="53"/>
      <c r="G12" s="53"/>
      <c r="H12" s="53"/>
      <c r="I12" s="54"/>
      <c r="J12" s="53"/>
    </row>
    <row r="13" spans="1:10" s="46" customFormat="1" ht="16.5" customHeight="1">
      <c r="A13" s="51" t="s">
        <v>11</v>
      </c>
      <c r="B13" s="52"/>
      <c r="D13" s="53"/>
      <c r="E13" s="54"/>
      <c r="F13" s="53"/>
      <c r="G13" s="53"/>
      <c r="H13" s="53"/>
      <c r="I13" s="54"/>
      <c r="J13" s="53"/>
    </row>
    <row r="14" spans="1:10" s="46" customFormat="1" ht="16.5" customHeight="1">
      <c r="A14" s="51"/>
      <c r="B14" s="52"/>
      <c r="D14" s="53"/>
      <c r="E14" s="54"/>
      <c r="F14" s="53"/>
      <c r="G14" s="53"/>
      <c r="H14" s="53"/>
      <c r="I14" s="54"/>
      <c r="J14" s="53"/>
    </row>
    <row r="15" spans="1:10" s="46" customFormat="1" ht="16.5" customHeight="1">
      <c r="A15" s="46" t="s">
        <v>12</v>
      </c>
      <c r="B15" s="52" t="s">
        <v>13</v>
      </c>
      <c r="C15" s="55"/>
      <c r="D15" s="56">
        <v>2452687</v>
      </c>
      <c r="E15" s="56"/>
      <c r="F15" s="56">
        <v>614731</v>
      </c>
      <c r="G15" s="56"/>
      <c r="H15" s="56">
        <v>830652</v>
      </c>
      <c r="I15" s="56"/>
      <c r="J15" s="56">
        <v>230567</v>
      </c>
    </row>
    <row r="16" spans="1:10" s="46" customFormat="1" ht="16.5" customHeight="1">
      <c r="A16" s="46" t="s">
        <v>14</v>
      </c>
      <c r="B16" s="52"/>
      <c r="C16" s="55"/>
      <c r="D16" s="56"/>
      <c r="E16" s="56"/>
      <c r="F16" s="56"/>
      <c r="G16" s="56"/>
      <c r="H16" s="56"/>
      <c r="I16" s="56"/>
      <c r="J16" s="56"/>
    </row>
    <row r="17" spans="1:10" s="46" customFormat="1" ht="16.5" customHeight="1">
      <c r="A17" s="46" t="s">
        <v>15</v>
      </c>
      <c r="B17" s="52" t="s">
        <v>16</v>
      </c>
      <c r="C17" s="55"/>
      <c r="D17" s="56">
        <v>15479467</v>
      </c>
      <c r="E17" s="56"/>
      <c r="F17" s="56">
        <v>15138880</v>
      </c>
      <c r="G17" s="56"/>
      <c r="H17" s="56">
        <v>365820</v>
      </c>
      <c r="I17" s="56"/>
      <c r="J17" s="56">
        <v>561407</v>
      </c>
    </row>
    <row r="18" spans="1:10" s="46" customFormat="1" ht="16.5" customHeight="1">
      <c r="A18" s="46" t="s">
        <v>17</v>
      </c>
      <c r="B18" s="52"/>
      <c r="C18" s="55"/>
      <c r="D18" s="57"/>
      <c r="E18" s="56"/>
      <c r="F18" s="56"/>
      <c r="G18" s="56"/>
      <c r="H18" s="56"/>
      <c r="I18" s="56"/>
      <c r="J18" s="56"/>
    </row>
    <row r="19" spans="1:10" s="46" customFormat="1" ht="16.5" customHeight="1">
      <c r="A19" s="46" t="s">
        <v>18</v>
      </c>
      <c r="B19" s="52" t="s">
        <v>244</v>
      </c>
      <c r="C19" s="55"/>
      <c r="D19" s="57">
        <v>0</v>
      </c>
      <c r="E19" s="56"/>
      <c r="F19" s="57">
        <v>0</v>
      </c>
      <c r="G19" s="56"/>
      <c r="H19" s="56">
        <v>28344625</v>
      </c>
      <c r="I19" s="56"/>
      <c r="J19" s="56">
        <v>22595276</v>
      </c>
    </row>
    <row r="20" spans="1:10" s="46" customFormat="1" ht="16.5" customHeight="1">
      <c r="A20" s="46" t="s">
        <v>19</v>
      </c>
      <c r="B20" s="52"/>
      <c r="C20" s="55"/>
      <c r="D20" s="57"/>
      <c r="E20" s="56"/>
      <c r="F20" s="57"/>
      <c r="G20" s="56"/>
      <c r="H20" s="56"/>
      <c r="I20" s="56"/>
      <c r="J20" s="56"/>
    </row>
    <row r="21" spans="1:10" s="46" customFormat="1" ht="16.5" customHeight="1">
      <c r="A21" s="46" t="s">
        <v>20</v>
      </c>
      <c r="B21" s="52" t="s">
        <v>245</v>
      </c>
      <c r="C21" s="55"/>
      <c r="D21" s="57">
        <v>0</v>
      </c>
      <c r="E21" s="56"/>
      <c r="F21" s="57">
        <v>0</v>
      </c>
      <c r="G21" s="56"/>
      <c r="H21" s="57">
        <v>0</v>
      </c>
      <c r="I21" s="56"/>
      <c r="J21" s="56">
        <v>8597732</v>
      </c>
    </row>
    <row r="22" spans="1:10" s="46" customFormat="1" ht="16.5" customHeight="1">
      <c r="A22" s="46" t="s">
        <v>21</v>
      </c>
      <c r="B22" s="52" t="s">
        <v>246</v>
      </c>
      <c r="C22" s="55"/>
      <c r="D22" s="57">
        <v>103459</v>
      </c>
      <c r="E22" s="56"/>
      <c r="F22" s="57">
        <v>1192114</v>
      </c>
      <c r="G22" s="56"/>
      <c r="H22" s="56">
        <v>935790</v>
      </c>
      <c r="I22" s="56"/>
      <c r="J22" s="56">
        <v>1192114</v>
      </c>
    </row>
    <row r="23" spans="1:10" s="46" customFormat="1" ht="16.5" customHeight="1">
      <c r="A23" s="46" t="s">
        <v>22</v>
      </c>
      <c r="B23" s="52" t="s">
        <v>23</v>
      </c>
      <c r="C23" s="55"/>
      <c r="D23" s="56">
        <v>1306030</v>
      </c>
      <c r="E23" s="56"/>
      <c r="F23" s="56">
        <v>2025771</v>
      </c>
      <c r="G23" s="56"/>
      <c r="H23" s="57">
        <v>11632</v>
      </c>
      <c r="I23" s="56"/>
      <c r="J23" s="56">
        <v>376172</v>
      </c>
    </row>
    <row r="24" spans="1:10" s="46" customFormat="1" ht="16.5" customHeight="1">
      <c r="A24" s="46" t="s">
        <v>24</v>
      </c>
      <c r="B24" s="52" t="s">
        <v>25</v>
      </c>
      <c r="C24" s="55"/>
      <c r="D24" s="56">
        <v>330657</v>
      </c>
      <c r="E24" s="56"/>
      <c r="F24" s="56">
        <v>316558</v>
      </c>
      <c r="G24" s="56"/>
      <c r="H24" s="57">
        <v>0</v>
      </c>
      <c r="I24" s="56"/>
      <c r="J24" s="56">
        <v>3093</v>
      </c>
    </row>
    <row r="25" spans="1:10" s="46" customFormat="1" ht="16.5" customHeight="1">
      <c r="A25" s="46" t="s">
        <v>26</v>
      </c>
      <c r="B25" s="52" t="s">
        <v>27</v>
      </c>
      <c r="C25" s="55"/>
      <c r="D25" s="58">
        <v>222605</v>
      </c>
      <c r="E25" s="57"/>
      <c r="F25" s="58">
        <v>242590</v>
      </c>
      <c r="G25" s="57"/>
      <c r="H25" s="58">
        <v>2966</v>
      </c>
      <c r="I25" s="57"/>
      <c r="J25" s="58">
        <v>11666</v>
      </c>
    </row>
    <row r="26" spans="1:10" s="46" customFormat="1" ht="16.5" customHeight="1">
      <c r="B26" s="52"/>
      <c r="C26" s="55"/>
      <c r="D26" s="56"/>
      <c r="E26" s="56"/>
      <c r="F26" s="56"/>
      <c r="G26" s="56"/>
      <c r="H26" s="56"/>
      <c r="I26" s="56"/>
      <c r="J26" s="56"/>
    </row>
    <row r="27" spans="1:10" s="46" customFormat="1" ht="16.5" customHeight="1">
      <c r="A27" s="59" t="s">
        <v>28</v>
      </c>
      <c r="B27" s="52"/>
      <c r="C27" s="55"/>
      <c r="D27" s="58">
        <f>SUM(D15:D25)</f>
        <v>19894905</v>
      </c>
      <c r="E27" s="57"/>
      <c r="F27" s="58">
        <f>SUM(F15:F25)</f>
        <v>19530644</v>
      </c>
      <c r="G27" s="57"/>
      <c r="H27" s="58">
        <f>SUM(H15:H25)</f>
        <v>30491485</v>
      </c>
      <c r="I27" s="57"/>
      <c r="J27" s="58">
        <f>SUM(J15:J25)</f>
        <v>33568027</v>
      </c>
    </row>
    <row r="28" spans="1:10" s="46" customFormat="1" ht="16.5" customHeight="1">
      <c r="B28" s="52"/>
      <c r="C28" s="55"/>
      <c r="D28" s="55"/>
      <c r="E28" s="55"/>
      <c r="F28" s="55"/>
      <c r="G28" s="55"/>
      <c r="H28" s="55"/>
      <c r="I28" s="55"/>
      <c r="J28" s="55"/>
    </row>
    <row r="29" spans="1:10" s="46" customFormat="1" ht="16.5" customHeight="1">
      <c r="A29" s="59" t="s">
        <v>29</v>
      </c>
      <c r="B29" s="52"/>
      <c r="D29" s="60"/>
      <c r="F29" s="60"/>
      <c r="G29" s="60"/>
      <c r="H29" s="60"/>
      <c r="J29" s="60"/>
    </row>
    <row r="30" spans="1:10" s="46" customFormat="1" ht="16.5" customHeight="1">
      <c r="A30" s="51"/>
      <c r="B30" s="52"/>
      <c r="D30" s="60"/>
      <c r="F30" s="60"/>
      <c r="G30" s="60"/>
      <c r="H30" s="60"/>
      <c r="J30" s="60"/>
    </row>
    <row r="31" spans="1:10" s="46" customFormat="1" ht="16.5" customHeight="1">
      <c r="A31" s="61" t="s">
        <v>30</v>
      </c>
      <c r="B31" s="52"/>
      <c r="C31" s="55"/>
      <c r="D31" s="55"/>
      <c r="E31" s="55"/>
      <c r="F31" s="55"/>
      <c r="G31" s="55"/>
      <c r="H31" s="55"/>
      <c r="I31" s="55"/>
      <c r="J31" s="55"/>
    </row>
    <row r="32" spans="1:10" s="46" customFormat="1" ht="16.5" customHeight="1">
      <c r="A32" s="61" t="s">
        <v>31</v>
      </c>
      <c r="B32" s="52" t="s">
        <v>32</v>
      </c>
      <c r="C32" s="55"/>
      <c r="D32" s="56">
        <v>30242</v>
      </c>
      <c r="E32" s="56"/>
      <c r="F32" s="56">
        <v>24995</v>
      </c>
      <c r="G32" s="56"/>
      <c r="H32" s="56">
        <v>30242</v>
      </c>
      <c r="I32" s="56"/>
      <c r="J32" s="56">
        <v>24995</v>
      </c>
    </row>
    <row r="33" spans="1:10" s="46" customFormat="1" ht="16.5" customHeight="1">
      <c r="A33" s="61" t="s">
        <v>30</v>
      </c>
      <c r="B33" s="52"/>
      <c r="C33" s="55"/>
      <c r="D33" s="56"/>
      <c r="E33" s="56"/>
      <c r="F33" s="56"/>
      <c r="G33" s="56"/>
      <c r="H33" s="56"/>
      <c r="I33" s="56"/>
      <c r="J33" s="56"/>
    </row>
    <row r="34" spans="1:10" s="46" customFormat="1" ht="16.5" customHeight="1">
      <c r="A34" s="61" t="s">
        <v>33</v>
      </c>
      <c r="B34" s="52" t="s">
        <v>34</v>
      </c>
      <c r="C34" s="55"/>
      <c r="D34" s="56">
        <v>55505</v>
      </c>
      <c r="E34" s="56"/>
      <c r="F34" s="56">
        <v>35868</v>
      </c>
      <c r="G34" s="56"/>
      <c r="H34" s="56">
        <v>55505</v>
      </c>
      <c r="I34" s="56"/>
      <c r="J34" s="56">
        <v>35868</v>
      </c>
    </row>
    <row r="35" spans="1:10" s="46" customFormat="1" ht="16.5" customHeight="1">
      <c r="A35" s="61" t="s">
        <v>35</v>
      </c>
      <c r="B35" s="52" t="s">
        <v>36</v>
      </c>
      <c r="C35" s="55"/>
      <c r="D35" s="57">
        <v>0</v>
      </c>
      <c r="E35" s="56"/>
      <c r="F35" s="57">
        <v>0</v>
      </c>
      <c r="G35" s="56"/>
      <c r="H35" s="56">
        <v>193305</v>
      </c>
      <c r="I35" s="56"/>
      <c r="J35" s="56">
        <v>166343</v>
      </c>
    </row>
    <row r="36" spans="1:10" s="46" customFormat="1" ht="16.5" customHeight="1">
      <c r="A36" s="46" t="s">
        <v>37</v>
      </c>
      <c r="B36" s="52" t="s">
        <v>16</v>
      </c>
      <c r="C36" s="55"/>
      <c r="D36" s="56">
        <v>14855987</v>
      </c>
      <c r="E36" s="56"/>
      <c r="F36" s="56">
        <v>18182306</v>
      </c>
      <c r="G36" s="56"/>
      <c r="H36" s="56">
        <v>711013</v>
      </c>
      <c r="I36" s="56"/>
      <c r="J36" s="56">
        <v>1451671</v>
      </c>
    </row>
    <row r="37" spans="1:10" s="46" customFormat="1" ht="16.5" customHeight="1">
      <c r="A37" s="46" t="s">
        <v>258</v>
      </c>
      <c r="B37" s="52" t="s">
        <v>245</v>
      </c>
      <c r="C37" s="55"/>
      <c r="D37" s="57">
        <v>0</v>
      </c>
      <c r="E37" s="56"/>
      <c r="F37" s="57">
        <v>0</v>
      </c>
      <c r="G37" s="56"/>
      <c r="H37" s="57">
        <v>904960</v>
      </c>
      <c r="I37" s="56"/>
      <c r="J37" s="57">
        <v>0</v>
      </c>
    </row>
    <row r="38" spans="1:10" s="46" customFormat="1" ht="16.5" customHeight="1">
      <c r="A38" s="61" t="s">
        <v>38</v>
      </c>
      <c r="B38" s="52" t="s">
        <v>39</v>
      </c>
      <c r="C38" s="55"/>
      <c r="D38" s="56">
        <v>236469</v>
      </c>
      <c r="E38" s="56"/>
      <c r="F38" s="56">
        <v>275564</v>
      </c>
      <c r="G38" s="56"/>
      <c r="H38" s="56">
        <v>96864</v>
      </c>
      <c r="I38" s="56"/>
      <c r="J38" s="56">
        <v>122922</v>
      </c>
    </row>
    <row r="39" spans="1:10" s="46" customFormat="1" ht="16.5" customHeight="1">
      <c r="A39" s="61" t="s">
        <v>40</v>
      </c>
      <c r="B39" s="52" t="s">
        <v>42</v>
      </c>
      <c r="C39" s="55"/>
      <c r="D39" s="56">
        <v>46355</v>
      </c>
      <c r="E39" s="56"/>
      <c r="F39" s="56">
        <v>55550</v>
      </c>
      <c r="G39" s="56"/>
      <c r="H39" s="56">
        <v>31612</v>
      </c>
      <c r="I39" s="56"/>
      <c r="J39" s="56">
        <v>35496</v>
      </c>
    </row>
    <row r="40" spans="1:10" s="46" customFormat="1" ht="16.5" customHeight="1">
      <c r="A40" s="61" t="s">
        <v>41</v>
      </c>
      <c r="B40" s="52" t="s">
        <v>44</v>
      </c>
      <c r="C40" s="55"/>
      <c r="D40" s="56">
        <v>46718</v>
      </c>
      <c r="E40" s="56"/>
      <c r="F40" s="56">
        <v>55508</v>
      </c>
      <c r="G40" s="56"/>
      <c r="H40" s="56">
        <v>28856</v>
      </c>
      <c r="I40" s="56"/>
      <c r="J40" s="56">
        <v>32485</v>
      </c>
    </row>
    <row r="41" spans="1:10" s="46" customFormat="1" ht="16.5" customHeight="1">
      <c r="A41" s="46" t="s">
        <v>43</v>
      </c>
      <c r="B41" s="52" t="s">
        <v>55</v>
      </c>
      <c r="C41" s="55"/>
      <c r="D41" s="56">
        <v>63262</v>
      </c>
      <c r="E41" s="56"/>
      <c r="F41" s="56">
        <v>40914</v>
      </c>
      <c r="G41" s="56"/>
      <c r="H41" s="56">
        <v>31472</v>
      </c>
      <c r="I41" s="56"/>
      <c r="J41" s="56">
        <v>34893</v>
      </c>
    </row>
    <row r="42" spans="1:10" s="46" customFormat="1" ht="16.5" customHeight="1">
      <c r="A42" s="61" t="s">
        <v>45</v>
      </c>
      <c r="B42" s="52"/>
      <c r="C42" s="55"/>
      <c r="D42" s="58">
        <v>2604</v>
      </c>
      <c r="E42" s="57"/>
      <c r="F42" s="58">
        <v>2557</v>
      </c>
      <c r="G42" s="57"/>
      <c r="H42" s="58">
        <v>653</v>
      </c>
      <c r="I42" s="57"/>
      <c r="J42" s="58">
        <v>653</v>
      </c>
    </row>
    <row r="43" spans="1:10" s="46" customFormat="1" ht="16.5" customHeight="1">
      <c r="B43" s="52"/>
      <c r="C43" s="55"/>
      <c r="D43" s="55"/>
      <c r="E43" s="55"/>
      <c r="F43" s="55"/>
      <c r="G43" s="55"/>
      <c r="H43" s="55"/>
      <c r="I43" s="55"/>
      <c r="J43" s="55"/>
    </row>
    <row r="44" spans="1:10" s="61" customFormat="1" ht="16.5" customHeight="1">
      <c r="A44" s="59" t="s">
        <v>46</v>
      </c>
      <c r="B44" s="62"/>
      <c r="C44" s="63"/>
      <c r="D44" s="58">
        <f>SUM(D32:D42)</f>
        <v>15337142</v>
      </c>
      <c r="E44" s="64"/>
      <c r="F44" s="58">
        <f>SUM(F32:F42)</f>
        <v>18673262</v>
      </c>
      <c r="G44" s="57"/>
      <c r="H44" s="58">
        <f>SUM(H32:H42)</f>
        <v>2084482</v>
      </c>
      <c r="I44" s="64"/>
      <c r="J44" s="58">
        <f>SUM(J32:J42)</f>
        <v>1905326</v>
      </c>
    </row>
    <row r="45" spans="1:10" s="61" customFormat="1" ht="16.5" customHeight="1">
      <c r="A45" s="59"/>
      <c r="B45" s="65"/>
      <c r="C45" s="66"/>
      <c r="D45" s="67"/>
      <c r="E45" s="37"/>
      <c r="F45" s="67"/>
      <c r="G45" s="67"/>
      <c r="H45" s="67"/>
      <c r="I45" s="37"/>
      <c r="J45" s="67"/>
    </row>
    <row r="46" spans="1:10" s="61" customFormat="1" ht="16.5" customHeight="1" thickBot="1">
      <c r="A46" s="59" t="s">
        <v>47</v>
      </c>
      <c r="B46" s="62"/>
      <c r="C46" s="68"/>
      <c r="D46" s="69">
        <f>SUM(D44,D27)</f>
        <v>35232047</v>
      </c>
      <c r="E46" s="64"/>
      <c r="F46" s="69">
        <f>SUM(F44,F27)</f>
        <v>38203906</v>
      </c>
      <c r="G46" s="57"/>
      <c r="H46" s="69">
        <f>SUM(H44,H27)</f>
        <v>32575967</v>
      </c>
      <c r="I46" s="64"/>
      <c r="J46" s="69">
        <f>SUM(J44,J27)</f>
        <v>35473353</v>
      </c>
    </row>
    <row r="47" spans="1:10" s="46" customFormat="1" ht="16.5" customHeight="1" thickTop="1">
      <c r="A47" s="55"/>
      <c r="B47" s="70"/>
      <c r="C47" s="55"/>
    </row>
    <row r="48" spans="1:10" s="46" customFormat="1" ht="16.5" customHeight="1">
      <c r="A48" s="55"/>
      <c r="B48" s="70"/>
      <c r="C48" s="55"/>
    </row>
    <row r="49" spans="1:10" s="46" customFormat="1" ht="16.5" customHeight="1">
      <c r="A49" s="55"/>
      <c r="B49" s="70"/>
      <c r="C49" s="55"/>
    </row>
    <row r="50" spans="1:10" s="46" customFormat="1" ht="16.5" customHeight="1">
      <c r="A50" s="55"/>
      <c r="B50" s="70"/>
      <c r="C50" s="55"/>
    </row>
    <row r="51" spans="1:10" s="46" customFormat="1" ht="16.5" customHeight="1">
      <c r="A51" s="55"/>
      <c r="B51" s="70"/>
      <c r="C51" s="55"/>
    </row>
    <row r="52" spans="1:10" s="46" customFormat="1" ht="17.100000000000001" customHeight="1">
      <c r="A52" s="55"/>
      <c r="B52" s="70"/>
      <c r="C52" s="55"/>
    </row>
    <row r="53" spans="1:10" s="46" customFormat="1" ht="16.5" customHeight="1">
      <c r="A53" s="189" t="s">
        <v>48</v>
      </c>
      <c r="B53" s="189"/>
      <c r="C53" s="189"/>
      <c r="D53" s="189"/>
      <c r="E53" s="189"/>
      <c r="F53" s="189"/>
      <c r="G53" s="189"/>
      <c r="H53" s="189"/>
      <c r="I53" s="189"/>
      <c r="J53" s="189"/>
    </row>
    <row r="54" spans="1:10" s="46" customFormat="1" ht="14.25" customHeight="1">
      <c r="A54" s="55"/>
      <c r="B54" s="70"/>
      <c r="C54" s="55"/>
    </row>
    <row r="55" spans="1:10" s="46" customFormat="1" ht="21.95" customHeight="1">
      <c r="A55" s="182" t="s">
        <v>49</v>
      </c>
      <c r="B55" s="182"/>
      <c r="C55" s="182"/>
      <c r="D55" s="182"/>
      <c r="E55" s="182"/>
      <c r="F55" s="182"/>
      <c r="G55" s="182"/>
      <c r="H55" s="182"/>
      <c r="I55" s="182"/>
      <c r="J55" s="182"/>
    </row>
    <row r="56" spans="1:10" s="73" customFormat="1" ht="15" customHeight="1">
      <c r="A56" s="186" t="str">
        <f>A1</f>
        <v>Srisawad Capital 1969 Public Company Limited</v>
      </c>
      <c r="B56" s="186"/>
      <c r="C56" s="186"/>
      <c r="D56" s="186"/>
      <c r="E56" s="186"/>
      <c r="F56" s="186"/>
      <c r="G56" s="186"/>
      <c r="H56" s="186"/>
      <c r="I56" s="186"/>
      <c r="J56" s="186"/>
    </row>
    <row r="57" spans="1:10" s="73" customFormat="1" ht="15" customHeight="1">
      <c r="A57" s="188" t="s">
        <v>50</v>
      </c>
      <c r="B57" s="188"/>
      <c r="C57" s="188"/>
      <c r="D57" s="188"/>
      <c r="E57" s="188"/>
      <c r="F57" s="188"/>
      <c r="G57" s="188"/>
      <c r="H57" s="188"/>
      <c r="I57" s="188"/>
      <c r="J57" s="188"/>
    </row>
    <row r="58" spans="1:10" ht="15" customHeight="1">
      <c r="A58" s="187" t="str">
        <f>A3</f>
        <v>As at 31 December 2024</v>
      </c>
      <c r="B58" s="187"/>
      <c r="C58" s="187"/>
      <c r="D58" s="187"/>
      <c r="E58" s="187"/>
      <c r="F58" s="187"/>
      <c r="G58" s="187"/>
      <c r="H58" s="187"/>
      <c r="I58" s="187"/>
      <c r="J58" s="187"/>
    </row>
    <row r="59" spans="1:10" ht="11.1" customHeight="1">
      <c r="A59" s="35"/>
      <c r="B59" s="36"/>
      <c r="C59" s="35"/>
      <c r="D59" s="35"/>
      <c r="E59" s="35"/>
      <c r="F59" s="35"/>
      <c r="G59" s="35"/>
      <c r="H59" s="35"/>
      <c r="I59" s="35"/>
      <c r="J59" s="35"/>
    </row>
    <row r="60" spans="1:10" ht="11.1" customHeight="1">
      <c r="A60" s="35"/>
      <c r="B60" s="36"/>
      <c r="C60" s="35"/>
      <c r="D60" s="35"/>
      <c r="E60" s="35"/>
      <c r="F60" s="35"/>
      <c r="G60" s="35"/>
      <c r="H60" s="35"/>
      <c r="I60" s="35"/>
      <c r="J60" s="35"/>
    </row>
    <row r="61" spans="1:10" ht="14.85" customHeight="1">
      <c r="A61" s="35"/>
      <c r="B61" s="36"/>
      <c r="C61" s="35"/>
      <c r="D61" s="183" t="s">
        <v>3</v>
      </c>
      <c r="E61" s="183"/>
      <c r="F61" s="183"/>
      <c r="G61" s="38"/>
      <c r="H61" s="183" t="s">
        <v>4</v>
      </c>
      <c r="I61" s="183"/>
      <c r="J61" s="183"/>
    </row>
    <row r="62" spans="1:10" ht="14.85" customHeight="1">
      <c r="A62" s="35"/>
      <c r="B62" s="36"/>
      <c r="C62" s="35"/>
      <c r="D62" s="184" t="s">
        <v>5</v>
      </c>
      <c r="E62" s="184"/>
      <c r="F62" s="184"/>
      <c r="G62" s="38"/>
      <c r="H62" s="184" t="s">
        <v>5</v>
      </c>
      <c r="I62" s="184"/>
      <c r="J62" s="184"/>
    </row>
    <row r="63" spans="1:10" s="45" customFormat="1" ht="14.85" customHeight="1">
      <c r="A63" s="39"/>
      <c r="B63" s="40"/>
      <c r="C63" s="41"/>
      <c r="D63" s="42" t="s">
        <v>6</v>
      </c>
      <c r="E63" s="43"/>
      <c r="F63" s="42" t="s">
        <v>7</v>
      </c>
      <c r="G63" s="44"/>
      <c r="H63" s="42" t="s">
        <v>6</v>
      </c>
      <c r="I63" s="43"/>
      <c r="J63" s="42" t="s">
        <v>7</v>
      </c>
    </row>
    <row r="64" spans="1:10" s="46" customFormat="1" ht="14.85" customHeight="1">
      <c r="B64" s="47" t="s">
        <v>8</v>
      </c>
      <c r="C64" s="41"/>
      <c r="D64" s="48" t="s">
        <v>9</v>
      </c>
      <c r="E64" s="43"/>
      <c r="F64" s="48" t="s">
        <v>9</v>
      </c>
      <c r="G64" s="49"/>
      <c r="H64" s="48" t="s">
        <v>9</v>
      </c>
      <c r="I64" s="43"/>
      <c r="J64" s="48" t="s">
        <v>9</v>
      </c>
    </row>
    <row r="65" spans="1:10" s="46" customFormat="1" ht="14.85" customHeight="1">
      <c r="A65" s="51" t="s">
        <v>51</v>
      </c>
      <c r="B65" s="74"/>
      <c r="C65" s="55"/>
      <c r="D65" s="71"/>
      <c r="E65" s="75"/>
      <c r="F65" s="71"/>
      <c r="G65" s="71"/>
      <c r="H65" s="71"/>
      <c r="I65" s="75"/>
      <c r="J65" s="71"/>
    </row>
    <row r="66" spans="1:10" s="46" customFormat="1" ht="6" customHeight="1">
      <c r="A66" s="51"/>
      <c r="B66" s="74"/>
      <c r="C66" s="55"/>
      <c r="D66" s="71"/>
      <c r="E66" s="75"/>
      <c r="F66" s="71"/>
      <c r="G66" s="71"/>
      <c r="H66" s="71"/>
      <c r="I66" s="75"/>
      <c r="J66" s="71"/>
    </row>
    <row r="67" spans="1:10" s="46" customFormat="1" ht="14.85" customHeight="1">
      <c r="A67" s="51" t="s">
        <v>52</v>
      </c>
      <c r="B67" s="74"/>
      <c r="C67" s="55"/>
      <c r="D67" s="71"/>
      <c r="E67" s="75"/>
      <c r="F67" s="71"/>
      <c r="G67" s="71"/>
      <c r="H67" s="71"/>
      <c r="I67" s="75"/>
      <c r="J67" s="71"/>
    </row>
    <row r="68" spans="1:10" s="46" customFormat="1" ht="6" customHeight="1">
      <c r="A68" s="51"/>
      <c r="B68" s="74"/>
      <c r="C68" s="55"/>
      <c r="D68" s="71"/>
      <c r="E68" s="75"/>
      <c r="F68" s="71"/>
      <c r="G68" s="71"/>
      <c r="H68" s="71"/>
      <c r="I68" s="75"/>
      <c r="J68" s="71"/>
    </row>
    <row r="69" spans="1:10" s="46" customFormat="1" ht="14.85" customHeight="1">
      <c r="A69" s="59" t="s">
        <v>53</v>
      </c>
      <c r="B69" s="74"/>
      <c r="C69" s="55"/>
      <c r="D69" s="71"/>
      <c r="E69" s="75"/>
      <c r="F69" s="71"/>
      <c r="G69" s="71"/>
      <c r="H69" s="71"/>
      <c r="I69" s="75"/>
      <c r="J69" s="71"/>
    </row>
    <row r="70" spans="1:10" s="46" customFormat="1" ht="6" customHeight="1">
      <c r="A70" s="51"/>
      <c r="B70" s="74"/>
      <c r="C70" s="55"/>
      <c r="D70" s="71"/>
      <c r="E70" s="75"/>
      <c r="F70" s="71"/>
      <c r="G70" s="71"/>
      <c r="H70" s="71"/>
      <c r="I70" s="75"/>
      <c r="J70" s="71"/>
    </row>
    <row r="71" spans="1:10" s="46" customFormat="1" ht="14.85" customHeight="1">
      <c r="A71" s="61" t="s">
        <v>54</v>
      </c>
      <c r="B71" s="52" t="s">
        <v>58</v>
      </c>
      <c r="C71" s="55"/>
      <c r="D71" s="56">
        <v>19920</v>
      </c>
      <c r="E71" s="56"/>
      <c r="F71" s="76">
        <v>0</v>
      </c>
      <c r="G71" s="56"/>
      <c r="H71" s="56">
        <v>19920</v>
      </c>
      <c r="I71" s="56"/>
      <c r="J71" s="76">
        <v>0</v>
      </c>
    </row>
    <row r="72" spans="1:10" s="46" customFormat="1" ht="14.85" customHeight="1">
      <c r="A72" s="61" t="s">
        <v>56</v>
      </c>
      <c r="B72" s="52" t="s">
        <v>248</v>
      </c>
      <c r="C72" s="55"/>
      <c r="D72" s="56">
        <v>14964200</v>
      </c>
      <c r="E72" s="56"/>
      <c r="F72" s="56">
        <v>14141563</v>
      </c>
      <c r="G72" s="56"/>
      <c r="H72" s="56">
        <v>14964200</v>
      </c>
      <c r="I72" s="56"/>
      <c r="J72" s="56">
        <v>14141563</v>
      </c>
    </row>
    <row r="73" spans="1:10" s="46" customFormat="1" ht="14.85" customHeight="1">
      <c r="A73" s="46" t="s">
        <v>256</v>
      </c>
      <c r="B73" s="52" t="s">
        <v>247</v>
      </c>
      <c r="C73" s="55"/>
      <c r="D73" s="76">
        <v>0</v>
      </c>
      <c r="E73" s="76"/>
      <c r="F73" s="76">
        <v>6562200</v>
      </c>
      <c r="G73" s="76"/>
      <c r="H73" s="76">
        <v>0</v>
      </c>
      <c r="I73" s="56"/>
      <c r="J73" s="57">
        <v>6562200</v>
      </c>
    </row>
    <row r="74" spans="1:10" s="46" customFormat="1" ht="14.85" customHeight="1">
      <c r="A74" s="46" t="s">
        <v>57</v>
      </c>
      <c r="B74" s="52" t="s">
        <v>60</v>
      </c>
      <c r="C74" s="55"/>
      <c r="D74" s="76">
        <v>1922826</v>
      </c>
      <c r="E74" s="76"/>
      <c r="F74" s="76">
        <v>0</v>
      </c>
      <c r="G74" s="76"/>
      <c r="H74" s="76">
        <v>1922826</v>
      </c>
      <c r="I74" s="56"/>
      <c r="J74" s="57">
        <v>0</v>
      </c>
    </row>
    <row r="75" spans="1:10" s="46" customFormat="1" ht="14.85" customHeight="1">
      <c r="A75" s="61" t="s">
        <v>59</v>
      </c>
      <c r="B75" s="52" t="s">
        <v>62</v>
      </c>
      <c r="C75" s="55"/>
      <c r="D75" s="76">
        <v>15879</v>
      </c>
      <c r="E75" s="76"/>
      <c r="F75" s="76">
        <v>16622</v>
      </c>
      <c r="G75" s="76"/>
      <c r="H75" s="76">
        <v>6780</v>
      </c>
      <c r="I75" s="56"/>
      <c r="J75" s="56">
        <v>5751</v>
      </c>
    </row>
    <row r="76" spans="1:10" s="46" customFormat="1" ht="14.85" customHeight="1">
      <c r="A76" s="61" t="s">
        <v>61</v>
      </c>
      <c r="B76" s="52" t="s">
        <v>71</v>
      </c>
      <c r="C76" s="55"/>
      <c r="D76" s="76">
        <v>1598596</v>
      </c>
      <c r="E76" s="76"/>
      <c r="F76" s="76">
        <v>3464829</v>
      </c>
      <c r="G76" s="76"/>
      <c r="H76" s="76">
        <v>1223598</v>
      </c>
      <c r="I76" s="56"/>
      <c r="J76" s="56">
        <v>2755608</v>
      </c>
    </row>
    <row r="77" spans="1:10" s="46" customFormat="1" ht="14.85" customHeight="1">
      <c r="A77" s="61" t="s">
        <v>63</v>
      </c>
      <c r="B77" s="52"/>
      <c r="C77" s="55"/>
      <c r="D77" s="56">
        <v>188196</v>
      </c>
      <c r="E77" s="56"/>
      <c r="F77" s="56">
        <v>176432</v>
      </c>
      <c r="G77" s="56"/>
      <c r="H77" s="56">
        <v>40604</v>
      </c>
      <c r="I77" s="56"/>
      <c r="J77" s="56">
        <v>48560</v>
      </c>
    </row>
    <row r="78" spans="1:10" s="46" customFormat="1" ht="14.85" customHeight="1">
      <c r="A78" s="46" t="s">
        <v>64</v>
      </c>
      <c r="B78" s="52"/>
      <c r="C78" s="55"/>
      <c r="D78" s="77">
        <v>31611</v>
      </c>
      <c r="E78" s="56"/>
      <c r="F78" s="77">
        <v>22837</v>
      </c>
      <c r="G78" s="56"/>
      <c r="H78" s="77">
        <v>25736</v>
      </c>
      <c r="I78" s="56"/>
      <c r="J78" s="77">
        <v>15381</v>
      </c>
    </row>
    <row r="79" spans="1:10" s="46" customFormat="1" ht="6" customHeight="1">
      <c r="B79" s="52"/>
      <c r="C79" s="55"/>
      <c r="D79" s="56"/>
      <c r="E79" s="56"/>
      <c r="F79" s="56"/>
      <c r="G79" s="56"/>
      <c r="H79" s="56"/>
      <c r="I79" s="56"/>
      <c r="J79" s="56"/>
    </row>
    <row r="80" spans="1:10" s="46" customFormat="1" ht="14.85" customHeight="1">
      <c r="A80" s="59" t="s">
        <v>65</v>
      </c>
      <c r="B80" s="52"/>
      <c r="C80" s="55"/>
      <c r="D80" s="58">
        <f>SUM(D71:D78)</f>
        <v>18741228</v>
      </c>
      <c r="E80" s="56"/>
      <c r="F80" s="58">
        <f>SUM(F71:F78)</f>
        <v>24384483</v>
      </c>
      <c r="G80" s="57"/>
      <c r="H80" s="58">
        <f>SUM(H71:H78)</f>
        <v>18203664</v>
      </c>
      <c r="I80" s="56"/>
      <c r="J80" s="58">
        <f>SUM(J71:J78)</f>
        <v>23529063</v>
      </c>
    </row>
    <row r="81" spans="1:10" s="46" customFormat="1" ht="7.35" customHeight="1">
      <c r="B81" s="52"/>
      <c r="C81" s="55"/>
      <c r="D81" s="56"/>
      <c r="E81" s="56"/>
      <c r="F81" s="56"/>
      <c r="G81" s="56"/>
      <c r="H81" s="56"/>
      <c r="I81" s="56"/>
      <c r="J81" s="56"/>
    </row>
    <row r="82" spans="1:10" s="46" customFormat="1" ht="14.85" customHeight="1">
      <c r="A82" s="59" t="s">
        <v>66</v>
      </c>
      <c r="B82" s="52"/>
      <c r="C82" s="55"/>
      <c r="D82" s="56"/>
      <c r="E82" s="56"/>
      <c r="F82" s="56"/>
      <c r="G82" s="56"/>
      <c r="H82" s="56"/>
      <c r="I82" s="56"/>
      <c r="J82" s="56"/>
    </row>
    <row r="83" spans="1:10" s="46" customFormat="1" ht="6" customHeight="1">
      <c r="B83" s="52"/>
      <c r="C83" s="55"/>
      <c r="D83" s="56"/>
      <c r="E83" s="56"/>
      <c r="F83" s="56"/>
      <c r="G83" s="56"/>
      <c r="H83" s="56"/>
      <c r="I83" s="56"/>
      <c r="J83" s="56"/>
    </row>
    <row r="84" spans="1:10" s="46" customFormat="1" ht="14.85" customHeight="1">
      <c r="A84" s="61" t="s">
        <v>67</v>
      </c>
      <c r="B84" s="52" t="s">
        <v>60</v>
      </c>
      <c r="C84" s="55"/>
      <c r="D84" s="56">
        <v>5750384</v>
      </c>
      <c r="E84" s="56"/>
      <c r="F84" s="57">
        <v>3633067</v>
      </c>
      <c r="G84" s="56"/>
      <c r="H84" s="56">
        <v>5750384</v>
      </c>
      <c r="I84" s="56"/>
      <c r="J84" s="57">
        <v>3633067</v>
      </c>
    </row>
    <row r="85" spans="1:10" s="46" customFormat="1" ht="14.85" customHeight="1">
      <c r="A85" s="46" t="s">
        <v>68</v>
      </c>
      <c r="B85" s="52" t="s">
        <v>62</v>
      </c>
      <c r="C85" s="55"/>
      <c r="D85" s="56">
        <v>31560</v>
      </c>
      <c r="E85" s="56"/>
      <c r="F85" s="56">
        <v>37660</v>
      </c>
      <c r="G85" s="56"/>
      <c r="H85" s="56">
        <v>25205</v>
      </c>
      <c r="I85" s="56"/>
      <c r="J85" s="56">
        <v>29192</v>
      </c>
    </row>
    <row r="86" spans="1:10" s="46" customFormat="1" ht="14.85" customHeight="1">
      <c r="A86" s="61" t="s">
        <v>69</v>
      </c>
      <c r="B86" s="52" t="s">
        <v>55</v>
      </c>
      <c r="C86" s="55"/>
      <c r="D86" s="56">
        <v>57451</v>
      </c>
      <c r="E86" s="56"/>
      <c r="F86" s="56">
        <v>180085</v>
      </c>
      <c r="G86" s="56"/>
      <c r="H86" s="57">
        <v>0</v>
      </c>
      <c r="I86" s="56"/>
      <c r="J86" s="57">
        <v>0</v>
      </c>
    </row>
    <row r="87" spans="1:10" s="46" customFormat="1" ht="14.85" customHeight="1">
      <c r="A87" s="46" t="s">
        <v>70</v>
      </c>
      <c r="B87" s="52" t="s">
        <v>81</v>
      </c>
      <c r="C87" s="55"/>
      <c r="D87" s="56">
        <v>35018</v>
      </c>
      <c r="E87" s="56"/>
      <c r="F87" s="56">
        <v>22791</v>
      </c>
      <c r="G87" s="56"/>
      <c r="H87" s="56">
        <v>14741</v>
      </c>
      <c r="I87" s="56"/>
      <c r="J87" s="56">
        <v>7571</v>
      </c>
    </row>
    <row r="88" spans="1:10" s="46" customFormat="1" ht="14.85" customHeight="1">
      <c r="A88" s="46" t="s">
        <v>72</v>
      </c>
      <c r="B88" s="52" t="s">
        <v>81</v>
      </c>
      <c r="C88" s="55"/>
      <c r="D88" s="78">
        <v>4831</v>
      </c>
      <c r="E88" s="56"/>
      <c r="F88" s="78">
        <v>4774</v>
      </c>
      <c r="G88" s="79"/>
      <c r="H88" s="78">
        <v>1728</v>
      </c>
      <c r="I88" s="56"/>
      <c r="J88" s="78">
        <v>1809</v>
      </c>
    </row>
    <row r="89" spans="1:10" s="46" customFormat="1" ht="6" customHeight="1">
      <c r="B89" s="52"/>
      <c r="C89" s="55"/>
      <c r="D89" s="56"/>
      <c r="E89" s="56"/>
      <c r="F89" s="56"/>
      <c r="G89" s="56"/>
      <c r="H89" s="56"/>
      <c r="I89" s="56"/>
      <c r="J89" s="56"/>
    </row>
    <row r="90" spans="1:10" s="46" customFormat="1" ht="14.85" customHeight="1">
      <c r="A90" s="59" t="s">
        <v>73</v>
      </c>
      <c r="B90" s="52"/>
      <c r="C90" s="55"/>
      <c r="D90" s="58">
        <f>SUM(D84:D88)</f>
        <v>5879244</v>
      </c>
      <c r="E90" s="56"/>
      <c r="F90" s="58">
        <f>SUM(F84:F88)</f>
        <v>3878377</v>
      </c>
      <c r="G90" s="57"/>
      <c r="H90" s="58">
        <f>SUM(H84:H88)</f>
        <v>5792058</v>
      </c>
      <c r="I90" s="56"/>
      <c r="J90" s="58">
        <f>SUM(J84:J88)</f>
        <v>3671639</v>
      </c>
    </row>
    <row r="91" spans="1:10" s="46" customFormat="1" ht="6" customHeight="1">
      <c r="B91" s="52"/>
      <c r="C91" s="55"/>
      <c r="D91" s="56"/>
      <c r="E91" s="56"/>
      <c r="F91" s="56"/>
      <c r="G91" s="56"/>
      <c r="H91" s="56"/>
      <c r="I91" s="56"/>
      <c r="J91" s="56"/>
    </row>
    <row r="92" spans="1:10" s="46" customFormat="1" ht="14.85" customHeight="1">
      <c r="A92" s="59" t="s">
        <v>74</v>
      </c>
      <c r="B92" s="70"/>
      <c r="C92" s="55"/>
      <c r="D92" s="58">
        <f>SUM(D80,D90)</f>
        <v>24620472</v>
      </c>
      <c r="E92" s="56"/>
      <c r="F92" s="58">
        <f>SUM(F80,F90)</f>
        <v>28262860</v>
      </c>
      <c r="G92" s="57"/>
      <c r="H92" s="58">
        <f>SUM(H80,H90)</f>
        <v>23995722</v>
      </c>
      <c r="I92" s="56"/>
      <c r="J92" s="58">
        <f>SUM(J80,J90)</f>
        <v>27200702</v>
      </c>
    </row>
    <row r="93" spans="1:10" s="46" customFormat="1" ht="7.35" customHeight="1">
      <c r="A93" s="51"/>
      <c r="B93" s="70"/>
      <c r="C93" s="55"/>
      <c r="D93" s="79"/>
      <c r="E93" s="56"/>
      <c r="F93" s="79"/>
      <c r="G93" s="79"/>
      <c r="H93" s="79"/>
      <c r="I93" s="56"/>
      <c r="J93" s="79"/>
    </row>
    <row r="94" spans="1:10" s="46" customFormat="1" ht="14.85" customHeight="1">
      <c r="A94" s="51" t="s">
        <v>75</v>
      </c>
      <c r="B94" s="70"/>
      <c r="C94" s="55"/>
      <c r="D94" s="56"/>
      <c r="E94" s="56"/>
      <c r="F94" s="56"/>
      <c r="G94" s="56"/>
      <c r="H94" s="56"/>
      <c r="I94" s="56"/>
      <c r="J94" s="56"/>
    </row>
    <row r="95" spans="1:10" s="46" customFormat="1" ht="6" customHeight="1">
      <c r="A95" s="51"/>
      <c r="B95" s="70"/>
      <c r="C95" s="55"/>
      <c r="D95" s="56"/>
      <c r="E95" s="56"/>
      <c r="F95" s="56"/>
      <c r="G95" s="56"/>
      <c r="H95" s="56"/>
      <c r="I95" s="56"/>
      <c r="J95" s="56"/>
    </row>
    <row r="96" spans="1:10" s="46" customFormat="1" ht="14.85" customHeight="1">
      <c r="A96" s="46" t="s">
        <v>76</v>
      </c>
      <c r="B96" s="52"/>
      <c r="C96" s="55"/>
      <c r="D96" s="56"/>
      <c r="E96" s="56"/>
      <c r="F96" s="56"/>
      <c r="G96" s="56"/>
      <c r="H96" s="56"/>
      <c r="I96" s="56"/>
      <c r="J96" s="56"/>
    </row>
    <row r="97" spans="1:10" s="46" customFormat="1" ht="14.85" customHeight="1">
      <c r="A97" s="46" t="s">
        <v>77</v>
      </c>
      <c r="B97" s="52"/>
      <c r="C97" s="55"/>
      <c r="D97" s="56"/>
      <c r="E97" s="56"/>
      <c r="F97" s="56"/>
      <c r="G97" s="56"/>
      <c r="H97" s="56"/>
      <c r="I97" s="56"/>
      <c r="J97" s="56"/>
    </row>
    <row r="98" spans="1:10" s="46" customFormat="1" ht="14.85" customHeight="1">
      <c r="A98" s="46" t="s">
        <v>78</v>
      </c>
      <c r="B98" s="52"/>
      <c r="C98" s="55"/>
      <c r="D98" s="56"/>
      <c r="E98" s="56"/>
      <c r="F98" s="56"/>
      <c r="G98" s="56"/>
      <c r="H98" s="56"/>
      <c r="I98" s="56"/>
      <c r="J98" s="56"/>
    </row>
    <row r="99" spans="1:10" s="46" customFormat="1" ht="14.85" customHeight="1">
      <c r="A99" s="80" t="s">
        <v>79</v>
      </c>
      <c r="B99" s="52"/>
      <c r="C99" s="55"/>
      <c r="D99" s="56"/>
      <c r="E99" s="56"/>
      <c r="F99" s="56"/>
      <c r="G99" s="56"/>
      <c r="H99" s="56"/>
      <c r="I99" s="56"/>
      <c r="J99" s="56"/>
    </row>
    <row r="100" spans="1:10" s="46" customFormat="1" ht="14.85" customHeight="1" thickBot="1">
      <c r="A100" s="80" t="s">
        <v>80</v>
      </c>
      <c r="B100" s="52" t="s">
        <v>88</v>
      </c>
      <c r="C100" s="55"/>
      <c r="D100" s="81">
        <v>6636361</v>
      </c>
      <c r="E100" s="56"/>
      <c r="F100" s="81">
        <v>6506236</v>
      </c>
      <c r="G100" s="56"/>
      <c r="H100" s="81">
        <v>6636361</v>
      </c>
      <c r="I100" s="56"/>
      <c r="J100" s="81">
        <v>6506236</v>
      </c>
    </row>
    <row r="101" spans="1:10" s="46" customFormat="1" ht="6" customHeight="1" thickTop="1">
      <c r="B101" s="52"/>
      <c r="C101" s="55"/>
      <c r="D101" s="56"/>
      <c r="E101" s="56"/>
      <c r="F101" s="56"/>
      <c r="G101" s="56"/>
      <c r="H101" s="56"/>
      <c r="I101" s="56"/>
      <c r="J101" s="56"/>
    </row>
    <row r="102" spans="1:10" s="46" customFormat="1" ht="14.85" customHeight="1">
      <c r="A102" s="46" t="s">
        <v>82</v>
      </c>
      <c r="B102" s="52"/>
      <c r="C102" s="55"/>
      <c r="D102" s="56"/>
      <c r="E102" s="56"/>
      <c r="F102" s="56"/>
      <c r="G102" s="56"/>
      <c r="H102" s="56"/>
      <c r="I102" s="56"/>
      <c r="J102" s="56"/>
    </row>
    <row r="103" spans="1:10" s="46" customFormat="1" ht="14.85" customHeight="1">
      <c r="A103" s="46" t="s">
        <v>83</v>
      </c>
      <c r="B103" s="52"/>
      <c r="C103" s="55"/>
      <c r="D103" s="56"/>
      <c r="E103" s="56"/>
      <c r="F103" s="56"/>
      <c r="G103" s="56"/>
      <c r="H103" s="56"/>
      <c r="I103" s="56"/>
      <c r="J103" s="56"/>
    </row>
    <row r="104" spans="1:10" s="46" customFormat="1" ht="14.85" customHeight="1">
      <c r="A104" s="80" t="s">
        <v>79</v>
      </c>
      <c r="B104" s="52"/>
      <c r="C104" s="55"/>
      <c r="D104" s="56"/>
      <c r="E104" s="56"/>
      <c r="F104" s="56"/>
      <c r="G104" s="56"/>
      <c r="H104" s="56"/>
      <c r="I104" s="56"/>
      <c r="J104" s="56"/>
    </row>
    <row r="105" spans="1:10" s="46" customFormat="1" ht="14.85" customHeight="1">
      <c r="A105" s="80" t="s">
        <v>80</v>
      </c>
      <c r="B105" s="52" t="s">
        <v>88</v>
      </c>
      <c r="C105" s="55"/>
      <c r="D105" s="56">
        <v>6636360</v>
      </c>
      <c r="E105" s="56"/>
      <c r="F105" s="56">
        <v>6506236</v>
      </c>
      <c r="G105" s="56"/>
      <c r="H105" s="56">
        <v>6636360</v>
      </c>
      <c r="I105" s="56"/>
      <c r="J105" s="56">
        <v>6506236</v>
      </c>
    </row>
    <row r="106" spans="1:10" s="46" customFormat="1" ht="14.85" customHeight="1">
      <c r="A106" s="82" t="s">
        <v>84</v>
      </c>
      <c r="B106" s="52" t="s">
        <v>88</v>
      </c>
      <c r="C106" s="55"/>
      <c r="D106" s="56">
        <v>18549728</v>
      </c>
      <c r="E106" s="56"/>
      <c r="F106" s="56">
        <v>18549728</v>
      </c>
      <c r="G106" s="56"/>
      <c r="H106" s="56">
        <v>18549728</v>
      </c>
      <c r="I106" s="56"/>
      <c r="J106" s="56">
        <v>18549728</v>
      </c>
    </row>
    <row r="107" spans="1:10" s="46" customFormat="1" ht="14.85" customHeight="1">
      <c r="A107" s="46" t="s">
        <v>85</v>
      </c>
      <c r="B107" s="52"/>
      <c r="C107" s="55"/>
      <c r="D107" s="54"/>
      <c r="E107" s="56"/>
      <c r="F107" s="54"/>
      <c r="G107" s="76"/>
      <c r="H107" s="54"/>
      <c r="I107" s="56"/>
      <c r="J107" s="54"/>
    </row>
    <row r="108" spans="1:10" s="46" customFormat="1" ht="14.85" customHeight="1">
      <c r="A108" s="73" t="s">
        <v>86</v>
      </c>
    </row>
    <row r="109" spans="1:10" s="46" customFormat="1" ht="14.85" customHeight="1">
      <c r="A109" s="73" t="s">
        <v>87</v>
      </c>
      <c r="B109" s="52" t="s">
        <v>238</v>
      </c>
      <c r="C109" s="55"/>
      <c r="D109" s="83">
        <f>'9'!H32</f>
        <v>329063</v>
      </c>
      <c r="E109" s="83"/>
      <c r="F109" s="83">
        <v>313042</v>
      </c>
      <c r="G109" s="83"/>
      <c r="H109" s="83">
        <f>'10'!I29</f>
        <v>329063</v>
      </c>
      <c r="I109" s="56"/>
      <c r="J109" s="84">
        <v>313042</v>
      </c>
    </row>
    <row r="110" spans="1:10" s="46" customFormat="1" ht="14.85" customHeight="1">
      <c r="A110" s="73" t="s">
        <v>89</v>
      </c>
      <c r="B110" s="52"/>
      <c r="C110" s="55"/>
      <c r="D110" s="83">
        <f>'9'!J32</f>
        <v>1955035</v>
      </c>
      <c r="E110" s="83"/>
      <c r="F110" s="83">
        <v>1413941</v>
      </c>
      <c r="G110" s="83"/>
      <c r="H110" s="83">
        <f>'10'!K29</f>
        <v>734517</v>
      </c>
      <c r="I110" s="56"/>
      <c r="J110" s="56">
        <v>575210</v>
      </c>
    </row>
    <row r="111" spans="1:10" s="46" customFormat="1" ht="14.85" customHeight="1">
      <c r="A111" s="46" t="s">
        <v>257</v>
      </c>
      <c r="B111" s="52"/>
      <c r="C111" s="55"/>
      <c r="D111" s="83">
        <f>'9'!L32</f>
        <v>-17004543</v>
      </c>
      <c r="E111" s="83"/>
      <c r="F111" s="76">
        <v>-17004543</v>
      </c>
      <c r="G111" s="83"/>
      <c r="H111" s="83">
        <f>'10'!M29</f>
        <v>-17676423</v>
      </c>
      <c r="I111" s="56"/>
      <c r="J111" s="76">
        <v>-17676423</v>
      </c>
    </row>
    <row r="112" spans="1:10" s="46" customFormat="1" ht="14.85" customHeight="1">
      <c r="A112" s="46" t="s">
        <v>90</v>
      </c>
      <c r="B112" s="52"/>
      <c r="C112" s="55"/>
      <c r="D112" s="85">
        <f>'9'!T32</f>
        <v>-40906</v>
      </c>
      <c r="E112" s="83"/>
      <c r="F112" s="86">
        <v>-1205</v>
      </c>
      <c r="G112" s="87"/>
      <c r="H112" s="85">
        <f>'10'!Q29</f>
        <v>7000</v>
      </c>
      <c r="I112" s="56"/>
      <c r="J112" s="86">
        <v>4858</v>
      </c>
    </row>
    <row r="113" spans="1:10" s="46" customFormat="1" ht="6" customHeight="1">
      <c r="B113" s="52"/>
      <c r="C113" s="55"/>
      <c r="D113" s="83"/>
      <c r="E113" s="83"/>
      <c r="F113" s="83"/>
      <c r="G113" s="83"/>
      <c r="H113" s="83"/>
      <c r="I113" s="56"/>
      <c r="J113" s="56"/>
    </row>
    <row r="114" spans="1:10" s="46" customFormat="1" ht="14.85" customHeight="1">
      <c r="A114" s="51" t="s">
        <v>91</v>
      </c>
      <c r="B114" s="70"/>
      <c r="C114" s="55"/>
      <c r="D114" s="76">
        <f>SUM(D105:D112)</f>
        <v>10424737</v>
      </c>
      <c r="E114" s="83"/>
      <c r="F114" s="83">
        <f>SUM(F105:F112)</f>
        <v>9777199</v>
      </c>
      <c r="G114" s="83"/>
      <c r="H114" s="76">
        <f>SUM(H105:H112)</f>
        <v>8580245</v>
      </c>
      <c r="I114" s="56"/>
      <c r="J114" s="56">
        <f>SUM(J105:J112)</f>
        <v>8272651</v>
      </c>
    </row>
    <row r="115" spans="1:10" s="46" customFormat="1" ht="14.85" customHeight="1">
      <c r="A115" s="73" t="s">
        <v>92</v>
      </c>
      <c r="B115" s="70"/>
      <c r="C115" s="55"/>
      <c r="D115" s="78">
        <f>'9'!Z32</f>
        <v>186838</v>
      </c>
      <c r="E115" s="56"/>
      <c r="F115" s="78">
        <v>163847</v>
      </c>
      <c r="G115" s="79"/>
      <c r="H115" s="86">
        <v>0</v>
      </c>
      <c r="I115" s="88"/>
      <c r="J115" s="86">
        <v>0</v>
      </c>
    </row>
    <row r="116" spans="1:10" s="46" customFormat="1" ht="6" customHeight="1">
      <c r="A116" s="51"/>
      <c r="B116" s="70"/>
      <c r="C116" s="55"/>
      <c r="D116" s="56"/>
      <c r="E116" s="56"/>
      <c r="F116" s="56"/>
      <c r="G116" s="56"/>
      <c r="H116" s="56"/>
      <c r="I116" s="56"/>
      <c r="J116" s="56"/>
    </row>
    <row r="117" spans="1:10" s="46" customFormat="1" ht="14.85" customHeight="1">
      <c r="A117" s="51" t="s">
        <v>93</v>
      </c>
      <c r="B117" s="70"/>
      <c r="C117" s="55"/>
      <c r="D117" s="58">
        <f>SUM(D114:D115)</f>
        <v>10611575</v>
      </c>
      <c r="E117" s="56"/>
      <c r="F117" s="58">
        <f>SUM(F114:F115)</f>
        <v>9941046</v>
      </c>
      <c r="G117" s="57"/>
      <c r="H117" s="58">
        <f>SUM(H114:H115)</f>
        <v>8580245</v>
      </c>
      <c r="I117" s="56"/>
      <c r="J117" s="58">
        <f>SUM(J114:J115)</f>
        <v>8272651</v>
      </c>
    </row>
    <row r="118" spans="1:10" s="46" customFormat="1" ht="6" customHeight="1">
      <c r="B118" s="70"/>
      <c r="C118" s="55"/>
      <c r="D118" s="56"/>
      <c r="E118" s="56"/>
      <c r="F118" s="56"/>
      <c r="G118" s="56"/>
      <c r="H118" s="56"/>
      <c r="I118" s="56"/>
      <c r="J118" s="56"/>
    </row>
    <row r="119" spans="1:10" s="46" customFormat="1" ht="14.85" customHeight="1" thickBot="1">
      <c r="A119" s="51" t="s">
        <v>94</v>
      </c>
      <c r="B119" s="70"/>
      <c r="C119" s="55"/>
      <c r="D119" s="69">
        <f>+D92+D117</f>
        <v>35232047</v>
      </c>
      <c r="E119" s="56"/>
      <c r="F119" s="69">
        <f>+F92+F117</f>
        <v>38203906</v>
      </c>
      <c r="G119" s="57"/>
      <c r="H119" s="69">
        <f>+H92+H117</f>
        <v>32575967</v>
      </c>
      <c r="I119" s="56"/>
      <c r="J119" s="69">
        <f>+J92+J117</f>
        <v>35473353</v>
      </c>
    </row>
    <row r="120" spans="1:10" s="46" customFormat="1" ht="18" customHeight="1" thickTop="1">
      <c r="A120" s="51"/>
      <c r="B120" s="70"/>
      <c r="C120" s="55"/>
      <c r="D120" s="8"/>
      <c r="E120" s="55"/>
      <c r="F120" s="8"/>
      <c r="G120" s="8"/>
      <c r="H120" s="8"/>
      <c r="I120" s="55"/>
      <c r="J120" s="8"/>
    </row>
    <row r="121" spans="1:10" s="46" customFormat="1" ht="27.75" customHeight="1">
      <c r="A121" s="51"/>
      <c r="B121" s="70"/>
      <c r="C121" s="55"/>
      <c r="D121" s="8"/>
      <c r="E121" s="55"/>
      <c r="F121" s="8"/>
      <c r="G121" s="8"/>
      <c r="H121" s="8"/>
      <c r="I121" s="55"/>
      <c r="J121" s="8"/>
    </row>
    <row r="122" spans="1:10" s="46" customFormat="1" ht="15" customHeight="1">
      <c r="A122" s="185" t="s">
        <v>48</v>
      </c>
      <c r="B122" s="185"/>
      <c r="C122" s="185"/>
      <c r="D122" s="185"/>
      <c r="E122" s="185"/>
      <c r="F122" s="185"/>
      <c r="G122" s="185"/>
      <c r="H122" s="185"/>
      <c r="I122" s="185"/>
      <c r="J122" s="185"/>
    </row>
    <row r="123" spans="1:10" s="46" customFormat="1" ht="11.25" customHeight="1">
      <c r="A123" s="51"/>
      <c r="B123" s="70"/>
      <c r="C123" s="55"/>
      <c r="D123" s="8"/>
      <c r="E123" s="55"/>
      <c r="F123" s="8"/>
      <c r="G123" s="8"/>
      <c r="H123" s="8"/>
      <c r="I123" s="55"/>
      <c r="J123" s="8"/>
    </row>
    <row r="124" spans="1:10" s="46" customFormat="1" ht="21.95" customHeight="1">
      <c r="A124" s="182" t="s">
        <v>49</v>
      </c>
      <c r="B124" s="182"/>
      <c r="C124" s="182"/>
      <c r="D124" s="182"/>
      <c r="E124" s="182"/>
      <c r="F124" s="182"/>
      <c r="G124" s="182"/>
      <c r="H124" s="182"/>
      <c r="I124" s="182"/>
      <c r="J124" s="182"/>
    </row>
  </sheetData>
  <sheetProtection formatColumns="0"/>
  <mergeCells count="18">
    <mergeCell ref="A55:J55"/>
    <mergeCell ref="A56:J56"/>
    <mergeCell ref="A58:J58"/>
    <mergeCell ref="A57:J57"/>
    <mergeCell ref="A1:J1"/>
    <mergeCell ref="A2:J2"/>
    <mergeCell ref="A3:J3"/>
    <mergeCell ref="H6:J6"/>
    <mergeCell ref="H7:J7"/>
    <mergeCell ref="D7:F7"/>
    <mergeCell ref="D6:F6"/>
    <mergeCell ref="A53:J53"/>
    <mergeCell ref="A124:J124"/>
    <mergeCell ref="H61:J61"/>
    <mergeCell ref="H62:J62"/>
    <mergeCell ref="D61:F61"/>
    <mergeCell ref="D62:F62"/>
    <mergeCell ref="A122:J12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B77:B83 B110 B18 B20 B16 B33 B15 B34:B41 B17 B21:B32 B19 B107 B101:B103 B89:B98 B84:B88 B99:B100 B104:B106 B108:B109 B71:B76 G8 E8 D8 F8 H8:J8 D63:J6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1BE02-0F86-4948-B301-70E047C96F8C}">
  <dimension ref="A1:J112"/>
  <sheetViews>
    <sheetView zoomScaleNormal="100" zoomScaleSheetLayoutView="130" workbookViewId="0">
      <selection activeCell="D17" sqref="D17"/>
    </sheetView>
  </sheetViews>
  <sheetFormatPr defaultColWidth="9.140625" defaultRowHeight="16.5" customHeight="1"/>
  <cols>
    <col min="1" max="1" width="44.5703125" style="55" customWidth="1"/>
    <col min="2" max="2" width="5.85546875" style="71" customWidth="1"/>
    <col min="3" max="3" width="0.85546875" style="55" customWidth="1"/>
    <col min="4" max="4" width="11.42578125" style="98" customWidth="1"/>
    <col min="5" max="5" width="0.85546875" style="98" customWidth="1"/>
    <col min="6" max="6" width="11.42578125" style="98" customWidth="1"/>
    <col min="7" max="7" width="0.85546875" style="55" customWidth="1"/>
    <col min="8" max="8" width="11.42578125" style="98" customWidth="1"/>
    <col min="9" max="9" width="0.85546875" style="98" customWidth="1"/>
    <col min="10" max="10" width="11.42578125" style="98" customWidth="1"/>
    <col min="11" max="16384" width="9.140625" style="55"/>
  </cols>
  <sheetData>
    <row r="1" spans="1:10" ht="16.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ht="16.5" customHeight="1">
      <c r="A2" s="190" t="s">
        <v>95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ht="16.5" customHeight="1">
      <c r="A3" s="191" t="s">
        <v>96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16.5" customHeight="1">
      <c r="A4" s="5"/>
      <c r="B4" s="5"/>
      <c r="C4" s="5"/>
      <c r="D4" s="6"/>
      <c r="E4" s="6"/>
      <c r="F4" s="6"/>
      <c r="G4" s="5"/>
      <c r="H4" s="6"/>
      <c r="I4" s="6"/>
      <c r="J4" s="6"/>
    </row>
    <row r="5" spans="1:10" ht="16.5" customHeight="1">
      <c r="A5" s="5"/>
      <c r="B5" s="5"/>
      <c r="C5" s="5"/>
      <c r="D5" s="6"/>
      <c r="E5" s="6"/>
      <c r="F5" s="6"/>
      <c r="G5" s="5"/>
      <c r="H5" s="6"/>
      <c r="I5" s="6"/>
      <c r="J5" s="6"/>
    </row>
    <row r="6" spans="1:10" ht="16.5" customHeight="1">
      <c r="A6" s="5"/>
      <c r="B6" s="5"/>
      <c r="C6" s="5"/>
      <c r="D6" s="183" t="s">
        <v>3</v>
      </c>
      <c r="E6" s="183"/>
      <c r="F6" s="183"/>
      <c r="G6" s="67"/>
      <c r="H6" s="183" t="s">
        <v>4</v>
      </c>
      <c r="I6" s="183"/>
      <c r="J6" s="183"/>
    </row>
    <row r="7" spans="1:10" ht="16.5" customHeight="1">
      <c r="A7" s="5"/>
      <c r="B7" s="5"/>
      <c r="C7" s="5"/>
      <c r="D7" s="184" t="s">
        <v>5</v>
      </c>
      <c r="E7" s="184"/>
      <c r="F7" s="184"/>
      <c r="G7" s="37"/>
      <c r="H7" s="184" t="s">
        <v>5</v>
      </c>
      <c r="I7" s="184"/>
      <c r="J7" s="184"/>
    </row>
    <row r="8" spans="1:10" s="90" customFormat="1" ht="16.5" customHeight="1">
      <c r="A8" s="89"/>
      <c r="B8" s="43"/>
      <c r="C8" s="41"/>
      <c r="D8" s="42" t="s">
        <v>6</v>
      </c>
      <c r="E8" s="43"/>
      <c r="F8" s="42" t="s">
        <v>7</v>
      </c>
      <c r="G8" s="44"/>
      <c r="H8" s="42" t="s">
        <v>6</v>
      </c>
      <c r="I8" s="43"/>
      <c r="J8" s="42" t="s">
        <v>7</v>
      </c>
    </row>
    <row r="9" spans="1:10" ht="16.5" customHeight="1">
      <c r="B9" s="91" t="s">
        <v>8</v>
      </c>
      <c r="C9" s="41"/>
      <c r="D9" s="92" t="s">
        <v>9</v>
      </c>
      <c r="E9" s="93"/>
      <c r="F9" s="92" t="s">
        <v>9</v>
      </c>
      <c r="G9" s="94"/>
      <c r="H9" s="92" t="s">
        <v>9</v>
      </c>
      <c r="I9" s="93"/>
      <c r="J9" s="92" t="s">
        <v>9</v>
      </c>
    </row>
    <row r="10" spans="1:10" ht="6" customHeight="1">
      <c r="B10" s="95"/>
      <c r="C10" s="41"/>
      <c r="D10" s="96"/>
      <c r="E10" s="96"/>
      <c r="F10" s="96"/>
      <c r="G10" s="41"/>
      <c r="H10" s="96"/>
      <c r="I10" s="96"/>
      <c r="J10" s="96"/>
    </row>
    <row r="11" spans="1:10" ht="16.5" customHeight="1">
      <c r="A11" s="97" t="s">
        <v>97</v>
      </c>
      <c r="B11" s="95"/>
      <c r="C11" s="41"/>
      <c r="D11" s="96"/>
      <c r="E11" s="96"/>
      <c r="F11" s="96"/>
      <c r="G11" s="41"/>
      <c r="H11" s="96"/>
      <c r="I11" s="96"/>
      <c r="J11" s="96"/>
    </row>
    <row r="12" spans="1:10" ht="6" customHeight="1">
      <c r="B12" s="95"/>
      <c r="C12" s="41"/>
      <c r="D12" s="96"/>
      <c r="E12" s="96"/>
      <c r="F12" s="96"/>
      <c r="G12" s="41"/>
      <c r="H12" s="96"/>
      <c r="I12" s="96"/>
      <c r="J12" s="96"/>
    </row>
    <row r="13" spans="1:10" ht="16.5" customHeight="1">
      <c r="A13" s="46" t="s">
        <v>98</v>
      </c>
      <c r="D13" s="98">
        <v>6810085</v>
      </c>
      <c r="F13" s="98">
        <v>6112845</v>
      </c>
      <c r="H13" s="98">
        <v>1808745</v>
      </c>
      <c r="J13" s="98">
        <v>1573500</v>
      </c>
    </row>
    <row r="14" spans="1:10" ht="16.5" customHeight="1">
      <c r="A14" s="46" t="s">
        <v>99</v>
      </c>
      <c r="B14" s="71">
        <v>30</v>
      </c>
      <c r="D14" s="99">
        <v>940903</v>
      </c>
      <c r="F14" s="99">
        <v>1051819</v>
      </c>
      <c r="H14" s="99">
        <v>83777</v>
      </c>
      <c r="J14" s="99">
        <v>115338</v>
      </c>
    </row>
    <row r="15" spans="1:10" ht="6" customHeight="1">
      <c r="A15" s="46"/>
    </row>
    <row r="16" spans="1:10" ht="16.5" customHeight="1">
      <c r="A16" s="51" t="s">
        <v>100</v>
      </c>
      <c r="D16" s="99">
        <f>SUM(D13:D14)</f>
        <v>7750988</v>
      </c>
      <c r="F16" s="99">
        <f>SUM(F13:F14)</f>
        <v>7164664</v>
      </c>
      <c r="H16" s="99">
        <f>SUM(H13:H14)</f>
        <v>1892522</v>
      </c>
      <c r="J16" s="99">
        <f>SUM(J13:J14)</f>
        <v>1688838</v>
      </c>
    </row>
    <row r="17" spans="1:10" ht="16.5" customHeight="1">
      <c r="A17" s="46"/>
      <c r="B17" s="55"/>
    </row>
    <row r="18" spans="1:10" ht="16.5" customHeight="1">
      <c r="A18" s="51" t="s">
        <v>101</v>
      </c>
      <c r="B18" s="55"/>
    </row>
    <row r="19" spans="1:10" ht="6" customHeight="1">
      <c r="A19" s="46"/>
      <c r="B19" s="55"/>
    </row>
    <row r="20" spans="1:10" ht="16.5" customHeight="1">
      <c r="A20" s="46" t="s">
        <v>102</v>
      </c>
      <c r="B20" s="71">
        <v>31</v>
      </c>
      <c r="D20" s="98">
        <v>1361537</v>
      </c>
      <c r="F20" s="98">
        <v>1340936</v>
      </c>
      <c r="H20" s="98">
        <v>1867</v>
      </c>
      <c r="J20" s="98">
        <v>1868</v>
      </c>
    </row>
    <row r="21" spans="1:10" ht="16.5" customHeight="1">
      <c r="A21" s="46" t="s">
        <v>103</v>
      </c>
      <c r="B21" s="71">
        <v>31</v>
      </c>
      <c r="D21" s="98">
        <v>2831395</v>
      </c>
      <c r="F21" s="98">
        <v>2620348</v>
      </c>
      <c r="H21" s="98">
        <v>199503</v>
      </c>
      <c r="J21" s="98">
        <v>216667</v>
      </c>
    </row>
    <row r="22" spans="1:10" ht="16.5" customHeight="1">
      <c r="A22" s="46" t="s">
        <v>104</v>
      </c>
      <c r="B22" s="71">
        <v>32</v>
      </c>
      <c r="D22" s="99">
        <v>1380955</v>
      </c>
      <c r="F22" s="99">
        <v>1116225</v>
      </c>
      <c r="H22" s="99">
        <v>72638</v>
      </c>
      <c r="J22" s="99">
        <v>156907</v>
      </c>
    </row>
    <row r="23" spans="1:10" ht="6" customHeight="1">
      <c r="A23" s="46"/>
    </row>
    <row r="24" spans="1:10" ht="16.5" customHeight="1">
      <c r="A24" s="51" t="s">
        <v>105</v>
      </c>
      <c r="D24" s="99">
        <f>SUM(D20:D22)</f>
        <v>5573887</v>
      </c>
      <c r="F24" s="99">
        <f>SUM(F20:F22)</f>
        <v>5077509</v>
      </c>
      <c r="H24" s="99">
        <f>SUM(H20:H22)</f>
        <v>274008</v>
      </c>
      <c r="J24" s="99">
        <f>SUM(J20:J22)</f>
        <v>375442</v>
      </c>
    </row>
    <row r="25" spans="1:10" ht="6" customHeight="1">
      <c r="A25" s="46"/>
    </row>
    <row r="26" spans="1:10" ht="16.5" customHeight="1">
      <c r="A26" s="51" t="s">
        <v>106</v>
      </c>
      <c r="D26" s="98">
        <f>D16-D24</f>
        <v>2177101</v>
      </c>
      <c r="F26" s="98">
        <f>F16-F24</f>
        <v>2087155</v>
      </c>
      <c r="H26" s="98">
        <f>H16-H24</f>
        <v>1618514</v>
      </c>
      <c r="J26" s="98">
        <f>J16-J24</f>
        <v>1313396</v>
      </c>
    </row>
    <row r="27" spans="1:10" ht="16.5" customHeight="1">
      <c r="A27" s="46" t="s">
        <v>107</v>
      </c>
      <c r="D27" s="99">
        <v>-1220450</v>
      </c>
      <c r="F27" s="99">
        <v>-878290</v>
      </c>
      <c r="H27" s="99">
        <v>-1218272</v>
      </c>
      <c r="J27" s="99">
        <v>-870867</v>
      </c>
    </row>
    <row r="28" spans="1:10" ht="6" customHeight="1">
      <c r="A28" s="46"/>
    </row>
    <row r="29" spans="1:10" ht="16.5" customHeight="1">
      <c r="A29" s="51" t="s">
        <v>108</v>
      </c>
      <c r="D29" s="98">
        <f>SUM(D26:D27)</f>
        <v>956651</v>
      </c>
      <c r="F29" s="98">
        <f>SUM(F26:F27)</f>
        <v>1208865</v>
      </c>
      <c r="H29" s="98">
        <f>SUM(H26:H27)</f>
        <v>400242</v>
      </c>
      <c r="J29" s="98">
        <f>SUM(J26:J27)</f>
        <v>442529</v>
      </c>
    </row>
    <row r="30" spans="1:10" ht="16.5" customHeight="1">
      <c r="A30" s="46" t="s">
        <v>109</v>
      </c>
      <c r="B30" s="71">
        <v>33</v>
      </c>
      <c r="D30" s="99">
        <v>-227021</v>
      </c>
      <c r="F30" s="99">
        <v>-250241</v>
      </c>
      <c r="H30" s="99">
        <v>-79826</v>
      </c>
      <c r="J30" s="99">
        <v>-88945</v>
      </c>
    </row>
    <row r="31" spans="1:10" ht="6" customHeight="1">
      <c r="A31" s="46"/>
    </row>
    <row r="32" spans="1:10" ht="16.5" customHeight="1" thickBot="1">
      <c r="A32" s="51" t="s">
        <v>110</v>
      </c>
      <c r="D32" s="100">
        <v>729630</v>
      </c>
      <c r="F32" s="100">
        <v>958624</v>
      </c>
      <c r="H32" s="100">
        <v>320416</v>
      </c>
      <c r="J32" s="100">
        <f>SUM(J29:J30)</f>
        <v>353584</v>
      </c>
    </row>
    <row r="33" spans="1:10" ht="16.5" customHeight="1" thickTop="1">
      <c r="A33" s="101"/>
      <c r="B33" s="55"/>
      <c r="D33" s="76"/>
      <c r="F33" s="76"/>
      <c r="H33" s="76"/>
      <c r="J33" s="76"/>
    </row>
    <row r="34" spans="1:10" ht="16.5" customHeight="1">
      <c r="A34" s="51" t="s">
        <v>111</v>
      </c>
      <c r="B34" s="55"/>
      <c r="D34" s="76"/>
      <c r="F34" s="76"/>
    </row>
    <row r="35" spans="1:10" s="105" customFormat="1" ht="15" customHeight="1">
      <c r="A35" s="102" t="s">
        <v>112</v>
      </c>
      <c r="B35" s="103"/>
      <c r="C35" s="103"/>
      <c r="D35" s="104"/>
      <c r="E35" s="103"/>
      <c r="F35" s="104"/>
      <c r="H35" s="104"/>
      <c r="I35" s="103"/>
      <c r="J35" s="104"/>
    </row>
    <row r="36" spans="1:10" s="105" customFormat="1" ht="15" customHeight="1">
      <c r="A36" s="46" t="s">
        <v>234</v>
      </c>
      <c r="B36" s="103"/>
      <c r="C36" s="103"/>
      <c r="D36" s="104"/>
      <c r="E36" s="103"/>
      <c r="F36" s="104"/>
      <c r="H36" s="104"/>
      <c r="I36" s="103"/>
      <c r="J36" s="104"/>
    </row>
    <row r="37" spans="1:10" s="105" customFormat="1" ht="15" customHeight="1">
      <c r="A37" s="46" t="s">
        <v>235</v>
      </c>
      <c r="B37" s="103"/>
      <c r="C37" s="103"/>
      <c r="D37" s="104">
        <v>-67830</v>
      </c>
      <c r="E37" s="103"/>
      <c r="F37" s="104">
        <v>0</v>
      </c>
      <c r="H37" s="104">
        <v>0</v>
      </c>
      <c r="I37" s="103"/>
      <c r="J37" s="104">
        <v>0</v>
      </c>
    </row>
    <row r="38" spans="1:10" s="105" customFormat="1" ht="15" customHeight="1">
      <c r="A38" s="46" t="s">
        <v>113</v>
      </c>
      <c r="B38" s="103"/>
      <c r="C38" s="103"/>
      <c r="D38" s="104">
        <v>-3844</v>
      </c>
      <c r="E38" s="103"/>
      <c r="F38" s="104">
        <v>2527</v>
      </c>
      <c r="H38" s="104">
        <v>0</v>
      </c>
      <c r="I38" s="103"/>
      <c r="J38" s="104">
        <v>0</v>
      </c>
    </row>
    <row r="39" spans="1:10" s="105" customFormat="1" ht="15" customHeight="1">
      <c r="A39" s="106" t="s">
        <v>233</v>
      </c>
      <c r="B39" s="103"/>
      <c r="C39" s="103"/>
      <c r="D39" s="104"/>
      <c r="E39" s="103"/>
      <c r="F39" s="104"/>
      <c r="H39" s="104"/>
      <c r="I39" s="103"/>
      <c r="J39" s="104"/>
    </row>
    <row r="40" spans="1:10" s="105" customFormat="1" ht="15" customHeight="1">
      <c r="A40" s="106" t="s">
        <v>118</v>
      </c>
      <c r="B40" s="103"/>
      <c r="C40" s="103"/>
      <c r="D40" s="7">
        <v>13566</v>
      </c>
      <c r="E40" s="64"/>
      <c r="F40" s="7">
        <v>0</v>
      </c>
      <c r="G40" s="64"/>
      <c r="H40" s="7">
        <v>0</v>
      </c>
      <c r="I40" s="107"/>
      <c r="J40" s="7">
        <v>0</v>
      </c>
    </row>
    <row r="41" spans="1:10" s="105" customFormat="1" ht="15" customHeight="1">
      <c r="A41" s="46" t="s">
        <v>249</v>
      </c>
      <c r="B41" s="103"/>
      <c r="C41" s="103"/>
      <c r="D41" s="104"/>
      <c r="E41" s="103"/>
      <c r="F41" s="104"/>
      <c r="H41" s="104"/>
      <c r="I41" s="103"/>
      <c r="J41" s="104"/>
    </row>
    <row r="42" spans="1:10" s="105" customFormat="1" ht="15" customHeight="1">
      <c r="A42" s="46" t="s">
        <v>114</v>
      </c>
      <c r="B42" s="103"/>
      <c r="C42" s="103"/>
      <c r="D42" s="7">
        <f>SUM(D37:D40)</f>
        <v>-58108</v>
      </c>
      <c r="E42" s="64"/>
      <c r="F42" s="7">
        <f>SUM(F37:F40)</f>
        <v>2527</v>
      </c>
      <c r="G42" s="64"/>
      <c r="H42" s="7">
        <f>SUM(H37:H40)</f>
        <v>0</v>
      </c>
      <c r="I42" s="107"/>
      <c r="J42" s="7">
        <f>SUM(J37:J40)</f>
        <v>0</v>
      </c>
    </row>
    <row r="43" spans="1:10" ht="6" customHeight="1">
      <c r="B43" s="66"/>
      <c r="C43" s="108"/>
      <c r="D43" s="67"/>
      <c r="E43" s="67"/>
      <c r="F43" s="67"/>
      <c r="G43" s="108"/>
      <c r="H43" s="67"/>
      <c r="I43" s="67"/>
      <c r="J43" s="67"/>
    </row>
    <row r="44" spans="1:10" ht="16.5" customHeight="1">
      <c r="A44" s="109" t="s">
        <v>115</v>
      </c>
      <c r="B44" s="110"/>
      <c r="D44" s="76"/>
      <c r="E44" s="76"/>
      <c r="F44" s="76"/>
      <c r="H44" s="76"/>
      <c r="I44" s="76"/>
      <c r="J44" s="76"/>
    </row>
    <row r="45" spans="1:10" ht="16.5" customHeight="1">
      <c r="A45" s="61" t="s">
        <v>116</v>
      </c>
      <c r="B45" s="110"/>
      <c r="D45" s="76">
        <v>6229</v>
      </c>
      <c r="E45" s="76"/>
      <c r="F45" s="76">
        <v>5418</v>
      </c>
      <c r="H45" s="76">
        <v>2678</v>
      </c>
      <c r="I45" s="76"/>
      <c r="J45" s="76">
        <v>6072</v>
      </c>
    </row>
    <row r="46" spans="1:10" ht="16.5" customHeight="1">
      <c r="A46" s="106" t="s">
        <v>117</v>
      </c>
      <c r="B46" s="110"/>
      <c r="D46" s="76"/>
      <c r="E46" s="76"/>
      <c r="F46" s="76"/>
      <c r="H46" s="76"/>
      <c r="I46" s="76"/>
      <c r="J46" s="76"/>
    </row>
    <row r="47" spans="1:10" ht="16.5" customHeight="1">
      <c r="A47" s="106" t="s">
        <v>118</v>
      </c>
      <c r="B47" s="110"/>
      <c r="D47" s="7">
        <v>-1246</v>
      </c>
      <c r="E47" s="64"/>
      <c r="F47" s="7">
        <v>-1084</v>
      </c>
      <c r="G47" s="64"/>
      <c r="H47" s="7">
        <v>-536</v>
      </c>
      <c r="I47" s="107"/>
      <c r="J47" s="7">
        <v>-1214</v>
      </c>
    </row>
    <row r="48" spans="1:10" ht="6" customHeight="1">
      <c r="A48" s="106"/>
      <c r="B48" s="110"/>
      <c r="D48" s="76"/>
      <c r="E48" s="76"/>
      <c r="F48" s="76"/>
      <c r="H48" s="76"/>
      <c r="I48" s="76"/>
      <c r="J48" s="76"/>
    </row>
    <row r="49" spans="1:10" ht="16.5" customHeight="1">
      <c r="A49" s="111" t="s">
        <v>232</v>
      </c>
      <c r="B49" s="110"/>
      <c r="D49" s="76"/>
      <c r="E49" s="76"/>
      <c r="F49" s="76"/>
      <c r="H49" s="76"/>
      <c r="I49" s="76"/>
      <c r="J49" s="76"/>
    </row>
    <row r="50" spans="1:10" ht="16.5" customHeight="1">
      <c r="A50" s="111" t="s">
        <v>119</v>
      </c>
      <c r="B50" s="110"/>
      <c r="D50" s="99">
        <f>SUM(D45:D47)</f>
        <v>4983</v>
      </c>
      <c r="E50" s="76"/>
      <c r="F50" s="99">
        <f>SUM(F45:F47)</f>
        <v>4334</v>
      </c>
      <c r="H50" s="99">
        <f>SUM(H45:H47)</f>
        <v>2142</v>
      </c>
      <c r="I50" s="76"/>
      <c r="J50" s="99">
        <f>SUM(J45:J47)</f>
        <v>4858</v>
      </c>
    </row>
    <row r="51" spans="1:10" ht="6" customHeight="1">
      <c r="A51" s="106"/>
      <c r="B51" s="110"/>
      <c r="D51" s="76"/>
      <c r="E51" s="76"/>
      <c r="F51" s="76"/>
      <c r="H51" s="76"/>
      <c r="I51" s="76"/>
      <c r="J51" s="76"/>
    </row>
    <row r="52" spans="1:10" ht="16.5" customHeight="1" thickBot="1">
      <c r="A52" s="112" t="s">
        <v>120</v>
      </c>
      <c r="B52" s="55"/>
      <c r="D52" s="100">
        <f>D32+D50+D42</f>
        <v>676505</v>
      </c>
      <c r="F52" s="100">
        <f>F32+F50+F42</f>
        <v>965485</v>
      </c>
      <c r="H52" s="100">
        <f>H32+H50+H42</f>
        <v>322558</v>
      </c>
      <c r="J52" s="100">
        <f>J32+J50+J42</f>
        <v>358442</v>
      </c>
    </row>
    <row r="53" spans="1:10" ht="16.5" customHeight="1" thickTop="1">
      <c r="A53" s="46"/>
    </row>
    <row r="54" spans="1:10" ht="16.5" customHeight="1">
      <c r="A54" s="46"/>
    </row>
    <row r="55" spans="1:10" ht="16.5" customHeight="1">
      <c r="A55" s="46"/>
    </row>
    <row r="56" spans="1:10" ht="16.5" customHeight="1">
      <c r="A56" s="46"/>
    </row>
    <row r="57" spans="1:10" ht="15" customHeight="1">
      <c r="A57" s="46"/>
    </row>
    <row r="58" spans="1:10" ht="16.5" customHeight="1">
      <c r="A58" s="185" t="s">
        <v>253</v>
      </c>
      <c r="B58" s="185"/>
      <c r="C58" s="185"/>
      <c r="D58" s="185"/>
      <c r="E58" s="185"/>
      <c r="F58" s="185"/>
      <c r="G58" s="185"/>
      <c r="H58" s="185"/>
      <c r="I58" s="185"/>
      <c r="J58" s="185"/>
    </row>
    <row r="59" spans="1:10" ht="12" customHeight="1">
      <c r="A59" s="46"/>
      <c r="B59" s="55"/>
    </row>
    <row r="60" spans="1:10" ht="21.95" customHeight="1">
      <c r="A60" s="113" t="s">
        <v>49</v>
      </c>
      <c r="B60" s="114"/>
      <c r="C60" s="114"/>
      <c r="D60" s="99"/>
      <c r="E60" s="99"/>
      <c r="F60" s="99"/>
      <c r="G60" s="114"/>
      <c r="H60" s="99"/>
      <c r="I60" s="99"/>
      <c r="J60" s="99"/>
    </row>
    <row r="61" spans="1:10" ht="16.5" customHeight="1">
      <c r="A61" s="186" t="str">
        <f>+A1</f>
        <v>Srisawad Capital 1969 Public Company Limited</v>
      </c>
      <c r="B61" s="186"/>
      <c r="C61" s="186"/>
      <c r="D61" s="186"/>
      <c r="E61" s="186"/>
      <c r="F61" s="186"/>
      <c r="G61" s="186"/>
      <c r="H61" s="186"/>
      <c r="I61" s="186"/>
      <c r="J61" s="186"/>
    </row>
    <row r="62" spans="1:10" ht="16.5" customHeight="1">
      <c r="A62" s="186" t="s">
        <v>121</v>
      </c>
      <c r="B62" s="186"/>
      <c r="C62" s="186"/>
      <c r="D62" s="186"/>
      <c r="E62" s="186"/>
      <c r="F62" s="186"/>
      <c r="G62" s="186"/>
      <c r="H62" s="186"/>
      <c r="I62" s="186"/>
      <c r="J62" s="186"/>
    </row>
    <row r="63" spans="1:10" ht="16.5" customHeight="1">
      <c r="A63" s="192" t="str">
        <f>+A3</f>
        <v>For the year ended 31 December 2024</v>
      </c>
      <c r="B63" s="192"/>
      <c r="C63" s="192"/>
      <c r="D63" s="192"/>
      <c r="E63" s="192"/>
      <c r="F63" s="192"/>
      <c r="G63" s="192"/>
      <c r="H63" s="192"/>
      <c r="I63" s="192"/>
      <c r="J63" s="192"/>
    </row>
    <row r="64" spans="1:10" ht="16.5" customHeight="1">
      <c r="A64" s="115"/>
      <c r="B64" s="55"/>
    </row>
    <row r="65" spans="1:10" ht="16.5" customHeight="1">
      <c r="A65" s="5"/>
      <c r="B65" s="5"/>
      <c r="C65" s="5"/>
      <c r="D65" s="6"/>
      <c r="E65" s="6"/>
      <c r="F65" s="6"/>
      <c r="G65" s="5"/>
      <c r="H65" s="6"/>
      <c r="I65" s="6"/>
      <c r="J65" s="6"/>
    </row>
    <row r="66" spans="1:10" ht="16.5" customHeight="1">
      <c r="A66" s="5"/>
      <c r="B66" s="5"/>
      <c r="C66" s="5"/>
      <c r="D66" s="183" t="s">
        <v>3</v>
      </c>
      <c r="E66" s="183"/>
      <c r="F66" s="183"/>
      <c r="G66" s="67"/>
      <c r="H66" s="183" t="s">
        <v>4</v>
      </c>
      <c r="I66" s="183"/>
      <c r="J66" s="183"/>
    </row>
    <row r="67" spans="1:10" ht="16.5" customHeight="1">
      <c r="A67" s="5"/>
      <c r="B67" s="5"/>
      <c r="C67" s="5"/>
      <c r="D67" s="184" t="s">
        <v>5</v>
      </c>
      <c r="E67" s="184"/>
      <c r="F67" s="184"/>
      <c r="G67" s="37"/>
      <c r="H67" s="184" t="s">
        <v>5</v>
      </c>
      <c r="I67" s="184"/>
      <c r="J67" s="184"/>
    </row>
    <row r="68" spans="1:10" ht="16.5" customHeight="1">
      <c r="A68" s="89"/>
      <c r="B68" s="43"/>
      <c r="C68" s="41"/>
      <c r="D68" s="42" t="s">
        <v>6</v>
      </c>
      <c r="E68" s="43"/>
      <c r="F68" s="42" t="s">
        <v>7</v>
      </c>
      <c r="G68" s="44"/>
      <c r="H68" s="42" t="s">
        <v>6</v>
      </c>
      <c r="I68" s="43"/>
      <c r="J68" s="42" t="s">
        <v>7</v>
      </c>
    </row>
    <row r="69" spans="1:10" ht="16.5" customHeight="1">
      <c r="B69" s="91" t="s">
        <v>122</v>
      </c>
      <c r="C69" s="41"/>
      <c r="D69" s="92" t="s">
        <v>9</v>
      </c>
      <c r="E69" s="93"/>
      <c r="F69" s="92" t="s">
        <v>9</v>
      </c>
      <c r="G69" s="94"/>
      <c r="H69" s="92" t="s">
        <v>9</v>
      </c>
      <c r="I69" s="93"/>
      <c r="J69" s="92" t="s">
        <v>9</v>
      </c>
    </row>
    <row r="70" spans="1:10" ht="16.5" customHeight="1">
      <c r="B70" s="95"/>
      <c r="C70" s="41"/>
      <c r="D70" s="96"/>
      <c r="E70" s="96"/>
      <c r="F70" s="96"/>
      <c r="G70" s="41"/>
      <c r="H70" s="96"/>
      <c r="I70" s="96"/>
      <c r="J70" s="96"/>
    </row>
    <row r="71" spans="1:10" s="118" customFormat="1" ht="16.5" customHeight="1">
      <c r="A71" s="116" t="s">
        <v>123</v>
      </c>
      <c r="B71" s="117"/>
      <c r="D71" s="119"/>
      <c r="E71" s="119"/>
      <c r="F71" s="119"/>
      <c r="G71" s="119"/>
      <c r="H71" s="1"/>
      <c r="I71" s="119"/>
      <c r="J71" s="1"/>
    </row>
    <row r="72" spans="1:10" s="118" customFormat="1" ht="16.5" customHeight="1">
      <c r="A72" s="116"/>
      <c r="B72" s="117"/>
      <c r="D72" s="119"/>
      <c r="E72" s="119"/>
      <c r="F72" s="119"/>
      <c r="G72" s="119"/>
      <c r="H72" s="1"/>
      <c r="I72" s="119"/>
      <c r="J72" s="1"/>
    </row>
    <row r="73" spans="1:10" s="118" customFormat="1" ht="16.5" customHeight="1">
      <c r="A73" s="120" t="s">
        <v>124</v>
      </c>
      <c r="B73" s="117"/>
      <c r="D73" s="2">
        <v>701261</v>
      </c>
      <c r="E73" s="119"/>
      <c r="F73" s="2">
        <v>904309</v>
      </c>
      <c r="G73" s="119"/>
      <c r="H73" s="2">
        <v>320416</v>
      </c>
      <c r="I73" s="119"/>
      <c r="J73" s="2">
        <v>353584</v>
      </c>
    </row>
    <row r="74" spans="1:10" s="118" customFormat="1" ht="16.5" customHeight="1">
      <c r="A74" s="120" t="s">
        <v>125</v>
      </c>
      <c r="B74" s="117"/>
      <c r="D74" s="2"/>
      <c r="E74" s="119"/>
      <c r="F74" s="2"/>
      <c r="G74" s="119"/>
      <c r="H74" s="2"/>
      <c r="I74" s="119"/>
      <c r="J74" s="2"/>
    </row>
    <row r="75" spans="1:10" s="118" customFormat="1" ht="16.5" customHeight="1">
      <c r="A75" s="120" t="s">
        <v>126</v>
      </c>
      <c r="B75" s="117"/>
      <c r="D75" s="2">
        <v>0</v>
      </c>
      <c r="E75" s="119"/>
      <c r="F75" s="2">
        <v>18799</v>
      </c>
      <c r="G75" s="119"/>
      <c r="H75" s="2">
        <v>0</v>
      </c>
      <c r="I75" s="119"/>
      <c r="J75" s="2">
        <v>0</v>
      </c>
    </row>
    <row r="76" spans="1:10" s="118" customFormat="1" ht="16.5" customHeight="1">
      <c r="A76" s="120" t="s">
        <v>92</v>
      </c>
      <c r="B76" s="117"/>
      <c r="D76" s="7">
        <v>28369</v>
      </c>
      <c r="E76" s="119"/>
      <c r="F76" s="7">
        <v>35516</v>
      </c>
      <c r="G76" s="119"/>
      <c r="H76" s="7">
        <v>0</v>
      </c>
      <c r="I76" s="119"/>
      <c r="J76" s="7">
        <v>0</v>
      </c>
    </row>
    <row r="77" spans="1:10" s="118" customFormat="1" ht="16.5" customHeight="1">
      <c r="A77" s="121"/>
      <c r="B77" s="117"/>
      <c r="D77" s="57"/>
      <c r="E77" s="57"/>
      <c r="F77" s="57"/>
      <c r="G77" s="57"/>
      <c r="H77" s="57"/>
      <c r="I77" s="107"/>
      <c r="J77" s="57"/>
    </row>
    <row r="78" spans="1:10" s="118" customFormat="1" ht="16.5" customHeight="1" thickBot="1">
      <c r="B78" s="117"/>
      <c r="D78" s="3">
        <f>SUM(D73:D76)</f>
        <v>729630</v>
      </c>
      <c r="E78" s="119"/>
      <c r="F78" s="3">
        <f>SUM(F73:F76)</f>
        <v>958624</v>
      </c>
      <c r="G78" s="119"/>
      <c r="H78" s="3">
        <f>SUM(H73:H76)</f>
        <v>320416</v>
      </c>
      <c r="I78" s="119"/>
      <c r="J78" s="3">
        <f>SUM(J73:J76)</f>
        <v>353584</v>
      </c>
    </row>
    <row r="79" spans="1:10" s="61" customFormat="1" ht="16.5" customHeight="1" thickTop="1">
      <c r="A79" s="122"/>
      <c r="B79" s="63"/>
      <c r="C79" s="63"/>
      <c r="D79" s="57"/>
      <c r="E79" s="64"/>
      <c r="F79" s="57"/>
      <c r="G79" s="64"/>
      <c r="H79" s="57"/>
      <c r="I79" s="64"/>
      <c r="J79" s="57"/>
    </row>
    <row r="80" spans="1:10" s="118" customFormat="1" ht="16.5" customHeight="1">
      <c r="A80" s="116" t="s">
        <v>127</v>
      </c>
      <c r="B80" s="117"/>
      <c r="D80" s="119"/>
      <c r="E80" s="119"/>
      <c r="F80" s="119"/>
      <c r="G80" s="119"/>
      <c r="H80" s="119"/>
      <c r="I80" s="119"/>
      <c r="J80" s="119"/>
    </row>
    <row r="81" spans="1:10" s="118" customFormat="1" ht="16.5" customHeight="1">
      <c r="A81" s="116"/>
      <c r="B81" s="117"/>
      <c r="D81" s="119"/>
      <c r="E81" s="119"/>
      <c r="F81" s="119"/>
      <c r="G81" s="119"/>
      <c r="H81" s="119"/>
      <c r="I81" s="119"/>
      <c r="J81" s="119"/>
    </row>
    <row r="82" spans="1:10" s="118" customFormat="1" ht="16.5" customHeight="1">
      <c r="A82" s="120" t="s">
        <v>128</v>
      </c>
      <c r="B82" s="117"/>
      <c r="D82" s="2">
        <f>'9'!V30</f>
        <v>662502</v>
      </c>
      <c r="E82" s="119"/>
      <c r="F82" s="2">
        <v>902161</v>
      </c>
      <c r="G82" s="119"/>
      <c r="H82" s="2">
        <v>322558</v>
      </c>
      <c r="I82" s="119"/>
      <c r="J82" s="2">
        <v>358442</v>
      </c>
    </row>
    <row r="83" spans="1:10" s="118" customFormat="1" ht="16.5" customHeight="1">
      <c r="A83" s="120" t="s">
        <v>125</v>
      </c>
      <c r="B83" s="117"/>
      <c r="D83" s="2"/>
      <c r="E83" s="119"/>
      <c r="F83" s="2"/>
      <c r="G83" s="119"/>
      <c r="H83" s="2"/>
      <c r="I83" s="119"/>
      <c r="J83" s="2"/>
    </row>
    <row r="84" spans="1:10" s="118" customFormat="1" ht="16.5" customHeight="1">
      <c r="A84" s="120" t="s">
        <v>126</v>
      </c>
      <c r="B84" s="117"/>
      <c r="D84" s="2">
        <v>0</v>
      </c>
      <c r="E84" s="119"/>
      <c r="F84" s="2">
        <v>27229</v>
      </c>
      <c r="G84" s="119"/>
      <c r="H84" s="2">
        <v>0</v>
      </c>
      <c r="I84" s="119"/>
      <c r="J84" s="2">
        <v>0</v>
      </c>
    </row>
    <row r="85" spans="1:10" s="118" customFormat="1" ht="16.5" customHeight="1">
      <c r="A85" s="120" t="s">
        <v>92</v>
      </c>
      <c r="B85" s="117"/>
      <c r="D85" s="7">
        <f>'9'!Z30</f>
        <v>14003</v>
      </c>
      <c r="E85" s="64"/>
      <c r="F85" s="7">
        <v>36095</v>
      </c>
      <c r="G85" s="64"/>
      <c r="H85" s="7">
        <v>0</v>
      </c>
      <c r="I85" s="107"/>
      <c r="J85" s="7">
        <v>0</v>
      </c>
    </row>
    <row r="86" spans="1:10" s="118" customFormat="1" ht="16.5" customHeight="1">
      <c r="A86" s="121"/>
      <c r="B86" s="117"/>
      <c r="D86" s="57"/>
      <c r="E86" s="57"/>
      <c r="F86" s="57"/>
      <c r="G86" s="57"/>
      <c r="H86" s="57"/>
      <c r="I86" s="107"/>
      <c r="J86" s="57"/>
    </row>
    <row r="87" spans="1:10" s="118" customFormat="1" ht="16.5" customHeight="1" thickBot="1">
      <c r="B87" s="117"/>
      <c r="D87" s="3">
        <f>SUM(D82:D85)</f>
        <v>676505</v>
      </c>
      <c r="E87" s="119"/>
      <c r="F87" s="3">
        <f>SUM(F82:F85)</f>
        <v>965485</v>
      </c>
      <c r="G87" s="119"/>
      <c r="H87" s="3">
        <f>SUM(H82:H85)</f>
        <v>322558</v>
      </c>
      <c r="I87" s="119"/>
      <c r="J87" s="3">
        <f>SUM(J82:J85)</f>
        <v>358442</v>
      </c>
    </row>
    <row r="88" spans="1:10" s="118" customFormat="1" ht="16.5" customHeight="1" thickTop="1">
      <c r="B88" s="117"/>
      <c r="D88" s="2"/>
      <c r="E88" s="119"/>
      <c r="F88" s="2"/>
      <c r="G88" s="119"/>
      <c r="H88" s="2"/>
      <c r="I88" s="119"/>
      <c r="J88" s="2"/>
    </row>
    <row r="89" spans="1:10" s="118" customFormat="1" ht="16.5" customHeight="1">
      <c r="A89" s="59" t="s">
        <v>129</v>
      </c>
      <c r="B89" s="117"/>
      <c r="D89" s="123"/>
      <c r="E89" s="123"/>
      <c r="F89" s="123"/>
      <c r="G89" s="123"/>
      <c r="H89" s="123"/>
      <c r="I89" s="123"/>
      <c r="J89" s="123"/>
    </row>
    <row r="90" spans="1:10" s="118" customFormat="1" ht="16.5" customHeight="1">
      <c r="A90" s="121"/>
      <c r="B90" s="117"/>
      <c r="D90" s="123"/>
      <c r="E90" s="123"/>
      <c r="F90" s="123"/>
      <c r="G90" s="123"/>
      <c r="H90" s="123"/>
      <c r="I90" s="123"/>
      <c r="J90" s="123"/>
    </row>
    <row r="91" spans="1:10" s="118" customFormat="1" ht="16.5" customHeight="1" thickBot="1">
      <c r="A91" s="124" t="s">
        <v>130</v>
      </c>
      <c r="B91" s="117">
        <v>34</v>
      </c>
      <c r="C91" s="125"/>
      <c r="D91" s="4">
        <v>0.11</v>
      </c>
      <c r="E91" s="126"/>
      <c r="F91" s="4">
        <v>0.14000000000000001</v>
      </c>
      <c r="G91" s="126"/>
      <c r="H91" s="4">
        <v>0.05</v>
      </c>
      <c r="I91" s="126"/>
      <c r="J91" s="4">
        <v>0.05</v>
      </c>
    </row>
    <row r="92" spans="1:10" s="118" customFormat="1" ht="16.5" customHeight="1" thickTop="1">
      <c r="A92" s="127"/>
      <c r="B92" s="127"/>
      <c r="C92" s="127"/>
      <c r="D92" s="127"/>
      <c r="E92" s="127"/>
      <c r="F92" s="127"/>
      <c r="G92" s="127"/>
      <c r="H92" s="127"/>
      <c r="I92" s="127"/>
      <c r="J92" s="127"/>
    </row>
    <row r="93" spans="1:10" s="118" customFormat="1" ht="16.5" customHeight="1">
      <c r="A93" s="127"/>
      <c r="B93" s="127"/>
      <c r="C93" s="127"/>
      <c r="D93" s="127"/>
      <c r="E93" s="127"/>
      <c r="F93" s="127"/>
      <c r="G93" s="127"/>
      <c r="H93" s="127"/>
      <c r="I93" s="127"/>
      <c r="J93" s="127"/>
    </row>
    <row r="94" spans="1:10" s="118" customFormat="1" ht="16.5" customHeight="1">
      <c r="A94" s="127"/>
      <c r="B94" s="127"/>
      <c r="C94" s="127"/>
      <c r="D94" s="127"/>
      <c r="E94" s="127"/>
      <c r="F94" s="127"/>
      <c r="G94" s="127"/>
      <c r="H94" s="127"/>
      <c r="I94" s="127"/>
      <c r="J94" s="127"/>
    </row>
    <row r="95" spans="1:10" s="118" customFormat="1" ht="16.5" customHeight="1">
      <c r="A95" s="127"/>
      <c r="B95" s="127"/>
      <c r="C95" s="127"/>
      <c r="D95" s="127"/>
      <c r="E95" s="127"/>
      <c r="F95" s="127"/>
      <c r="G95" s="127"/>
      <c r="H95" s="127"/>
      <c r="I95" s="127"/>
      <c r="J95" s="127"/>
    </row>
    <row r="96" spans="1:10" s="118" customFormat="1" ht="16.5" customHeight="1">
      <c r="A96" s="127"/>
      <c r="B96" s="127"/>
      <c r="C96" s="127"/>
      <c r="D96" s="127"/>
      <c r="E96" s="127"/>
      <c r="F96" s="127"/>
      <c r="G96" s="127"/>
      <c r="H96" s="127"/>
      <c r="I96" s="127"/>
      <c r="J96" s="127"/>
    </row>
    <row r="97" spans="1:10" s="118" customFormat="1" ht="16.5" customHeight="1">
      <c r="A97" s="127"/>
      <c r="B97" s="127"/>
      <c r="C97" s="127"/>
      <c r="D97" s="127"/>
      <c r="E97" s="127"/>
      <c r="F97" s="127"/>
      <c r="G97" s="127"/>
      <c r="H97" s="127"/>
      <c r="I97" s="127"/>
      <c r="J97" s="127"/>
    </row>
    <row r="98" spans="1:10" s="118" customFormat="1" ht="16.5" customHeight="1">
      <c r="A98" s="127"/>
      <c r="B98" s="127"/>
      <c r="C98" s="127"/>
      <c r="D98" s="127"/>
      <c r="E98" s="127"/>
      <c r="F98" s="127"/>
      <c r="G98" s="127"/>
      <c r="H98" s="127"/>
      <c r="I98" s="127"/>
      <c r="J98" s="127"/>
    </row>
    <row r="99" spans="1:10" s="118" customFormat="1" ht="16.5" customHeight="1">
      <c r="A99" s="127"/>
      <c r="B99" s="127"/>
      <c r="C99" s="127"/>
      <c r="D99" s="128"/>
      <c r="E99" s="127"/>
      <c r="F99" s="128"/>
      <c r="G99" s="127"/>
      <c r="H99" s="128"/>
      <c r="I99" s="127"/>
      <c r="J99" s="128"/>
    </row>
    <row r="100" spans="1:10" s="118" customFormat="1" ht="16.5" customHeight="1">
      <c r="A100" s="127"/>
      <c r="B100" s="127"/>
      <c r="C100" s="127"/>
      <c r="D100" s="128"/>
      <c r="E100" s="127"/>
      <c r="F100" s="128"/>
      <c r="G100" s="127"/>
      <c r="H100" s="128"/>
      <c r="I100" s="127"/>
      <c r="J100" s="128"/>
    </row>
    <row r="101" spans="1:10" s="118" customFormat="1" ht="16.5" customHeight="1">
      <c r="A101" s="127"/>
      <c r="B101" s="127"/>
      <c r="C101" s="127"/>
      <c r="D101" s="128"/>
      <c r="E101" s="127"/>
      <c r="F101" s="128"/>
      <c r="G101" s="127"/>
      <c r="H101" s="128"/>
      <c r="I101" s="127"/>
      <c r="J101" s="128"/>
    </row>
    <row r="102" spans="1:10" s="118" customFormat="1" ht="16.5" customHeight="1">
      <c r="A102" s="127"/>
      <c r="B102" s="127"/>
      <c r="C102" s="127"/>
      <c r="D102" s="128"/>
      <c r="E102" s="127"/>
      <c r="F102" s="128"/>
      <c r="G102" s="127"/>
      <c r="H102" s="128"/>
      <c r="I102" s="127"/>
      <c r="J102" s="128"/>
    </row>
    <row r="103" spans="1:10" s="118" customFormat="1" ht="16.5" customHeight="1">
      <c r="A103" s="127"/>
      <c r="B103" s="127"/>
      <c r="C103" s="127"/>
      <c r="D103" s="127"/>
      <c r="E103" s="127"/>
      <c r="F103" s="127"/>
      <c r="G103" s="127"/>
      <c r="H103" s="127"/>
      <c r="I103" s="127"/>
      <c r="J103" s="127"/>
    </row>
    <row r="104" spans="1:10" s="118" customFormat="1" ht="16.5" customHeight="1">
      <c r="A104" s="127"/>
      <c r="B104" s="127"/>
      <c r="C104" s="127"/>
      <c r="D104" s="127"/>
      <c r="E104" s="127"/>
      <c r="F104" s="127"/>
      <c r="G104" s="127"/>
      <c r="H104" s="127"/>
      <c r="I104" s="127"/>
      <c r="J104" s="127"/>
    </row>
    <row r="105" spans="1:10" s="118" customFormat="1" ht="16.5" customHeight="1">
      <c r="A105" s="127"/>
      <c r="B105" s="127"/>
      <c r="C105" s="127"/>
      <c r="D105" s="127"/>
      <c r="E105" s="127"/>
      <c r="F105" s="127"/>
      <c r="G105" s="127"/>
      <c r="H105" s="127"/>
      <c r="I105" s="127"/>
      <c r="J105" s="127"/>
    </row>
    <row r="106" spans="1:10" s="118" customFormat="1" ht="16.5" customHeight="1">
      <c r="A106" s="127"/>
      <c r="B106" s="127"/>
      <c r="C106" s="127"/>
      <c r="D106" s="127"/>
      <c r="E106" s="127"/>
      <c r="F106" s="127"/>
      <c r="G106" s="127"/>
      <c r="H106" s="127"/>
      <c r="I106" s="127"/>
      <c r="J106" s="127"/>
    </row>
    <row r="107" spans="1:10" s="118" customFormat="1" ht="16.5" customHeight="1">
      <c r="A107" s="127"/>
      <c r="B107" s="127"/>
      <c r="C107" s="127"/>
      <c r="D107" s="127"/>
      <c r="E107" s="127"/>
      <c r="F107" s="127"/>
      <c r="G107" s="127"/>
      <c r="H107" s="127"/>
      <c r="I107" s="127"/>
      <c r="J107" s="127"/>
    </row>
    <row r="108" spans="1:10" s="118" customFormat="1" ht="16.5" customHeight="1">
      <c r="A108" s="127"/>
      <c r="B108" s="127"/>
      <c r="C108" s="127"/>
      <c r="D108" s="127"/>
      <c r="E108" s="127"/>
      <c r="F108" s="127"/>
      <c r="G108" s="127"/>
      <c r="H108" s="127"/>
      <c r="I108" s="127"/>
      <c r="J108" s="127"/>
    </row>
    <row r="109" spans="1:10" s="118" customFormat="1" ht="20.25" customHeight="1">
      <c r="A109" s="127"/>
      <c r="B109" s="127"/>
      <c r="C109" s="127"/>
      <c r="D109" s="127"/>
      <c r="E109" s="127"/>
      <c r="F109" s="127"/>
      <c r="G109" s="127"/>
      <c r="H109" s="127"/>
      <c r="I109" s="127"/>
      <c r="J109" s="127"/>
    </row>
    <row r="110" spans="1:10" s="118" customFormat="1" ht="16.5" customHeight="1">
      <c r="A110" s="185" t="s">
        <v>253</v>
      </c>
      <c r="B110" s="185"/>
      <c r="C110" s="185"/>
      <c r="D110" s="185"/>
      <c r="E110" s="185"/>
      <c r="F110" s="185"/>
      <c r="G110" s="185"/>
      <c r="H110" s="185"/>
      <c r="I110" s="185"/>
      <c r="J110" s="185"/>
    </row>
    <row r="111" spans="1:10" s="118" customFormat="1" ht="10.5" customHeight="1">
      <c r="A111" s="127"/>
      <c r="B111" s="127"/>
      <c r="C111" s="127"/>
      <c r="D111" s="127"/>
      <c r="E111" s="127"/>
      <c r="F111" s="127"/>
      <c r="G111" s="127"/>
      <c r="H111" s="127"/>
      <c r="I111" s="127"/>
      <c r="J111" s="127"/>
    </row>
    <row r="112" spans="1:10" ht="21.95" customHeight="1">
      <c r="A112" s="72" t="s">
        <v>49</v>
      </c>
      <c r="B112" s="72"/>
      <c r="C112" s="72"/>
      <c r="D112" s="129"/>
      <c r="E112" s="129"/>
      <c r="F112" s="129"/>
      <c r="G112" s="72"/>
      <c r="H112" s="129"/>
      <c r="I112" s="129"/>
      <c r="J112" s="129"/>
    </row>
  </sheetData>
  <mergeCells count="16">
    <mergeCell ref="A110:J110"/>
    <mergeCell ref="D67:F67"/>
    <mergeCell ref="H67:J67"/>
    <mergeCell ref="A1:J1"/>
    <mergeCell ref="A2:J2"/>
    <mergeCell ref="A3:J3"/>
    <mergeCell ref="D6:F6"/>
    <mergeCell ref="H6:J6"/>
    <mergeCell ref="D7:F7"/>
    <mergeCell ref="H7:J7"/>
    <mergeCell ref="A61:J61"/>
    <mergeCell ref="A62:J62"/>
    <mergeCell ref="A63:J63"/>
    <mergeCell ref="D66:F66"/>
    <mergeCell ref="H66:J66"/>
    <mergeCell ref="A58:J5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0" max="6" man="1"/>
  </rowBreaks>
  <ignoredErrors>
    <ignoredError sqref="D68:J68 D8: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2793B-9532-41BB-B124-68072982B918}">
  <dimension ref="A1:AB53"/>
  <sheetViews>
    <sheetView topLeftCell="A3" zoomScale="80" zoomScaleNormal="80" zoomScaleSheetLayoutView="85" workbookViewId="0">
      <selection activeCell="H38" sqref="H38"/>
    </sheetView>
  </sheetViews>
  <sheetFormatPr defaultRowHeight="16.350000000000001" customHeight="1"/>
  <cols>
    <col min="1" max="1" width="35.7109375" style="61" customWidth="1"/>
    <col min="2" max="2" width="5.140625" style="64" customWidth="1"/>
    <col min="3" max="3" width="0.5703125" style="61" customWidth="1"/>
    <col min="4" max="4" width="11" style="131" customWidth="1"/>
    <col min="5" max="5" width="0.85546875" style="131" customWidth="1"/>
    <col min="6" max="6" width="10.85546875" style="131" customWidth="1"/>
    <col min="7" max="7" width="0.85546875" style="131" customWidth="1"/>
    <col min="8" max="8" width="11.5703125" style="132" bestFit="1" customWidth="1"/>
    <col min="9" max="9" width="0.85546875" style="132" customWidth="1"/>
    <col min="10" max="10" width="13.42578125" style="132" bestFit="1" customWidth="1"/>
    <col min="11" max="11" width="0.85546875" style="132" customWidth="1"/>
    <col min="12" max="12" width="15.85546875" style="132" customWidth="1"/>
    <col min="13" max="13" width="0.85546875" style="132" customWidth="1"/>
    <col min="14" max="14" width="18.85546875" style="132" customWidth="1"/>
    <col min="15" max="15" width="0.85546875" style="132" customWidth="1"/>
    <col min="16" max="16" width="21.140625" style="132" customWidth="1"/>
    <col min="17" max="17" width="0.85546875" style="132" customWidth="1"/>
    <col min="18" max="18" width="12" style="132" customWidth="1"/>
    <col min="19" max="19" width="0.85546875" style="132" customWidth="1"/>
    <col min="20" max="20" width="12.85546875" style="132" customWidth="1"/>
    <col min="21" max="21" width="0.85546875" style="132" customWidth="1"/>
    <col min="22" max="22" width="13.140625" style="132" bestFit="1" customWidth="1"/>
    <col min="23" max="23" width="0.85546875" style="132" customWidth="1"/>
    <col min="24" max="24" width="18.85546875" style="132" customWidth="1"/>
    <col min="25" max="25" width="0.85546875" style="132" customWidth="1"/>
    <col min="26" max="26" width="13.85546875" style="132" customWidth="1"/>
    <col min="27" max="27" width="0.85546875" style="132" customWidth="1"/>
    <col min="28" max="28" width="12.85546875" style="132" customWidth="1"/>
    <col min="29" max="254" width="9.140625" style="61"/>
    <col min="255" max="255" width="27" style="61" customWidth="1"/>
    <col min="256" max="256" width="4.42578125" style="61" customWidth="1"/>
    <col min="257" max="257" width="0.5703125" style="61" customWidth="1"/>
    <col min="258" max="258" width="9.42578125" style="61" customWidth="1"/>
    <col min="259" max="259" width="0.5703125" style="61" customWidth="1"/>
    <col min="260" max="260" width="7.42578125" style="61" customWidth="1"/>
    <col min="261" max="261" width="0.5703125" style="61" customWidth="1"/>
    <col min="262" max="262" width="10" style="61" customWidth="1"/>
    <col min="263" max="263" width="0.5703125" style="61" customWidth="1"/>
    <col min="264" max="264" width="9.5703125" style="61" customWidth="1"/>
    <col min="265" max="265" width="0.5703125" style="61" customWidth="1"/>
    <col min="266" max="266" width="11.42578125" style="61" customWidth="1"/>
    <col min="267" max="267" width="0.5703125" style="61" customWidth="1"/>
    <col min="268" max="268" width="12.5703125" style="61" customWidth="1"/>
    <col min="269" max="269" width="0.5703125" style="61" customWidth="1"/>
    <col min="270" max="270" width="9.140625" style="61"/>
    <col min="271" max="271" width="0.5703125" style="61" customWidth="1"/>
    <col min="272" max="272" width="8.5703125" style="61" customWidth="1"/>
    <col min="273" max="273" width="0.5703125" style="61" customWidth="1"/>
    <col min="274" max="274" width="9.42578125" style="61" customWidth="1"/>
    <col min="275" max="275" width="0.5703125" style="61" customWidth="1"/>
    <col min="276" max="276" width="9.5703125" style="61" customWidth="1"/>
    <col min="277" max="277" width="0.5703125" style="61" customWidth="1"/>
    <col min="278" max="278" width="11.5703125" style="61" customWidth="1"/>
    <col min="279" max="279" width="0.5703125" style="61" customWidth="1"/>
    <col min="280" max="280" width="8.5703125" style="61" customWidth="1"/>
    <col min="281" max="281" width="9.140625" style="61"/>
    <col min="282" max="283" width="12" style="61" bestFit="1" customWidth="1"/>
    <col min="284" max="510" width="9.140625" style="61"/>
    <col min="511" max="511" width="27" style="61" customWidth="1"/>
    <col min="512" max="512" width="4.42578125" style="61" customWidth="1"/>
    <col min="513" max="513" width="0.5703125" style="61" customWidth="1"/>
    <col min="514" max="514" width="9.42578125" style="61" customWidth="1"/>
    <col min="515" max="515" width="0.5703125" style="61" customWidth="1"/>
    <col min="516" max="516" width="7.42578125" style="61" customWidth="1"/>
    <col min="517" max="517" width="0.5703125" style="61" customWidth="1"/>
    <col min="518" max="518" width="10" style="61" customWidth="1"/>
    <col min="519" max="519" width="0.5703125" style="61" customWidth="1"/>
    <col min="520" max="520" width="9.5703125" style="61" customWidth="1"/>
    <col min="521" max="521" width="0.5703125" style="61" customWidth="1"/>
    <col min="522" max="522" width="11.42578125" style="61" customWidth="1"/>
    <col min="523" max="523" width="0.5703125" style="61" customWidth="1"/>
    <col min="524" max="524" width="12.5703125" style="61" customWidth="1"/>
    <col min="525" max="525" width="0.5703125" style="61" customWidth="1"/>
    <col min="526" max="526" width="9.140625" style="61"/>
    <col min="527" max="527" width="0.5703125" style="61" customWidth="1"/>
    <col min="528" max="528" width="8.5703125" style="61" customWidth="1"/>
    <col min="529" max="529" width="0.5703125" style="61" customWidth="1"/>
    <col min="530" max="530" width="9.42578125" style="61" customWidth="1"/>
    <col min="531" max="531" width="0.5703125" style="61" customWidth="1"/>
    <col min="532" max="532" width="9.5703125" style="61" customWidth="1"/>
    <col min="533" max="533" width="0.5703125" style="61" customWidth="1"/>
    <col min="534" max="534" width="11.5703125" style="61" customWidth="1"/>
    <col min="535" max="535" width="0.5703125" style="61" customWidth="1"/>
    <col min="536" max="536" width="8.5703125" style="61" customWidth="1"/>
    <col min="537" max="537" width="9.140625" style="61"/>
    <col min="538" max="539" width="12" style="61" bestFit="1" customWidth="1"/>
    <col min="540" max="766" width="9.140625" style="61"/>
    <col min="767" max="767" width="27" style="61" customWidth="1"/>
    <col min="768" max="768" width="4.42578125" style="61" customWidth="1"/>
    <col min="769" max="769" width="0.5703125" style="61" customWidth="1"/>
    <col min="770" max="770" width="9.42578125" style="61" customWidth="1"/>
    <col min="771" max="771" width="0.5703125" style="61" customWidth="1"/>
    <col min="772" max="772" width="7.42578125" style="61" customWidth="1"/>
    <col min="773" max="773" width="0.5703125" style="61" customWidth="1"/>
    <col min="774" max="774" width="10" style="61" customWidth="1"/>
    <col min="775" max="775" width="0.5703125" style="61" customWidth="1"/>
    <col min="776" max="776" width="9.5703125" style="61" customWidth="1"/>
    <col min="777" max="777" width="0.5703125" style="61" customWidth="1"/>
    <col min="778" max="778" width="11.42578125" style="61" customWidth="1"/>
    <col min="779" max="779" width="0.5703125" style="61" customWidth="1"/>
    <col min="780" max="780" width="12.5703125" style="61" customWidth="1"/>
    <col min="781" max="781" width="0.5703125" style="61" customWidth="1"/>
    <col min="782" max="782" width="9.140625" style="61"/>
    <col min="783" max="783" width="0.5703125" style="61" customWidth="1"/>
    <col min="784" max="784" width="8.5703125" style="61" customWidth="1"/>
    <col min="785" max="785" width="0.5703125" style="61" customWidth="1"/>
    <col min="786" max="786" width="9.42578125" style="61" customWidth="1"/>
    <col min="787" max="787" width="0.5703125" style="61" customWidth="1"/>
    <col min="788" max="788" width="9.5703125" style="61" customWidth="1"/>
    <col min="789" max="789" width="0.5703125" style="61" customWidth="1"/>
    <col min="790" max="790" width="11.5703125" style="61" customWidth="1"/>
    <col min="791" max="791" width="0.5703125" style="61" customWidth="1"/>
    <col min="792" max="792" width="8.5703125" style="61" customWidth="1"/>
    <col min="793" max="793" width="9.140625" style="61"/>
    <col min="794" max="795" width="12" style="61" bestFit="1" customWidth="1"/>
    <col min="796" max="1022" width="9.140625" style="61"/>
    <col min="1023" max="1023" width="27" style="61" customWidth="1"/>
    <col min="1024" max="1024" width="4.42578125" style="61" customWidth="1"/>
    <col min="1025" max="1025" width="0.5703125" style="61" customWidth="1"/>
    <col min="1026" max="1026" width="9.42578125" style="61" customWidth="1"/>
    <col min="1027" max="1027" width="0.5703125" style="61" customWidth="1"/>
    <col min="1028" max="1028" width="7.42578125" style="61" customWidth="1"/>
    <col min="1029" max="1029" width="0.5703125" style="61" customWidth="1"/>
    <col min="1030" max="1030" width="10" style="61" customWidth="1"/>
    <col min="1031" max="1031" width="0.5703125" style="61" customWidth="1"/>
    <col min="1032" max="1032" width="9.5703125" style="61" customWidth="1"/>
    <col min="1033" max="1033" width="0.5703125" style="61" customWidth="1"/>
    <col min="1034" max="1034" width="11.42578125" style="61" customWidth="1"/>
    <col min="1035" max="1035" width="0.5703125" style="61" customWidth="1"/>
    <col min="1036" max="1036" width="12.5703125" style="61" customWidth="1"/>
    <col min="1037" max="1037" width="0.5703125" style="61" customWidth="1"/>
    <col min="1038" max="1038" width="9.140625" style="61"/>
    <col min="1039" max="1039" width="0.5703125" style="61" customWidth="1"/>
    <col min="1040" max="1040" width="8.5703125" style="61" customWidth="1"/>
    <col min="1041" max="1041" width="0.5703125" style="61" customWidth="1"/>
    <col min="1042" max="1042" width="9.42578125" style="61" customWidth="1"/>
    <col min="1043" max="1043" width="0.5703125" style="61" customWidth="1"/>
    <col min="1044" max="1044" width="9.5703125" style="61" customWidth="1"/>
    <col min="1045" max="1045" width="0.5703125" style="61" customWidth="1"/>
    <col min="1046" max="1046" width="11.5703125" style="61" customWidth="1"/>
    <col min="1047" max="1047" width="0.5703125" style="61" customWidth="1"/>
    <col min="1048" max="1048" width="8.5703125" style="61" customWidth="1"/>
    <col min="1049" max="1049" width="9.140625" style="61"/>
    <col min="1050" max="1051" width="12" style="61" bestFit="1" customWidth="1"/>
    <col min="1052" max="1278" width="9.140625" style="61"/>
    <col min="1279" max="1279" width="27" style="61" customWidth="1"/>
    <col min="1280" max="1280" width="4.42578125" style="61" customWidth="1"/>
    <col min="1281" max="1281" width="0.5703125" style="61" customWidth="1"/>
    <col min="1282" max="1282" width="9.42578125" style="61" customWidth="1"/>
    <col min="1283" max="1283" width="0.5703125" style="61" customWidth="1"/>
    <col min="1284" max="1284" width="7.42578125" style="61" customWidth="1"/>
    <col min="1285" max="1285" width="0.5703125" style="61" customWidth="1"/>
    <col min="1286" max="1286" width="10" style="61" customWidth="1"/>
    <col min="1287" max="1287" width="0.5703125" style="61" customWidth="1"/>
    <col min="1288" max="1288" width="9.5703125" style="61" customWidth="1"/>
    <col min="1289" max="1289" width="0.5703125" style="61" customWidth="1"/>
    <col min="1290" max="1290" width="11.42578125" style="61" customWidth="1"/>
    <col min="1291" max="1291" width="0.5703125" style="61" customWidth="1"/>
    <col min="1292" max="1292" width="12.5703125" style="61" customWidth="1"/>
    <col min="1293" max="1293" width="0.5703125" style="61" customWidth="1"/>
    <col min="1294" max="1294" width="9.140625" style="61"/>
    <col min="1295" max="1295" width="0.5703125" style="61" customWidth="1"/>
    <col min="1296" max="1296" width="8.5703125" style="61" customWidth="1"/>
    <col min="1297" max="1297" width="0.5703125" style="61" customWidth="1"/>
    <col min="1298" max="1298" width="9.42578125" style="61" customWidth="1"/>
    <col min="1299" max="1299" width="0.5703125" style="61" customWidth="1"/>
    <col min="1300" max="1300" width="9.5703125" style="61" customWidth="1"/>
    <col min="1301" max="1301" width="0.5703125" style="61" customWidth="1"/>
    <col min="1302" max="1302" width="11.5703125" style="61" customWidth="1"/>
    <col min="1303" max="1303" width="0.5703125" style="61" customWidth="1"/>
    <col min="1304" max="1304" width="8.5703125" style="61" customWidth="1"/>
    <col min="1305" max="1305" width="9.140625" style="61"/>
    <col min="1306" max="1307" width="12" style="61" bestFit="1" customWidth="1"/>
    <col min="1308" max="1534" width="9.140625" style="61"/>
    <col min="1535" max="1535" width="27" style="61" customWidth="1"/>
    <col min="1536" max="1536" width="4.42578125" style="61" customWidth="1"/>
    <col min="1537" max="1537" width="0.5703125" style="61" customWidth="1"/>
    <col min="1538" max="1538" width="9.42578125" style="61" customWidth="1"/>
    <col min="1539" max="1539" width="0.5703125" style="61" customWidth="1"/>
    <col min="1540" max="1540" width="7.42578125" style="61" customWidth="1"/>
    <col min="1541" max="1541" width="0.5703125" style="61" customWidth="1"/>
    <col min="1542" max="1542" width="10" style="61" customWidth="1"/>
    <col min="1543" max="1543" width="0.5703125" style="61" customWidth="1"/>
    <col min="1544" max="1544" width="9.5703125" style="61" customWidth="1"/>
    <col min="1545" max="1545" width="0.5703125" style="61" customWidth="1"/>
    <col min="1546" max="1546" width="11.42578125" style="61" customWidth="1"/>
    <col min="1547" max="1547" width="0.5703125" style="61" customWidth="1"/>
    <col min="1548" max="1548" width="12.5703125" style="61" customWidth="1"/>
    <col min="1549" max="1549" width="0.5703125" style="61" customWidth="1"/>
    <col min="1550" max="1550" width="9.140625" style="61"/>
    <col min="1551" max="1551" width="0.5703125" style="61" customWidth="1"/>
    <col min="1552" max="1552" width="8.5703125" style="61" customWidth="1"/>
    <col min="1553" max="1553" width="0.5703125" style="61" customWidth="1"/>
    <col min="1554" max="1554" width="9.42578125" style="61" customWidth="1"/>
    <col min="1555" max="1555" width="0.5703125" style="61" customWidth="1"/>
    <col min="1556" max="1556" width="9.5703125" style="61" customWidth="1"/>
    <col min="1557" max="1557" width="0.5703125" style="61" customWidth="1"/>
    <col min="1558" max="1558" width="11.5703125" style="61" customWidth="1"/>
    <col min="1559" max="1559" width="0.5703125" style="61" customWidth="1"/>
    <col min="1560" max="1560" width="8.5703125" style="61" customWidth="1"/>
    <col min="1561" max="1561" width="9.140625" style="61"/>
    <col min="1562" max="1563" width="12" style="61" bestFit="1" customWidth="1"/>
    <col min="1564" max="1790" width="9.140625" style="61"/>
    <col min="1791" max="1791" width="27" style="61" customWidth="1"/>
    <col min="1792" max="1792" width="4.42578125" style="61" customWidth="1"/>
    <col min="1793" max="1793" width="0.5703125" style="61" customWidth="1"/>
    <col min="1794" max="1794" width="9.42578125" style="61" customWidth="1"/>
    <col min="1795" max="1795" width="0.5703125" style="61" customWidth="1"/>
    <col min="1796" max="1796" width="7.42578125" style="61" customWidth="1"/>
    <col min="1797" max="1797" width="0.5703125" style="61" customWidth="1"/>
    <col min="1798" max="1798" width="10" style="61" customWidth="1"/>
    <col min="1799" max="1799" width="0.5703125" style="61" customWidth="1"/>
    <col min="1800" max="1800" width="9.5703125" style="61" customWidth="1"/>
    <col min="1801" max="1801" width="0.5703125" style="61" customWidth="1"/>
    <col min="1802" max="1802" width="11.42578125" style="61" customWidth="1"/>
    <col min="1803" max="1803" width="0.5703125" style="61" customWidth="1"/>
    <col min="1804" max="1804" width="12.5703125" style="61" customWidth="1"/>
    <col min="1805" max="1805" width="0.5703125" style="61" customWidth="1"/>
    <col min="1806" max="1806" width="9.140625" style="61"/>
    <col min="1807" max="1807" width="0.5703125" style="61" customWidth="1"/>
    <col min="1808" max="1808" width="8.5703125" style="61" customWidth="1"/>
    <col min="1809" max="1809" width="0.5703125" style="61" customWidth="1"/>
    <col min="1810" max="1810" width="9.42578125" style="61" customWidth="1"/>
    <col min="1811" max="1811" width="0.5703125" style="61" customWidth="1"/>
    <col min="1812" max="1812" width="9.5703125" style="61" customWidth="1"/>
    <col min="1813" max="1813" width="0.5703125" style="61" customWidth="1"/>
    <col min="1814" max="1814" width="11.5703125" style="61" customWidth="1"/>
    <col min="1815" max="1815" width="0.5703125" style="61" customWidth="1"/>
    <col min="1816" max="1816" width="8.5703125" style="61" customWidth="1"/>
    <col min="1817" max="1817" width="9.140625" style="61"/>
    <col min="1818" max="1819" width="12" style="61" bestFit="1" customWidth="1"/>
    <col min="1820" max="2046" width="9.140625" style="61"/>
    <col min="2047" max="2047" width="27" style="61" customWidth="1"/>
    <col min="2048" max="2048" width="4.42578125" style="61" customWidth="1"/>
    <col min="2049" max="2049" width="0.5703125" style="61" customWidth="1"/>
    <col min="2050" max="2050" width="9.42578125" style="61" customWidth="1"/>
    <col min="2051" max="2051" width="0.5703125" style="61" customWidth="1"/>
    <col min="2052" max="2052" width="7.42578125" style="61" customWidth="1"/>
    <col min="2053" max="2053" width="0.5703125" style="61" customWidth="1"/>
    <col min="2054" max="2054" width="10" style="61" customWidth="1"/>
    <col min="2055" max="2055" width="0.5703125" style="61" customWidth="1"/>
    <col min="2056" max="2056" width="9.5703125" style="61" customWidth="1"/>
    <col min="2057" max="2057" width="0.5703125" style="61" customWidth="1"/>
    <col min="2058" max="2058" width="11.42578125" style="61" customWidth="1"/>
    <col min="2059" max="2059" width="0.5703125" style="61" customWidth="1"/>
    <col min="2060" max="2060" width="12.5703125" style="61" customWidth="1"/>
    <col min="2061" max="2061" width="0.5703125" style="61" customWidth="1"/>
    <col min="2062" max="2062" width="9.140625" style="61"/>
    <col min="2063" max="2063" width="0.5703125" style="61" customWidth="1"/>
    <col min="2064" max="2064" width="8.5703125" style="61" customWidth="1"/>
    <col min="2065" max="2065" width="0.5703125" style="61" customWidth="1"/>
    <col min="2066" max="2066" width="9.42578125" style="61" customWidth="1"/>
    <col min="2067" max="2067" width="0.5703125" style="61" customWidth="1"/>
    <col min="2068" max="2068" width="9.5703125" style="61" customWidth="1"/>
    <col min="2069" max="2069" width="0.5703125" style="61" customWidth="1"/>
    <col min="2070" max="2070" width="11.5703125" style="61" customWidth="1"/>
    <col min="2071" max="2071" width="0.5703125" style="61" customWidth="1"/>
    <col min="2072" max="2072" width="8.5703125" style="61" customWidth="1"/>
    <col min="2073" max="2073" width="9.140625" style="61"/>
    <col min="2074" max="2075" width="12" style="61" bestFit="1" customWidth="1"/>
    <col min="2076" max="2302" width="9.140625" style="61"/>
    <col min="2303" max="2303" width="27" style="61" customWidth="1"/>
    <col min="2304" max="2304" width="4.42578125" style="61" customWidth="1"/>
    <col min="2305" max="2305" width="0.5703125" style="61" customWidth="1"/>
    <col min="2306" max="2306" width="9.42578125" style="61" customWidth="1"/>
    <col min="2307" max="2307" width="0.5703125" style="61" customWidth="1"/>
    <col min="2308" max="2308" width="7.42578125" style="61" customWidth="1"/>
    <col min="2309" max="2309" width="0.5703125" style="61" customWidth="1"/>
    <col min="2310" max="2310" width="10" style="61" customWidth="1"/>
    <col min="2311" max="2311" width="0.5703125" style="61" customWidth="1"/>
    <col min="2312" max="2312" width="9.5703125" style="61" customWidth="1"/>
    <col min="2313" max="2313" width="0.5703125" style="61" customWidth="1"/>
    <col min="2314" max="2314" width="11.42578125" style="61" customWidth="1"/>
    <col min="2315" max="2315" width="0.5703125" style="61" customWidth="1"/>
    <col min="2316" max="2316" width="12.5703125" style="61" customWidth="1"/>
    <col min="2317" max="2317" width="0.5703125" style="61" customWidth="1"/>
    <col min="2318" max="2318" width="9.140625" style="61"/>
    <col min="2319" max="2319" width="0.5703125" style="61" customWidth="1"/>
    <col min="2320" max="2320" width="8.5703125" style="61" customWidth="1"/>
    <col min="2321" max="2321" width="0.5703125" style="61" customWidth="1"/>
    <col min="2322" max="2322" width="9.42578125" style="61" customWidth="1"/>
    <col min="2323" max="2323" width="0.5703125" style="61" customWidth="1"/>
    <col min="2324" max="2324" width="9.5703125" style="61" customWidth="1"/>
    <col min="2325" max="2325" width="0.5703125" style="61" customWidth="1"/>
    <col min="2326" max="2326" width="11.5703125" style="61" customWidth="1"/>
    <col min="2327" max="2327" width="0.5703125" style="61" customWidth="1"/>
    <col min="2328" max="2328" width="8.5703125" style="61" customWidth="1"/>
    <col min="2329" max="2329" width="9.140625" style="61"/>
    <col min="2330" max="2331" width="12" style="61" bestFit="1" customWidth="1"/>
    <col min="2332" max="2558" width="9.140625" style="61"/>
    <col min="2559" max="2559" width="27" style="61" customWidth="1"/>
    <col min="2560" max="2560" width="4.42578125" style="61" customWidth="1"/>
    <col min="2561" max="2561" width="0.5703125" style="61" customWidth="1"/>
    <col min="2562" max="2562" width="9.42578125" style="61" customWidth="1"/>
    <col min="2563" max="2563" width="0.5703125" style="61" customWidth="1"/>
    <col min="2564" max="2564" width="7.42578125" style="61" customWidth="1"/>
    <col min="2565" max="2565" width="0.5703125" style="61" customWidth="1"/>
    <col min="2566" max="2566" width="10" style="61" customWidth="1"/>
    <col min="2567" max="2567" width="0.5703125" style="61" customWidth="1"/>
    <col min="2568" max="2568" width="9.5703125" style="61" customWidth="1"/>
    <col min="2569" max="2569" width="0.5703125" style="61" customWidth="1"/>
    <col min="2570" max="2570" width="11.42578125" style="61" customWidth="1"/>
    <col min="2571" max="2571" width="0.5703125" style="61" customWidth="1"/>
    <col min="2572" max="2572" width="12.5703125" style="61" customWidth="1"/>
    <col min="2573" max="2573" width="0.5703125" style="61" customWidth="1"/>
    <col min="2574" max="2574" width="9.140625" style="61"/>
    <col min="2575" max="2575" width="0.5703125" style="61" customWidth="1"/>
    <col min="2576" max="2576" width="8.5703125" style="61" customWidth="1"/>
    <col min="2577" max="2577" width="0.5703125" style="61" customWidth="1"/>
    <col min="2578" max="2578" width="9.42578125" style="61" customWidth="1"/>
    <col min="2579" max="2579" width="0.5703125" style="61" customWidth="1"/>
    <col min="2580" max="2580" width="9.5703125" style="61" customWidth="1"/>
    <col min="2581" max="2581" width="0.5703125" style="61" customWidth="1"/>
    <col min="2582" max="2582" width="11.5703125" style="61" customWidth="1"/>
    <col min="2583" max="2583" width="0.5703125" style="61" customWidth="1"/>
    <col min="2584" max="2584" width="8.5703125" style="61" customWidth="1"/>
    <col min="2585" max="2585" width="9.140625" style="61"/>
    <col min="2586" max="2587" width="12" style="61" bestFit="1" customWidth="1"/>
    <col min="2588" max="2814" width="9.140625" style="61"/>
    <col min="2815" max="2815" width="27" style="61" customWidth="1"/>
    <col min="2816" max="2816" width="4.42578125" style="61" customWidth="1"/>
    <col min="2817" max="2817" width="0.5703125" style="61" customWidth="1"/>
    <col min="2818" max="2818" width="9.42578125" style="61" customWidth="1"/>
    <col min="2819" max="2819" width="0.5703125" style="61" customWidth="1"/>
    <col min="2820" max="2820" width="7.42578125" style="61" customWidth="1"/>
    <col min="2821" max="2821" width="0.5703125" style="61" customWidth="1"/>
    <col min="2822" max="2822" width="10" style="61" customWidth="1"/>
    <col min="2823" max="2823" width="0.5703125" style="61" customWidth="1"/>
    <col min="2824" max="2824" width="9.5703125" style="61" customWidth="1"/>
    <col min="2825" max="2825" width="0.5703125" style="61" customWidth="1"/>
    <col min="2826" max="2826" width="11.42578125" style="61" customWidth="1"/>
    <col min="2827" max="2827" width="0.5703125" style="61" customWidth="1"/>
    <col min="2828" max="2828" width="12.5703125" style="61" customWidth="1"/>
    <col min="2829" max="2829" width="0.5703125" style="61" customWidth="1"/>
    <col min="2830" max="2830" width="9.140625" style="61"/>
    <col min="2831" max="2831" width="0.5703125" style="61" customWidth="1"/>
    <col min="2832" max="2832" width="8.5703125" style="61" customWidth="1"/>
    <col min="2833" max="2833" width="0.5703125" style="61" customWidth="1"/>
    <col min="2834" max="2834" width="9.42578125" style="61" customWidth="1"/>
    <col min="2835" max="2835" width="0.5703125" style="61" customWidth="1"/>
    <col min="2836" max="2836" width="9.5703125" style="61" customWidth="1"/>
    <col min="2837" max="2837" width="0.5703125" style="61" customWidth="1"/>
    <col min="2838" max="2838" width="11.5703125" style="61" customWidth="1"/>
    <col min="2839" max="2839" width="0.5703125" style="61" customWidth="1"/>
    <col min="2840" max="2840" width="8.5703125" style="61" customWidth="1"/>
    <col min="2841" max="2841" width="9.140625" style="61"/>
    <col min="2842" max="2843" width="12" style="61" bestFit="1" customWidth="1"/>
    <col min="2844" max="3070" width="9.140625" style="61"/>
    <col min="3071" max="3071" width="27" style="61" customWidth="1"/>
    <col min="3072" max="3072" width="4.42578125" style="61" customWidth="1"/>
    <col min="3073" max="3073" width="0.5703125" style="61" customWidth="1"/>
    <col min="3074" max="3074" width="9.42578125" style="61" customWidth="1"/>
    <col min="3075" max="3075" width="0.5703125" style="61" customWidth="1"/>
    <col min="3076" max="3076" width="7.42578125" style="61" customWidth="1"/>
    <col min="3077" max="3077" width="0.5703125" style="61" customWidth="1"/>
    <col min="3078" max="3078" width="10" style="61" customWidth="1"/>
    <col min="3079" max="3079" width="0.5703125" style="61" customWidth="1"/>
    <col min="3080" max="3080" width="9.5703125" style="61" customWidth="1"/>
    <col min="3081" max="3081" width="0.5703125" style="61" customWidth="1"/>
    <col min="3082" max="3082" width="11.42578125" style="61" customWidth="1"/>
    <col min="3083" max="3083" width="0.5703125" style="61" customWidth="1"/>
    <col min="3084" max="3084" width="12.5703125" style="61" customWidth="1"/>
    <col min="3085" max="3085" width="0.5703125" style="61" customWidth="1"/>
    <col min="3086" max="3086" width="9.140625" style="61"/>
    <col min="3087" max="3087" width="0.5703125" style="61" customWidth="1"/>
    <col min="3088" max="3088" width="8.5703125" style="61" customWidth="1"/>
    <col min="3089" max="3089" width="0.5703125" style="61" customWidth="1"/>
    <col min="3090" max="3090" width="9.42578125" style="61" customWidth="1"/>
    <col min="3091" max="3091" width="0.5703125" style="61" customWidth="1"/>
    <col min="3092" max="3092" width="9.5703125" style="61" customWidth="1"/>
    <col min="3093" max="3093" width="0.5703125" style="61" customWidth="1"/>
    <col min="3094" max="3094" width="11.5703125" style="61" customWidth="1"/>
    <col min="3095" max="3095" width="0.5703125" style="61" customWidth="1"/>
    <col min="3096" max="3096" width="8.5703125" style="61" customWidth="1"/>
    <col min="3097" max="3097" width="9.140625" style="61"/>
    <col min="3098" max="3099" width="12" style="61" bestFit="1" customWidth="1"/>
    <col min="3100" max="3326" width="9.140625" style="61"/>
    <col min="3327" max="3327" width="27" style="61" customWidth="1"/>
    <col min="3328" max="3328" width="4.42578125" style="61" customWidth="1"/>
    <col min="3329" max="3329" width="0.5703125" style="61" customWidth="1"/>
    <col min="3330" max="3330" width="9.42578125" style="61" customWidth="1"/>
    <col min="3331" max="3331" width="0.5703125" style="61" customWidth="1"/>
    <col min="3332" max="3332" width="7.42578125" style="61" customWidth="1"/>
    <col min="3333" max="3333" width="0.5703125" style="61" customWidth="1"/>
    <col min="3334" max="3334" width="10" style="61" customWidth="1"/>
    <col min="3335" max="3335" width="0.5703125" style="61" customWidth="1"/>
    <col min="3336" max="3336" width="9.5703125" style="61" customWidth="1"/>
    <col min="3337" max="3337" width="0.5703125" style="61" customWidth="1"/>
    <col min="3338" max="3338" width="11.42578125" style="61" customWidth="1"/>
    <col min="3339" max="3339" width="0.5703125" style="61" customWidth="1"/>
    <col min="3340" max="3340" width="12.5703125" style="61" customWidth="1"/>
    <col min="3341" max="3341" width="0.5703125" style="61" customWidth="1"/>
    <col min="3342" max="3342" width="9.140625" style="61"/>
    <col min="3343" max="3343" width="0.5703125" style="61" customWidth="1"/>
    <col min="3344" max="3344" width="8.5703125" style="61" customWidth="1"/>
    <col min="3345" max="3345" width="0.5703125" style="61" customWidth="1"/>
    <col min="3346" max="3346" width="9.42578125" style="61" customWidth="1"/>
    <col min="3347" max="3347" width="0.5703125" style="61" customWidth="1"/>
    <col min="3348" max="3348" width="9.5703125" style="61" customWidth="1"/>
    <col min="3349" max="3349" width="0.5703125" style="61" customWidth="1"/>
    <col min="3350" max="3350" width="11.5703125" style="61" customWidth="1"/>
    <col min="3351" max="3351" width="0.5703125" style="61" customWidth="1"/>
    <col min="3352" max="3352" width="8.5703125" style="61" customWidth="1"/>
    <col min="3353" max="3353" width="9.140625" style="61"/>
    <col min="3354" max="3355" width="12" style="61" bestFit="1" customWidth="1"/>
    <col min="3356" max="3582" width="9.140625" style="61"/>
    <col min="3583" max="3583" width="27" style="61" customWidth="1"/>
    <col min="3584" max="3584" width="4.42578125" style="61" customWidth="1"/>
    <col min="3585" max="3585" width="0.5703125" style="61" customWidth="1"/>
    <col min="3586" max="3586" width="9.42578125" style="61" customWidth="1"/>
    <col min="3587" max="3587" width="0.5703125" style="61" customWidth="1"/>
    <col min="3588" max="3588" width="7.42578125" style="61" customWidth="1"/>
    <col min="3589" max="3589" width="0.5703125" style="61" customWidth="1"/>
    <col min="3590" max="3590" width="10" style="61" customWidth="1"/>
    <col min="3591" max="3591" width="0.5703125" style="61" customWidth="1"/>
    <col min="3592" max="3592" width="9.5703125" style="61" customWidth="1"/>
    <col min="3593" max="3593" width="0.5703125" style="61" customWidth="1"/>
    <col min="3594" max="3594" width="11.42578125" style="61" customWidth="1"/>
    <col min="3595" max="3595" width="0.5703125" style="61" customWidth="1"/>
    <col min="3596" max="3596" width="12.5703125" style="61" customWidth="1"/>
    <col min="3597" max="3597" width="0.5703125" style="61" customWidth="1"/>
    <col min="3598" max="3598" width="9.140625" style="61"/>
    <col min="3599" max="3599" width="0.5703125" style="61" customWidth="1"/>
    <col min="3600" max="3600" width="8.5703125" style="61" customWidth="1"/>
    <col min="3601" max="3601" width="0.5703125" style="61" customWidth="1"/>
    <col min="3602" max="3602" width="9.42578125" style="61" customWidth="1"/>
    <col min="3603" max="3603" width="0.5703125" style="61" customWidth="1"/>
    <col min="3604" max="3604" width="9.5703125" style="61" customWidth="1"/>
    <col min="3605" max="3605" width="0.5703125" style="61" customWidth="1"/>
    <col min="3606" max="3606" width="11.5703125" style="61" customWidth="1"/>
    <col min="3607" max="3607" width="0.5703125" style="61" customWidth="1"/>
    <col min="3608" max="3608" width="8.5703125" style="61" customWidth="1"/>
    <col min="3609" max="3609" width="9.140625" style="61"/>
    <col min="3610" max="3611" width="12" style="61" bestFit="1" customWidth="1"/>
    <col min="3612" max="3838" width="9.140625" style="61"/>
    <col min="3839" max="3839" width="27" style="61" customWidth="1"/>
    <col min="3840" max="3840" width="4.42578125" style="61" customWidth="1"/>
    <col min="3841" max="3841" width="0.5703125" style="61" customWidth="1"/>
    <col min="3842" max="3842" width="9.42578125" style="61" customWidth="1"/>
    <col min="3843" max="3843" width="0.5703125" style="61" customWidth="1"/>
    <col min="3844" max="3844" width="7.42578125" style="61" customWidth="1"/>
    <col min="3845" max="3845" width="0.5703125" style="61" customWidth="1"/>
    <col min="3846" max="3846" width="10" style="61" customWidth="1"/>
    <col min="3847" max="3847" width="0.5703125" style="61" customWidth="1"/>
    <col min="3848" max="3848" width="9.5703125" style="61" customWidth="1"/>
    <col min="3849" max="3849" width="0.5703125" style="61" customWidth="1"/>
    <col min="3850" max="3850" width="11.42578125" style="61" customWidth="1"/>
    <col min="3851" max="3851" width="0.5703125" style="61" customWidth="1"/>
    <col min="3852" max="3852" width="12.5703125" style="61" customWidth="1"/>
    <col min="3853" max="3853" width="0.5703125" style="61" customWidth="1"/>
    <col min="3854" max="3854" width="9.140625" style="61"/>
    <col min="3855" max="3855" width="0.5703125" style="61" customWidth="1"/>
    <col min="3856" max="3856" width="8.5703125" style="61" customWidth="1"/>
    <col min="3857" max="3857" width="0.5703125" style="61" customWidth="1"/>
    <col min="3858" max="3858" width="9.42578125" style="61" customWidth="1"/>
    <col min="3859" max="3859" width="0.5703125" style="61" customWidth="1"/>
    <col min="3860" max="3860" width="9.5703125" style="61" customWidth="1"/>
    <col min="3861" max="3861" width="0.5703125" style="61" customWidth="1"/>
    <col min="3862" max="3862" width="11.5703125" style="61" customWidth="1"/>
    <col min="3863" max="3863" width="0.5703125" style="61" customWidth="1"/>
    <col min="3864" max="3864" width="8.5703125" style="61" customWidth="1"/>
    <col min="3865" max="3865" width="9.140625" style="61"/>
    <col min="3866" max="3867" width="12" style="61" bestFit="1" customWidth="1"/>
    <col min="3868" max="4094" width="9.140625" style="61"/>
    <col min="4095" max="4095" width="27" style="61" customWidth="1"/>
    <col min="4096" max="4096" width="4.42578125" style="61" customWidth="1"/>
    <col min="4097" max="4097" width="0.5703125" style="61" customWidth="1"/>
    <col min="4098" max="4098" width="9.42578125" style="61" customWidth="1"/>
    <col min="4099" max="4099" width="0.5703125" style="61" customWidth="1"/>
    <col min="4100" max="4100" width="7.42578125" style="61" customWidth="1"/>
    <col min="4101" max="4101" width="0.5703125" style="61" customWidth="1"/>
    <col min="4102" max="4102" width="10" style="61" customWidth="1"/>
    <col min="4103" max="4103" width="0.5703125" style="61" customWidth="1"/>
    <col min="4104" max="4104" width="9.5703125" style="61" customWidth="1"/>
    <col min="4105" max="4105" width="0.5703125" style="61" customWidth="1"/>
    <col min="4106" max="4106" width="11.42578125" style="61" customWidth="1"/>
    <col min="4107" max="4107" width="0.5703125" style="61" customWidth="1"/>
    <col min="4108" max="4108" width="12.5703125" style="61" customWidth="1"/>
    <col min="4109" max="4109" width="0.5703125" style="61" customWidth="1"/>
    <col min="4110" max="4110" width="9.140625" style="61"/>
    <col min="4111" max="4111" width="0.5703125" style="61" customWidth="1"/>
    <col min="4112" max="4112" width="8.5703125" style="61" customWidth="1"/>
    <col min="4113" max="4113" width="0.5703125" style="61" customWidth="1"/>
    <col min="4114" max="4114" width="9.42578125" style="61" customWidth="1"/>
    <col min="4115" max="4115" width="0.5703125" style="61" customWidth="1"/>
    <col min="4116" max="4116" width="9.5703125" style="61" customWidth="1"/>
    <col min="4117" max="4117" width="0.5703125" style="61" customWidth="1"/>
    <col min="4118" max="4118" width="11.5703125" style="61" customWidth="1"/>
    <col min="4119" max="4119" width="0.5703125" style="61" customWidth="1"/>
    <col min="4120" max="4120" width="8.5703125" style="61" customWidth="1"/>
    <col min="4121" max="4121" width="9.140625" style="61"/>
    <col min="4122" max="4123" width="12" style="61" bestFit="1" customWidth="1"/>
    <col min="4124" max="4350" width="9.140625" style="61"/>
    <col min="4351" max="4351" width="27" style="61" customWidth="1"/>
    <col min="4352" max="4352" width="4.42578125" style="61" customWidth="1"/>
    <col min="4353" max="4353" width="0.5703125" style="61" customWidth="1"/>
    <col min="4354" max="4354" width="9.42578125" style="61" customWidth="1"/>
    <col min="4355" max="4355" width="0.5703125" style="61" customWidth="1"/>
    <col min="4356" max="4356" width="7.42578125" style="61" customWidth="1"/>
    <col min="4357" max="4357" width="0.5703125" style="61" customWidth="1"/>
    <col min="4358" max="4358" width="10" style="61" customWidth="1"/>
    <col min="4359" max="4359" width="0.5703125" style="61" customWidth="1"/>
    <col min="4360" max="4360" width="9.5703125" style="61" customWidth="1"/>
    <col min="4361" max="4361" width="0.5703125" style="61" customWidth="1"/>
    <col min="4362" max="4362" width="11.42578125" style="61" customWidth="1"/>
    <col min="4363" max="4363" width="0.5703125" style="61" customWidth="1"/>
    <col min="4364" max="4364" width="12.5703125" style="61" customWidth="1"/>
    <col min="4365" max="4365" width="0.5703125" style="61" customWidth="1"/>
    <col min="4366" max="4366" width="9.140625" style="61"/>
    <col min="4367" max="4367" width="0.5703125" style="61" customWidth="1"/>
    <col min="4368" max="4368" width="8.5703125" style="61" customWidth="1"/>
    <col min="4369" max="4369" width="0.5703125" style="61" customWidth="1"/>
    <col min="4370" max="4370" width="9.42578125" style="61" customWidth="1"/>
    <col min="4371" max="4371" width="0.5703125" style="61" customWidth="1"/>
    <col min="4372" max="4372" width="9.5703125" style="61" customWidth="1"/>
    <col min="4373" max="4373" width="0.5703125" style="61" customWidth="1"/>
    <col min="4374" max="4374" width="11.5703125" style="61" customWidth="1"/>
    <col min="4375" max="4375" width="0.5703125" style="61" customWidth="1"/>
    <col min="4376" max="4376" width="8.5703125" style="61" customWidth="1"/>
    <col min="4377" max="4377" width="9.140625" style="61"/>
    <col min="4378" max="4379" width="12" style="61" bestFit="1" customWidth="1"/>
    <col min="4380" max="4606" width="9.140625" style="61"/>
    <col min="4607" max="4607" width="27" style="61" customWidth="1"/>
    <col min="4608" max="4608" width="4.42578125" style="61" customWidth="1"/>
    <col min="4609" max="4609" width="0.5703125" style="61" customWidth="1"/>
    <col min="4610" max="4610" width="9.42578125" style="61" customWidth="1"/>
    <col min="4611" max="4611" width="0.5703125" style="61" customWidth="1"/>
    <col min="4612" max="4612" width="7.42578125" style="61" customWidth="1"/>
    <col min="4613" max="4613" width="0.5703125" style="61" customWidth="1"/>
    <col min="4614" max="4614" width="10" style="61" customWidth="1"/>
    <col min="4615" max="4615" width="0.5703125" style="61" customWidth="1"/>
    <col min="4616" max="4616" width="9.5703125" style="61" customWidth="1"/>
    <col min="4617" max="4617" width="0.5703125" style="61" customWidth="1"/>
    <col min="4618" max="4618" width="11.42578125" style="61" customWidth="1"/>
    <col min="4619" max="4619" width="0.5703125" style="61" customWidth="1"/>
    <col min="4620" max="4620" width="12.5703125" style="61" customWidth="1"/>
    <col min="4621" max="4621" width="0.5703125" style="61" customWidth="1"/>
    <col min="4622" max="4622" width="9.140625" style="61"/>
    <col min="4623" max="4623" width="0.5703125" style="61" customWidth="1"/>
    <col min="4624" max="4624" width="8.5703125" style="61" customWidth="1"/>
    <col min="4625" max="4625" width="0.5703125" style="61" customWidth="1"/>
    <col min="4626" max="4626" width="9.42578125" style="61" customWidth="1"/>
    <col min="4627" max="4627" width="0.5703125" style="61" customWidth="1"/>
    <col min="4628" max="4628" width="9.5703125" style="61" customWidth="1"/>
    <col min="4629" max="4629" width="0.5703125" style="61" customWidth="1"/>
    <col min="4630" max="4630" width="11.5703125" style="61" customWidth="1"/>
    <col min="4631" max="4631" width="0.5703125" style="61" customWidth="1"/>
    <col min="4632" max="4632" width="8.5703125" style="61" customWidth="1"/>
    <col min="4633" max="4633" width="9.140625" style="61"/>
    <col min="4634" max="4635" width="12" style="61" bestFit="1" customWidth="1"/>
    <col min="4636" max="4862" width="9.140625" style="61"/>
    <col min="4863" max="4863" width="27" style="61" customWidth="1"/>
    <col min="4864" max="4864" width="4.42578125" style="61" customWidth="1"/>
    <col min="4865" max="4865" width="0.5703125" style="61" customWidth="1"/>
    <col min="4866" max="4866" width="9.42578125" style="61" customWidth="1"/>
    <col min="4867" max="4867" width="0.5703125" style="61" customWidth="1"/>
    <col min="4868" max="4868" width="7.42578125" style="61" customWidth="1"/>
    <col min="4869" max="4869" width="0.5703125" style="61" customWidth="1"/>
    <col min="4870" max="4870" width="10" style="61" customWidth="1"/>
    <col min="4871" max="4871" width="0.5703125" style="61" customWidth="1"/>
    <col min="4872" max="4872" width="9.5703125" style="61" customWidth="1"/>
    <col min="4873" max="4873" width="0.5703125" style="61" customWidth="1"/>
    <col min="4874" max="4874" width="11.42578125" style="61" customWidth="1"/>
    <col min="4875" max="4875" width="0.5703125" style="61" customWidth="1"/>
    <col min="4876" max="4876" width="12.5703125" style="61" customWidth="1"/>
    <col min="4877" max="4877" width="0.5703125" style="61" customWidth="1"/>
    <col min="4878" max="4878" width="9.140625" style="61"/>
    <col min="4879" max="4879" width="0.5703125" style="61" customWidth="1"/>
    <col min="4880" max="4880" width="8.5703125" style="61" customWidth="1"/>
    <col min="4881" max="4881" width="0.5703125" style="61" customWidth="1"/>
    <col min="4882" max="4882" width="9.42578125" style="61" customWidth="1"/>
    <col min="4883" max="4883" width="0.5703125" style="61" customWidth="1"/>
    <col min="4884" max="4884" width="9.5703125" style="61" customWidth="1"/>
    <col min="4885" max="4885" width="0.5703125" style="61" customWidth="1"/>
    <col min="4886" max="4886" width="11.5703125" style="61" customWidth="1"/>
    <col min="4887" max="4887" width="0.5703125" style="61" customWidth="1"/>
    <col min="4888" max="4888" width="8.5703125" style="61" customWidth="1"/>
    <col min="4889" max="4889" width="9.140625" style="61"/>
    <col min="4890" max="4891" width="12" style="61" bestFit="1" customWidth="1"/>
    <col min="4892" max="5118" width="9.140625" style="61"/>
    <col min="5119" max="5119" width="27" style="61" customWidth="1"/>
    <col min="5120" max="5120" width="4.42578125" style="61" customWidth="1"/>
    <col min="5121" max="5121" width="0.5703125" style="61" customWidth="1"/>
    <col min="5122" max="5122" width="9.42578125" style="61" customWidth="1"/>
    <col min="5123" max="5123" width="0.5703125" style="61" customWidth="1"/>
    <col min="5124" max="5124" width="7.42578125" style="61" customWidth="1"/>
    <col min="5125" max="5125" width="0.5703125" style="61" customWidth="1"/>
    <col min="5126" max="5126" width="10" style="61" customWidth="1"/>
    <col min="5127" max="5127" width="0.5703125" style="61" customWidth="1"/>
    <col min="5128" max="5128" width="9.5703125" style="61" customWidth="1"/>
    <col min="5129" max="5129" width="0.5703125" style="61" customWidth="1"/>
    <col min="5130" max="5130" width="11.42578125" style="61" customWidth="1"/>
    <col min="5131" max="5131" width="0.5703125" style="61" customWidth="1"/>
    <col min="5132" max="5132" width="12.5703125" style="61" customWidth="1"/>
    <col min="5133" max="5133" width="0.5703125" style="61" customWidth="1"/>
    <col min="5134" max="5134" width="9.140625" style="61"/>
    <col min="5135" max="5135" width="0.5703125" style="61" customWidth="1"/>
    <col min="5136" max="5136" width="8.5703125" style="61" customWidth="1"/>
    <col min="5137" max="5137" width="0.5703125" style="61" customWidth="1"/>
    <col min="5138" max="5138" width="9.42578125" style="61" customWidth="1"/>
    <col min="5139" max="5139" width="0.5703125" style="61" customWidth="1"/>
    <col min="5140" max="5140" width="9.5703125" style="61" customWidth="1"/>
    <col min="5141" max="5141" width="0.5703125" style="61" customWidth="1"/>
    <col min="5142" max="5142" width="11.5703125" style="61" customWidth="1"/>
    <col min="5143" max="5143" width="0.5703125" style="61" customWidth="1"/>
    <col min="5144" max="5144" width="8.5703125" style="61" customWidth="1"/>
    <col min="5145" max="5145" width="9.140625" style="61"/>
    <col min="5146" max="5147" width="12" style="61" bestFit="1" customWidth="1"/>
    <col min="5148" max="5374" width="9.140625" style="61"/>
    <col min="5375" max="5375" width="27" style="61" customWidth="1"/>
    <col min="5376" max="5376" width="4.42578125" style="61" customWidth="1"/>
    <col min="5377" max="5377" width="0.5703125" style="61" customWidth="1"/>
    <col min="5378" max="5378" width="9.42578125" style="61" customWidth="1"/>
    <col min="5379" max="5379" width="0.5703125" style="61" customWidth="1"/>
    <col min="5380" max="5380" width="7.42578125" style="61" customWidth="1"/>
    <col min="5381" max="5381" width="0.5703125" style="61" customWidth="1"/>
    <col min="5382" max="5382" width="10" style="61" customWidth="1"/>
    <col min="5383" max="5383" width="0.5703125" style="61" customWidth="1"/>
    <col min="5384" max="5384" width="9.5703125" style="61" customWidth="1"/>
    <col min="5385" max="5385" width="0.5703125" style="61" customWidth="1"/>
    <col min="5386" max="5386" width="11.42578125" style="61" customWidth="1"/>
    <col min="5387" max="5387" width="0.5703125" style="61" customWidth="1"/>
    <col min="5388" max="5388" width="12.5703125" style="61" customWidth="1"/>
    <col min="5389" max="5389" width="0.5703125" style="61" customWidth="1"/>
    <col min="5390" max="5390" width="9.140625" style="61"/>
    <col min="5391" max="5391" width="0.5703125" style="61" customWidth="1"/>
    <col min="5392" max="5392" width="8.5703125" style="61" customWidth="1"/>
    <col min="5393" max="5393" width="0.5703125" style="61" customWidth="1"/>
    <col min="5394" max="5394" width="9.42578125" style="61" customWidth="1"/>
    <col min="5395" max="5395" width="0.5703125" style="61" customWidth="1"/>
    <col min="5396" max="5396" width="9.5703125" style="61" customWidth="1"/>
    <col min="5397" max="5397" width="0.5703125" style="61" customWidth="1"/>
    <col min="5398" max="5398" width="11.5703125" style="61" customWidth="1"/>
    <col min="5399" max="5399" width="0.5703125" style="61" customWidth="1"/>
    <col min="5400" max="5400" width="8.5703125" style="61" customWidth="1"/>
    <col min="5401" max="5401" width="9.140625" style="61"/>
    <col min="5402" max="5403" width="12" style="61" bestFit="1" customWidth="1"/>
    <col min="5404" max="5630" width="9.140625" style="61"/>
    <col min="5631" max="5631" width="27" style="61" customWidth="1"/>
    <col min="5632" max="5632" width="4.42578125" style="61" customWidth="1"/>
    <col min="5633" max="5633" width="0.5703125" style="61" customWidth="1"/>
    <col min="5634" max="5634" width="9.42578125" style="61" customWidth="1"/>
    <col min="5635" max="5635" width="0.5703125" style="61" customWidth="1"/>
    <col min="5636" max="5636" width="7.42578125" style="61" customWidth="1"/>
    <col min="5637" max="5637" width="0.5703125" style="61" customWidth="1"/>
    <col min="5638" max="5638" width="10" style="61" customWidth="1"/>
    <col min="5639" max="5639" width="0.5703125" style="61" customWidth="1"/>
    <col min="5640" max="5640" width="9.5703125" style="61" customWidth="1"/>
    <col min="5641" max="5641" width="0.5703125" style="61" customWidth="1"/>
    <col min="5642" max="5642" width="11.42578125" style="61" customWidth="1"/>
    <col min="5643" max="5643" width="0.5703125" style="61" customWidth="1"/>
    <col min="5644" max="5644" width="12.5703125" style="61" customWidth="1"/>
    <col min="5645" max="5645" width="0.5703125" style="61" customWidth="1"/>
    <col min="5646" max="5646" width="9.140625" style="61"/>
    <col min="5647" max="5647" width="0.5703125" style="61" customWidth="1"/>
    <col min="5648" max="5648" width="8.5703125" style="61" customWidth="1"/>
    <col min="5649" max="5649" width="0.5703125" style="61" customWidth="1"/>
    <col min="5650" max="5650" width="9.42578125" style="61" customWidth="1"/>
    <col min="5651" max="5651" width="0.5703125" style="61" customWidth="1"/>
    <col min="5652" max="5652" width="9.5703125" style="61" customWidth="1"/>
    <col min="5653" max="5653" width="0.5703125" style="61" customWidth="1"/>
    <col min="5654" max="5654" width="11.5703125" style="61" customWidth="1"/>
    <col min="5655" max="5655" width="0.5703125" style="61" customWidth="1"/>
    <col min="5656" max="5656" width="8.5703125" style="61" customWidth="1"/>
    <col min="5657" max="5657" width="9.140625" style="61"/>
    <col min="5658" max="5659" width="12" style="61" bestFit="1" customWidth="1"/>
    <col min="5660" max="5886" width="9.140625" style="61"/>
    <col min="5887" max="5887" width="27" style="61" customWidth="1"/>
    <col min="5888" max="5888" width="4.42578125" style="61" customWidth="1"/>
    <col min="5889" max="5889" width="0.5703125" style="61" customWidth="1"/>
    <col min="5890" max="5890" width="9.42578125" style="61" customWidth="1"/>
    <col min="5891" max="5891" width="0.5703125" style="61" customWidth="1"/>
    <col min="5892" max="5892" width="7.42578125" style="61" customWidth="1"/>
    <col min="5893" max="5893" width="0.5703125" style="61" customWidth="1"/>
    <col min="5894" max="5894" width="10" style="61" customWidth="1"/>
    <col min="5895" max="5895" width="0.5703125" style="61" customWidth="1"/>
    <col min="5896" max="5896" width="9.5703125" style="61" customWidth="1"/>
    <col min="5897" max="5897" width="0.5703125" style="61" customWidth="1"/>
    <col min="5898" max="5898" width="11.42578125" style="61" customWidth="1"/>
    <col min="5899" max="5899" width="0.5703125" style="61" customWidth="1"/>
    <col min="5900" max="5900" width="12.5703125" style="61" customWidth="1"/>
    <col min="5901" max="5901" width="0.5703125" style="61" customWidth="1"/>
    <col min="5902" max="5902" width="9.140625" style="61"/>
    <col min="5903" max="5903" width="0.5703125" style="61" customWidth="1"/>
    <col min="5904" max="5904" width="8.5703125" style="61" customWidth="1"/>
    <col min="5905" max="5905" width="0.5703125" style="61" customWidth="1"/>
    <col min="5906" max="5906" width="9.42578125" style="61" customWidth="1"/>
    <col min="5907" max="5907" width="0.5703125" style="61" customWidth="1"/>
    <col min="5908" max="5908" width="9.5703125" style="61" customWidth="1"/>
    <col min="5909" max="5909" width="0.5703125" style="61" customWidth="1"/>
    <col min="5910" max="5910" width="11.5703125" style="61" customWidth="1"/>
    <col min="5911" max="5911" width="0.5703125" style="61" customWidth="1"/>
    <col min="5912" max="5912" width="8.5703125" style="61" customWidth="1"/>
    <col min="5913" max="5913" width="9.140625" style="61"/>
    <col min="5914" max="5915" width="12" style="61" bestFit="1" customWidth="1"/>
    <col min="5916" max="6142" width="9.140625" style="61"/>
    <col min="6143" max="6143" width="27" style="61" customWidth="1"/>
    <col min="6144" max="6144" width="4.42578125" style="61" customWidth="1"/>
    <col min="6145" max="6145" width="0.5703125" style="61" customWidth="1"/>
    <col min="6146" max="6146" width="9.42578125" style="61" customWidth="1"/>
    <col min="6147" max="6147" width="0.5703125" style="61" customWidth="1"/>
    <col min="6148" max="6148" width="7.42578125" style="61" customWidth="1"/>
    <col min="6149" max="6149" width="0.5703125" style="61" customWidth="1"/>
    <col min="6150" max="6150" width="10" style="61" customWidth="1"/>
    <col min="6151" max="6151" width="0.5703125" style="61" customWidth="1"/>
    <col min="6152" max="6152" width="9.5703125" style="61" customWidth="1"/>
    <col min="6153" max="6153" width="0.5703125" style="61" customWidth="1"/>
    <col min="6154" max="6154" width="11.42578125" style="61" customWidth="1"/>
    <col min="6155" max="6155" width="0.5703125" style="61" customWidth="1"/>
    <col min="6156" max="6156" width="12.5703125" style="61" customWidth="1"/>
    <col min="6157" max="6157" width="0.5703125" style="61" customWidth="1"/>
    <col min="6158" max="6158" width="9.140625" style="61"/>
    <col min="6159" max="6159" width="0.5703125" style="61" customWidth="1"/>
    <col min="6160" max="6160" width="8.5703125" style="61" customWidth="1"/>
    <col min="6161" max="6161" width="0.5703125" style="61" customWidth="1"/>
    <col min="6162" max="6162" width="9.42578125" style="61" customWidth="1"/>
    <col min="6163" max="6163" width="0.5703125" style="61" customWidth="1"/>
    <col min="6164" max="6164" width="9.5703125" style="61" customWidth="1"/>
    <col min="6165" max="6165" width="0.5703125" style="61" customWidth="1"/>
    <col min="6166" max="6166" width="11.5703125" style="61" customWidth="1"/>
    <col min="6167" max="6167" width="0.5703125" style="61" customWidth="1"/>
    <col min="6168" max="6168" width="8.5703125" style="61" customWidth="1"/>
    <col min="6169" max="6169" width="9.140625" style="61"/>
    <col min="6170" max="6171" width="12" style="61" bestFit="1" customWidth="1"/>
    <col min="6172" max="6398" width="9.140625" style="61"/>
    <col min="6399" max="6399" width="27" style="61" customWidth="1"/>
    <col min="6400" max="6400" width="4.42578125" style="61" customWidth="1"/>
    <col min="6401" max="6401" width="0.5703125" style="61" customWidth="1"/>
    <col min="6402" max="6402" width="9.42578125" style="61" customWidth="1"/>
    <col min="6403" max="6403" width="0.5703125" style="61" customWidth="1"/>
    <col min="6404" max="6404" width="7.42578125" style="61" customWidth="1"/>
    <col min="6405" max="6405" width="0.5703125" style="61" customWidth="1"/>
    <col min="6406" max="6406" width="10" style="61" customWidth="1"/>
    <col min="6407" max="6407" width="0.5703125" style="61" customWidth="1"/>
    <col min="6408" max="6408" width="9.5703125" style="61" customWidth="1"/>
    <col min="6409" max="6409" width="0.5703125" style="61" customWidth="1"/>
    <col min="6410" max="6410" width="11.42578125" style="61" customWidth="1"/>
    <col min="6411" max="6411" width="0.5703125" style="61" customWidth="1"/>
    <col min="6412" max="6412" width="12.5703125" style="61" customWidth="1"/>
    <col min="6413" max="6413" width="0.5703125" style="61" customWidth="1"/>
    <col min="6414" max="6414" width="9.140625" style="61"/>
    <col min="6415" max="6415" width="0.5703125" style="61" customWidth="1"/>
    <col min="6416" max="6416" width="8.5703125" style="61" customWidth="1"/>
    <col min="6417" max="6417" width="0.5703125" style="61" customWidth="1"/>
    <col min="6418" max="6418" width="9.42578125" style="61" customWidth="1"/>
    <col min="6419" max="6419" width="0.5703125" style="61" customWidth="1"/>
    <col min="6420" max="6420" width="9.5703125" style="61" customWidth="1"/>
    <col min="6421" max="6421" width="0.5703125" style="61" customWidth="1"/>
    <col min="6422" max="6422" width="11.5703125" style="61" customWidth="1"/>
    <col min="6423" max="6423" width="0.5703125" style="61" customWidth="1"/>
    <col min="6424" max="6424" width="8.5703125" style="61" customWidth="1"/>
    <col min="6425" max="6425" width="9.140625" style="61"/>
    <col min="6426" max="6427" width="12" style="61" bestFit="1" customWidth="1"/>
    <col min="6428" max="6654" width="9.140625" style="61"/>
    <col min="6655" max="6655" width="27" style="61" customWidth="1"/>
    <col min="6656" max="6656" width="4.42578125" style="61" customWidth="1"/>
    <col min="6657" max="6657" width="0.5703125" style="61" customWidth="1"/>
    <col min="6658" max="6658" width="9.42578125" style="61" customWidth="1"/>
    <col min="6659" max="6659" width="0.5703125" style="61" customWidth="1"/>
    <col min="6660" max="6660" width="7.42578125" style="61" customWidth="1"/>
    <col min="6661" max="6661" width="0.5703125" style="61" customWidth="1"/>
    <col min="6662" max="6662" width="10" style="61" customWidth="1"/>
    <col min="6663" max="6663" width="0.5703125" style="61" customWidth="1"/>
    <col min="6664" max="6664" width="9.5703125" style="61" customWidth="1"/>
    <col min="6665" max="6665" width="0.5703125" style="61" customWidth="1"/>
    <col min="6666" max="6666" width="11.42578125" style="61" customWidth="1"/>
    <col min="6667" max="6667" width="0.5703125" style="61" customWidth="1"/>
    <col min="6668" max="6668" width="12.5703125" style="61" customWidth="1"/>
    <col min="6669" max="6669" width="0.5703125" style="61" customWidth="1"/>
    <col min="6670" max="6670" width="9.140625" style="61"/>
    <col min="6671" max="6671" width="0.5703125" style="61" customWidth="1"/>
    <col min="6672" max="6672" width="8.5703125" style="61" customWidth="1"/>
    <col min="6673" max="6673" width="0.5703125" style="61" customWidth="1"/>
    <col min="6674" max="6674" width="9.42578125" style="61" customWidth="1"/>
    <col min="6675" max="6675" width="0.5703125" style="61" customWidth="1"/>
    <col min="6676" max="6676" width="9.5703125" style="61" customWidth="1"/>
    <col min="6677" max="6677" width="0.5703125" style="61" customWidth="1"/>
    <col min="6678" max="6678" width="11.5703125" style="61" customWidth="1"/>
    <col min="6679" max="6679" width="0.5703125" style="61" customWidth="1"/>
    <col min="6680" max="6680" width="8.5703125" style="61" customWidth="1"/>
    <col min="6681" max="6681" width="9.140625" style="61"/>
    <col min="6682" max="6683" width="12" style="61" bestFit="1" customWidth="1"/>
    <col min="6684" max="6910" width="9.140625" style="61"/>
    <col min="6911" max="6911" width="27" style="61" customWidth="1"/>
    <col min="6912" max="6912" width="4.42578125" style="61" customWidth="1"/>
    <col min="6913" max="6913" width="0.5703125" style="61" customWidth="1"/>
    <col min="6914" max="6914" width="9.42578125" style="61" customWidth="1"/>
    <col min="6915" max="6915" width="0.5703125" style="61" customWidth="1"/>
    <col min="6916" max="6916" width="7.42578125" style="61" customWidth="1"/>
    <col min="6917" max="6917" width="0.5703125" style="61" customWidth="1"/>
    <col min="6918" max="6918" width="10" style="61" customWidth="1"/>
    <col min="6919" max="6919" width="0.5703125" style="61" customWidth="1"/>
    <col min="6920" max="6920" width="9.5703125" style="61" customWidth="1"/>
    <col min="6921" max="6921" width="0.5703125" style="61" customWidth="1"/>
    <col min="6922" max="6922" width="11.42578125" style="61" customWidth="1"/>
    <col min="6923" max="6923" width="0.5703125" style="61" customWidth="1"/>
    <col min="6924" max="6924" width="12.5703125" style="61" customWidth="1"/>
    <col min="6925" max="6925" width="0.5703125" style="61" customWidth="1"/>
    <col min="6926" max="6926" width="9.140625" style="61"/>
    <col min="6927" max="6927" width="0.5703125" style="61" customWidth="1"/>
    <col min="6928" max="6928" width="8.5703125" style="61" customWidth="1"/>
    <col min="6929" max="6929" width="0.5703125" style="61" customWidth="1"/>
    <col min="6930" max="6930" width="9.42578125" style="61" customWidth="1"/>
    <col min="6931" max="6931" width="0.5703125" style="61" customWidth="1"/>
    <col min="6932" max="6932" width="9.5703125" style="61" customWidth="1"/>
    <col min="6933" max="6933" width="0.5703125" style="61" customWidth="1"/>
    <col min="6934" max="6934" width="11.5703125" style="61" customWidth="1"/>
    <col min="6935" max="6935" width="0.5703125" style="61" customWidth="1"/>
    <col min="6936" max="6936" width="8.5703125" style="61" customWidth="1"/>
    <col min="6937" max="6937" width="9.140625" style="61"/>
    <col min="6938" max="6939" width="12" style="61" bestFit="1" customWidth="1"/>
    <col min="6940" max="7166" width="9.140625" style="61"/>
    <col min="7167" max="7167" width="27" style="61" customWidth="1"/>
    <col min="7168" max="7168" width="4.42578125" style="61" customWidth="1"/>
    <col min="7169" max="7169" width="0.5703125" style="61" customWidth="1"/>
    <col min="7170" max="7170" width="9.42578125" style="61" customWidth="1"/>
    <col min="7171" max="7171" width="0.5703125" style="61" customWidth="1"/>
    <col min="7172" max="7172" width="7.42578125" style="61" customWidth="1"/>
    <col min="7173" max="7173" width="0.5703125" style="61" customWidth="1"/>
    <col min="7174" max="7174" width="10" style="61" customWidth="1"/>
    <col min="7175" max="7175" width="0.5703125" style="61" customWidth="1"/>
    <col min="7176" max="7176" width="9.5703125" style="61" customWidth="1"/>
    <col min="7177" max="7177" width="0.5703125" style="61" customWidth="1"/>
    <col min="7178" max="7178" width="11.42578125" style="61" customWidth="1"/>
    <col min="7179" max="7179" width="0.5703125" style="61" customWidth="1"/>
    <col min="7180" max="7180" width="12.5703125" style="61" customWidth="1"/>
    <col min="7181" max="7181" width="0.5703125" style="61" customWidth="1"/>
    <col min="7182" max="7182" width="9.140625" style="61"/>
    <col min="7183" max="7183" width="0.5703125" style="61" customWidth="1"/>
    <col min="7184" max="7184" width="8.5703125" style="61" customWidth="1"/>
    <col min="7185" max="7185" width="0.5703125" style="61" customWidth="1"/>
    <col min="7186" max="7186" width="9.42578125" style="61" customWidth="1"/>
    <col min="7187" max="7187" width="0.5703125" style="61" customWidth="1"/>
    <col min="7188" max="7188" width="9.5703125" style="61" customWidth="1"/>
    <col min="7189" max="7189" width="0.5703125" style="61" customWidth="1"/>
    <col min="7190" max="7190" width="11.5703125" style="61" customWidth="1"/>
    <col min="7191" max="7191" width="0.5703125" style="61" customWidth="1"/>
    <col min="7192" max="7192" width="8.5703125" style="61" customWidth="1"/>
    <col min="7193" max="7193" width="9.140625" style="61"/>
    <col min="7194" max="7195" width="12" style="61" bestFit="1" customWidth="1"/>
    <col min="7196" max="7422" width="9.140625" style="61"/>
    <col min="7423" max="7423" width="27" style="61" customWidth="1"/>
    <col min="7424" max="7424" width="4.42578125" style="61" customWidth="1"/>
    <col min="7425" max="7425" width="0.5703125" style="61" customWidth="1"/>
    <col min="7426" max="7426" width="9.42578125" style="61" customWidth="1"/>
    <col min="7427" max="7427" width="0.5703125" style="61" customWidth="1"/>
    <col min="7428" max="7428" width="7.42578125" style="61" customWidth="1"/>
    <col min="7429" max="7429" width="0.5703125" style="61" customWidth="1"/>
    <col min="7430" max="7430" width="10" style="61" customWidth="1"/>
    <col min="7431" max="7431" width="0.5703125" style="61" customWidth="1"/>
    <col min="7432" max="7432" width="9.5703125" style="61" customWidth="1"/>
    <col min="7433" max="7433" width="0.5703125" style="61" customWidth="1"/>
    <col min="7434" max="7434" width="11.42578125" style="61" customWidth="1"/>
    <col min="7435" max="7435" width="0.5703125" style="61" customWidth="1"/>
    <col min="7436" max="7436" width="12.5703125" style="61" customWidth="1"/>
    <col min="7437" max="7437" width="0.5703125" style="61" customWidth="1"/>
    <col min="7438" max="7438" width="9.140625" style="61"/>
    <col min="7439" max="7439" width="0.5703125" style="61" customWidth="1"/>
    <col min="7440" max="7440" width="8.5703125" style="61" customWidth="1"/>
    <col min="7441" max="7441" width="0.5703125" style="61" customWidth="1"/>
    <col min="7442" max="7442" width="9.42578125" style="61" customWidth="1"/>
    <col min="7443" max="7443" width="0.5703125" style="61" customWidth="1"/>
    <col min="7444" max="7444" width="9.5703125" style="61" customWidth="1"/>
    <col min="7445" max="7445" width="0.5703125" style="61" customWidth="1"/>
    <col min="7446" max="7446" width="11.5703125" style="61" customWidth="1"/>
    <col min="7447" max="7447" width="0.5703125" style="61" customWidth="1"/>
    <col min="7448" max="7448" width="8.5703125" style="61" customWidth="1"/>
    <col min="7449" max="7449" width="9.140625" style="61"/>
    <col min="7450" max="7451" width="12" style="61" bestFit="1" customWidth="1"/>
    <col min="7452" max="7678" width="9.140625" style="61"/>
    <col min="7679" max="7679" width="27" style="61" customWidth="1"/>
    <col min="7680" max="7680" width="4.42578125" style="61" customWidth="1"/>
    <col min="7681" max="7681" width="0.5703125" style="61" customWidth="1"/>
    <col min="7682" max="7682" width="9.42578125" style="61" customWidth="1"/>
    <col min="7683" max="7683" width="0.5703125" style="61" customWidth="1"/>
    <col min="7684" max="7684" width="7.42578125" style="61" customWidth="1"/>
    <col min="7685" max="7685" width="0.5703125" style="61" customWidth="1"/>
    <col min="7686" max="7686" width="10" style="61" customWidth="1"/>
    <col min="7687" max="7687" width="0.5703125" style="61" customWidth="1"/>
    <col min="7688" max="7688" width="9.5703125" style="61" customWidth="1"/>
    <col min="7689" max="7689" width="0.5703125" style="61" customWidth="1"/>
    <col min="7690" max="7690" width="11.42578125" style="61" customWidth="1"/>
    <col min="7691" max="7691" width="0.5703125" style="61" customWidth="1"/>
    <col min="7692" max="7692" width="12.5703125" style="61" customWidth="1"/>
    <col min="7693" max="7693" width="0.5703125" style="61" customWidth="1"/>
    <col min="7694" max="7694" width="9.140625" style="61"/>
    <col min="7695" max="7695" width="0.5703125" style="61" customWidth="1"/>
    <col min="7696" max="7696" width="8.5703125" style="61" customWidth="1"/>
    <col min="7697" max="7697" width="0.5703125" style="61" customWidth="1"/>
    <col min="7698" max="7698" width="9.42578125" style="61" customWidth="1"/>
    <col min="7699" max="7699" width="0.5703125" style="61" customWidth="1"/>
    <col min="7700" max="7700" width="9.5703125" style="61" customWidth="1"/>
    <col min="7701" max="7701" width="0.5703125" style="61" customWidth="1"/>
    <col min="7702" max="7702" width="11.5703125" style="61" customWidth="1"/>
    <col min="7703" max="7703" width="0.5703125" style="61" customWidth="1"/>
    <col min="7704" max="7704" width="8.5703125" style="61" customWidth="1"/>
    <col min="7705" max="7705" width="9.140625" style="61"/>
    <col min="7706" max="7707" width="12" style="61" bestFit="1" customWidth="1"/>
    <col min="7708" max="7934" width="9.140625" style="61"/>
    <col min="7935" max="7935" width="27" style="61" customWidth="1"/>
    <col min="7936" max="7936" width="4.42578125" style="61" customWidth="1"/>
    <col min="7937" max="7937" width="0.5703125" style="61" customWidth="1"/>
    <col min="7938" max="7938" width="9.42578125" style="61" customWidth="1"/>
    <col min="7939" max="7939" width="0.5703125" style="61" customWidth="1"/>
    <col min="7940" max="7940" width="7.42578125" style="61" customWidth="1"/>
    <col min="7941" max="7941" width="0.5703125" style="61" customWidth="1"/>
    <col min="7942" max="7942" width="10" style="61" customWidth="1"/>
    <col min="7943" max="7943" width="0.5703125" style="61" customWidth="1"/>
    <col min="7944" max="7944" width="9.5703125" style="61" customWidth="1"/>
    <col min="7945" max="7945" width="0.5703125" style="61" customWidth="1"/>
    <col min="7946" max="7946" width="11.42578125" style="61" customWidth="1"/>
    <col min="7947" max="7947" width="0.5703125" style="61" customWidth="1"/>
    <col min="7948" max="7948" width="12.5703125" style="61" customWidth="1"/>
    <col min="7949" max="7949" width="0.5703125" style="61" customWidth="1"/>
    <col min="7950" max="7950" width="9.140625" style="61"/>
    <col min="7951" max="7951" width="0.5703125" style="61" customWidth="1"/>
    <col min="7952" max="7952" width="8.5703125" style="61" customWidth="1"/>
    <col min="7953" max="7953" width="0.5703125" style="61" customWidth="1"/>
    <col min="7954" max="7954" width="9.42578125" style="61" customWidth="1"/>
    <col min="7955" max="7955" width="0.5703125" style="61" customWidth="1"/>
    <col min="7956" max="7956" width="9.5703125" style="61" customWidth="1"/>
    <col min="7957" max="7957" width="0.5703125" style="61" customWidth="1"/>
    <col min="7958" max="7958" width="11.5703125" style="61" customWidth="1"/>
    <col min="7959" max="7959" width="0.5703125" style="61" customWidth="1"/>
    <col min="7960" max="7960" width="8.5703125" style="61" customWidth="1"/>
    <col min="7961" max="7961" width="9.140625" style="61"/>
    <col min="7962" max="7963" width="12" style="61" bestFit="1" customWidth="1"/>
    <col min="7964" max="8190" width="9.140625" style="61"/>
    <col min="8191" max="8191" width="27" style="61" customWidth="1"/>
    <col min="8192" max="8192" width="4.42578125" style="61" customWidth="1"/>
    <col min="8193" max="8193" width="0.5703125" style="61" customWidth="1"/>
    <col min="8194" max="8194" width="9.42578125" style="61" customWidth="1"/>
    <col min="8195" max="8195" width="0.5703125" style="61" customWidth="1"/>
    <col min="8196" max="8196" width="7.42578125" style="61" customWidth="1"/>
    <col min="8197" max="8197" width="0.5703125" style="61" customWidth="1"/>
    <col min="8198" max="8198" width="10" style="61" customWidth="1"/>
    <col min="8199" max="8199" width="0.5703125" style="61" customWidth="1"/>
    <col min="8200" max="8200" width="9.5703125" style="61" customWidth="1"/>
    <col min="8201" max="8201" width="0.5703125" style="61" customWidth="1"/>
    <col min="8202" max="8202" width="11.42578125" style="61" customWidth="1"/>
    <col min="8203" max="8203" width="0.5703125" style="61" customWidth="1"/>
    <col min="8204" max="8204" width="12.5703125" style="61" customWidth="1"/>
    <col min="8205" max="8205" width="0.5703125" style="61" customWidth="1"/>
    <col min="8206" max="8206" width="9.140625" style="61"/>
    <col min="8207" max="8207" width="0.5703125" style="61" customWidth="1"/>
    <col min="8208" max="8208" width="8.5703125" style="61" customWidth="1"/>
    <col min="8209" max="8209" width="0.5703125" style="61" customWidth="1"/>
    <col min="8210" max="8210" width="9.42578125" style="61" customWidth="1"/>
    <col min="8211" max="8211" width="0.5703125" style="61" customWidth="1"/>
    <col min="8212" max="8212" width="9.5703125" style="61" customWidth="1"/>
    <col min="8213" max="8213" width="0.5703125" style="61" customWidth="1"/>
    <col min="8214" max="8214" width="11.5703125" style="61" customWidth="1"/>
    <col min="8215" max="8215" width="0.5703125" style="61" customWidth="1"/>
    <col min="8216" max="8216" width="8.5703125" style="61" customWidth="1"/>
    <col min="8217" max="8217" width="9.140625" style="61"/>
    <col min="8218" max="8219" width="12" style="61" bestFit="1" customWidth="1"/>
    <col min="8220" max="8446" width="9.140625" style="61"/>
    <col min="8447" max="8447" width="27" style="61" customWidth="1"/>
    <col min="8448" max="8448" width="4.42578125" style="61" customWidth="1"/>
    <col min="8449" max="8449" width="0.5703125" style="61" customWidth="1"/>
    <col min="8450" max="8450" width="9.42578125" style="61" customWidth="1"/>
    <col min="8451" max="8451" width="0.5703125" style="61" customWidth="1"/>
    <col min="8452" max="8452" width="7.42578125" style="61" customWidth="1"/>
    <col min="8453" max="8453" width="0.5703125" style="61" customWidth="1"/>
    <col min="8454" max="8454" width="10" style="61" customWidth="1"/>
    <col min="8455" max="8455" width="0.5703125" style="61" customWidth="1"/>
    <col min="8456" max="8456" width="9.5703125" style="61" customWidth="1"/>
    <col min="8457" max="8457" width="0.5703125" style="61" customWidth="1"/>
    <col min="8458" max="8458" width="11.42578125" style="61" customWidth="1"/>
    <col min="8459" max="8459" width="0.5703125" style="61" customWidth="1"/>
    <col min="8460" max="8460" width="12.5703125" style="61" customWidth="1"/>
    <col min="8461" max="8461" width="0.5703125" style="61" customWidth="1"/>
    <col min="8462" max="8462" width="9.140625" style="61"/>
    <col min="8463" max="8463" width="0.5703125" style="61" customWidth="1"/>
    <col min="8464" max="8464" width="8.5703125" style="61" customWidth="1"/>
    <col min="8465" max="8465" width="0.5703125" style="61" customWidth="1"/>
    <col min="8466" max="8466" width="9.42578125" style="61" customWidth="1"/>
    <col min="8467" max="8467" width="0.5703125" style="61" customWidth="1"/>
    <col min="8468" max="8468" width="9.5703125" style="61" customWidth="1"/>
    <col min="8469" max="8469" width="0.5703125" style="61" customWidth="1"/>
    <col min="8470" max="8470" width="11.5703125" style="61" customWidth="1"/>
    <col min="8471" max="8471" width="0.5703125" style="61" customWidth="1"/>
    <col min="8472" max="8472" width="8.5703125" style="61" customWidth="1"/>
    <col min="8473" max="8473" width="9.140625" style="61"/>
    <col min="8474" max="8475" width="12" style="61" bestFit="1" customWidth="1"/>
    <col min="8476" max="8702" width="9.140625" style="61"/>
    <col min="8703" max="8703" width="27" style="61" customWidth="1"/>
    <col min="8704" max="8704" width="4.42578125" style="61" customWidth="1"/>
    <col min="8705" max="8705" width="0.5703125" style="61" customWidth="1"/>
    <col min="8706" max="8706" width="9.42578125" style="61" customWidth="1"/>
    <col min="8707" max="8707" width="0.5703125" style="61" customWidth="1"/>
    <col min="8708" max="8708" width="7.42578125" style="61" customWidth="1"/>
    <col min="8709" max="8709" width="0.5703125" style="61" customWidth="1"/>
    <col min="8710" max="8710" width="10" style="61" customWidth="1"/>
    <col min="8711" max="8711" width="0.5703125" style="61" customWidth="1"/>
    <col min="8712" max="8712" width="9.5703125" style="61" customWidth="1"/>
    <col min="8713" max="8713" width="0.5703125" style="61" customWidth="1"/>
    <col min="8714" max="8714" width="11.42578125" style="61" customWidth="1"/>
    <col min="8715" max="8715" width="0.5703125" style="61" customWidth="1"/>
    <col min="8716" max="8716" width="12.5703125" style="61" customWidth="1"/>
    <col min="8717" max="8717" width="0.5703125" style="61" customWidth="1"/>
    <col min="8718" max="8718" width="9.140625" style="61"/>
    <col min="8719" max="8719" width="0.5703125" style="61" customWidth="1"/>
    <col min="8720" max="8720" width="8.5703125" style="61" customWidth="1"/>
    <col min="8721" max="8721" width="0.5703125" style="61" customWidth="1"/>
    <col min="8722" max="8722" width="9.42578125" style="61" customWidth="1"/>
    <col min="8723" max="8723" width="0.5703125" style="61" customWidth="1"/>
    <col min="8724" max="8724" width="9.5703125" style="61" customWidth="1"/>
    <col min="8725" max="8725" width="0.5703125" style="61" customWidth="1"/>
    <col min="8726" max="8726" width="11.5703125" style="61" customWidth="1"/>
    <col min="8727" max="8727" width="0.5703125" style="61" customWidth="1"/>
    <col min="8728" max="8728" width="8.5703125" style="61" customWidth="1"/>
    <col min="8729" max="8729" width="9.140625" style="61"/>
    <col min="8730" max="8731" width="12" style="61" bestFit="1" customWidth="1"/>
    <col min="8732" max="8958" width="9.140625" style="61"/>
    <col min="8959" max="8959" width="27" style="61" customWidth="1"/>
    <col min="8960" max="8960" width="4.42578125" style="61" customWidth="1"/>
    <col min="8961" max="8961" width="0.5703125" style="61" customWidth="1"/>
    <col min="8962" max="8962" width="9.42578125" style="61" customWidth="1"/>
    <col min="8963" max="8963" width="0.5703125" style="61" customWidth="1"/>
    <col min="8964" max="8964" width="7.42578125" style="61" customWidth="1"/>
    <col min="8965" max="8965" width="0.5703125" style="61" customWidth="1"/>
    <col min="8966" max="8966" width="10" style="61" customWidth="1"/>
    <col min="8967" max="8967" width="0.5703125" style="61" customWidth="1"/>
    <col min="8968" max="8968" width="9.5703125" style="61" customWidth="1"/>
    <col min="8969" max="8969" width="0.5703125" style="61" customWidth="1"/>
    <col min="8970" max="8970" width="11.42578125" style="61" customWidth="1"/>
    <col min="8971" max="8971" width="0.5703125" style="61" customWidth="1"/>
    <col min="8972" max="8972" width="12.5703125" style="61" customWidth="1"/>
    <col min="8973" max="8973" width="0.5703125" style="61" customWidth="1"/>
    <col min="8974" max="8974" width="9.140625" style="61"/>
    <col min="8975" max="8975" width="0.5703125" style="61" customWidth="1"/>
    <col min="8976" max="8976" width="8.5703125" style="61" customWidth="1"/>
    <col min="8977" max="8977" width="0.5703125" style="61" customWidth="1"/>
    <col min="8978" max="8978" width="9.42578125" style="61" customWidth="1"/>
    <col min="8979" max="8979" width="0.5703125" style="61" customWidth="1"/>
    <col min="8980" max="8980" width="9.5703125" style="61" customWidth="1"/>
    <col min="8981" max="8981" width="0.5703125" style="61" customWidth="1"/>
    <col min="8982" max="8982" width="11.5703125" style="61" customWidth="1"/>
    <col min="8983" max="8983" width="0.5703125" style="61" customWidth="1"/>
    <col min="8984" max="8984" width="8.5703125" style="61" customWidth="1"/>
    <col min="8985" max="8985" width="9.140625" style="61"/>
    <col min="8986" max="8987" width="12" style="61" bestFit="1" customWidth="1"/>
    <col min="8988" max="9214" width="9.140625" style="61"/>
    <col min="9215" max="9215" width="27" style="61" customWidth="1"/>
    <col min="9216" max="9216" width="4.42578125" style="61" customWidth="1"/>
    <col min="9217" max="9217" width="0.5703125" style="61" customWidth="1"/>
    <col min="9218" max="9218" width="9.42578125" style="61" customWidth="1"/>
    <col min="9219" max="9219" width="0.5703125" style="61" customWidth="1"/>
    <col min="9220" max="9220" width="7.42578125" style="61" customWidth="1"/>
    <col min="9221" max="9221" width="0.5703125" style="61" customWidth="1"/>
    <col min="9222" max="9222" width="10" style="61" customWidth="1"/>
    <col min="9223" max="9223" width="0.5703125" style="61" customWidth="1"/>
    <col min="9224" max="9224" width="9.5703125" style="61" customWidth="1"/>
    <col min="9225" max="9225" width="0.5703125" style="61" customWidth="1"/>
    <col min="9226" max="9226" width="11.42578125" style="61" customWidth="1"/>
    <col min="9227" max="9227" width="0.5703125" style="61" customWidth="1"/>
    <col min="9228" max="9228" width="12.5703125" style="61" customWidth="1"/>
    <col min="9229" max="9229" width="0.5703125" style="61" customWidth="1"/>
    <col min="9230" max="9230" width="9.140625" style="61"/>
    <col min="9231" max="9231" width="0.5703125" style="61" customWidth="1"/>
    <col min="9232" max="9232" width="8.5703125" style="61" customWidth="1"/>
    <col min="9233" max="9233" width="0.5703125" style="61" customWidth="1"/>
    <col min="9234" max="9234" width="9.42578125" style="61" customWidth="1"/>
    <col min="9235" max="9235" width="0.5703125" style="61" customWidth="1"/>
    <col min="9236" max="9236" width="9.5703125" style="61" customWidth="1"/>
    <col min="9237" max="9237" width="0.5703125" style="61" customWidth="1"/>
    <col min="9238" max="9238" width="11.5703125" style="61" customWidth="1"/>
    <col min="9239" max="9239" width="0.5703125" style="61" customWidth="1"/>
    <col min="9240" max="9240" width="8.5703125" style="61" customWidth="1"/>
    <col min="9241" max="9241" width="9.140625" style="61"/>
    <col min="9242" max="9243" width="12" style="61" bestFit="1" customWidth="1"/>
    <col min="9244" max="9470" width="9.140625" style="61"/>
    <col min="9471" max="9471" width="27" style="61" customWidth="1"/>
    <col min="9472" max="9472" width="4.42578125" style="61" customWidth="1"/>
    <col min="9473" max="9473" width="0.5703125" style="61" customWidth="1"/>
    <col min="9474" max="9474" width="9.42578125" style="61" customWidth="1"/>
    <col min="9475" max="9475" width="0.5703125" style="61" customWidth="1"/>
    <col min="9476" max="9476" width="7.42578125" style="61" customWidth="1"/>
    <col min="9477" max="9477" width="0.5703125" style="61" customWidth="1"/>
    <col min="9478" max="9478" width="10" style="61" customWidth="1"/>
    <col min="9479" max="9479" width="0.5703125" style="61" customWidth="1"/>
    <col min="9480" max="9480" width="9.5703125" style="61" customWidth="1"/>
    <col min="9481" max="9481" width="0.5703125" style="61" customWidth="1"/>
    <col min="9482" max="9482" width="11.42578125" style="61" customWidth="1"/>
    <col min="9483" max="9483" width="0.5703125" style="61" customWidth="1"/>
    <col min="9484" max="9484" width="12.5703125" style="61" customWidth="1"/>
    <col min="9485" max="9485" width="0.5703125" style="61" customWidth="1"/>
    <col min="9486" max="9486" width="9.140625" style="61"/>
    <col min="9487" max="9487" width="0.5703125" style="61" customWidth="1"/>
    <col min="9488" max="9488" width="8.5703125" style="61" customWidth="1"/>
    <col min="9489" max="9489" width="0.5703125" style="61" customWidth="1"/>
    <col min="9490" max="9490" width="9.42578125" style="61" customWidth="1"/>
    <col min="9491" max="9491" width="0.5703125" style="61" customWidth="1"/>
    <col min="9492" max="9492" width="9.5703125" style="61" customWidth="1"/>
    <col min="9493" max="9493" width="0.5703125" style="61" customWidth="1"/>
    <col min="9494" max="9494" width="11.5703125" style="61" customWidth="1"/>
    <col min="9495" max="9495" width="0.5703125" style="61" customWidth="1"/>
    <col min="9496" max="9496" width="8.5703125" style="61" customWidth="1"/>
    <col min="9497" max="9497" width="9.140625" style="61"/>
    <col min="9498" max="9499" width="12" style="61" bestFit="1" customWidth="1"/>
    <col min="9500" max="9726" width="9.140625" style="61"/>
    <col min="9727" max="9727" width="27" style="61" customWidth="1"/>
    <col min="9728" max="9728" width="4.42578125" style="61" customWidth="1"/>
    <col min="9729" max="9729" width="0.5703125" style="61" customWidth="1"/>
    <col min="9730" max="9730" width="9.42578125" style="61" customWidth="1"/>
    <col min="9731" max="9731" width="0.5703125" style="61" customWidth="1"/>
    <col min="9732" max="9732" width="7.42578125" style="61" customWidth="1"/>
    <col min="9733" max="9733" width="0.5703125" style="61" customWidth="1"/>
    <col min="9734" max="9734" width="10" style="61" customWidth="1"/>
    <col min="9735" max="9735" width="0.5703125" style="61" customWidth="1"/>
    <col min="9736" max="9736" width="9.5703125" style="61" customWidth="1"/>
    <col min="9737" max="9737" width="0.5703125" style="61" customWidth="1"/>
    <col min="9738" max="9738" width="11.42578125" style="61" customWidth="1"/>
    <col min="9739" max="9739" width="0.5703125" style="61" customWidth="1"/>
    <col min="9740" max="9740" width="12.5703125" style="61" customWidth="1"/>
    <col min="9741" max="9741" width="0.5703125" style="61" customWidth="1"/>
    <col min="9742" max="9742" width="9.140625" style="61"/>
    <col min="9743" max="9743" width="0.5703125" style="61" customWidth="1"/>
    <col min="9744" max="9744" width="8.5703125" style="61" customWidth="1"/>
    <col min="9745" max="9745" width="0.5703125" style="61" customWidth="1"/>
    <col min="9746" max="9746" width="9.42578125" style="61" customWidth="1"/>
    <col min="9747" max="9747" width="0.5703125" style="61" customWidth="1"/>
    <col min="9748" max="9748" width="9.5703125" style="61" customWidth="1"/>
    <col min="9749" max="9749" width="0.5703125" style="61" customWidth="1"/>
    <col min="9750" max="9750" width="11.5703125" style="61" customWidth="1"/>
    <col min="9751" max="9751" width="0.5703125" style="61" customWidth="1"/>
    <col min="9752" max="9752" width="8.5703125" style="61" customWidth="1"/>
    <col min="9753" max="9753" width="9.140625" style="61"/>
    <col min="9754" max="9755" width="12" style="61" bestFit="1" customWidth="1"/>
    <col min="9756" max="9982" width="9.140625" style="61"/>
    <col min="9983" max="9983" width="27" style="61" customWidth="1"/>
    <col min="9984" max="9984" width="4.42578125" style="61" customWidth="1"/>
    <col min="9985" max="9985" width="0.5703125" style="61" customWidth="1"/>
    <col min="9986" max="9986" width="9.42578125" style="61" customWidth="1"/>
    <col min="9987" max="9987" width="0.5703125" style="61" customWidth="1"/>
    <col min="9988" max="9988" width="7.42578125" style="61" customWidth="1"/>
    <col min="9989" max="9989" width="0.5703125" style="61" customWidth="1"/>
    <col min="9990" max="9990" width="10" style="61" customWidth="1"/>
    <col min="9991" max="9991" width="0.5703125" style="61" customWidth="1"/>
    <col min="9992" max="9992" width="9.5703125" style="61" customWidth="1"/>
    <col min="9993" max="9993" width="0.5703125" style="61" customWidth="1"/>
    <col min="9994" max="9994" width="11.42578125" style="61" customWidth="1"/>
    <col min="9995" max="9995" width="0.5703125" style="61" customWidth="1"/>
    <col min="9996" max="9996" width="12.5703125" style="61" customWidth="1"/>
    <col min="9997" max="9997" width="0.5703125" style="61" customWidth="1"/>
    <col min="9998" max="9998" width="9.140625" style="61"/>
    <col min="9999" max="9999" width="0.5703125" style="61" customWidth="1"/>
    <col min="10000" max="10000" width="8.5703125" style="61" customWidth="1"/>
    <col min="10001" max="10001" width="0.5703125" style="61" customWidth="1"/>
    <col min="10002" max="10002" width="9.42578125" style="61" customWidth="1"/>
    <col min="10003" max="10003" width="0.5703125" style="61" customWidth="1"/>
    <col min="10004" max="10004" width="9.5703125" style="61" customWidth="1"/>
    <col min="10005" max="10005" width="0.5703125" style="61" customWidth="1"/>
    <col min="10006" max="10006" width="11.5703125" style="61" customWidth="1"/>
    <col min="10007" max="10007" width="0.5703125" style="61" customWidth="1"/>
    <col min="10008" max="10008" width="8.5703125" style="61" customWidth="1"/>
    <col min="10009" max="10009" width="9.140625" style="61"/>
    <col min="10010" max="10011" width="12" style="61" bestFit="1" customWidth="1"/>
    <col min="10012" max="10238" width="9.140625" style="61"/>
    <col min="10239" max="10239" width="27" style="61" customWidth="1"/>
    <col min="10240" max="10240" width="4.42578125" style="61" customWidth="1"/>
    <col min="10241" max="10241" width="0.5703125" style="61" customWidth="1"/>
    <col min="10242" max="10242" width="9.42578125" style="61" customWidth="1"/>
    <col min="10243" max="10243" width="0.5703125" style="61" customWidth="1"/>
    <col min="10244" max="10244" width="7.42578125" style="61" customWidth="1"/>
    <col min="10245" max="10245" width="0.5703125" style="61" customWidth="1"/>
    <col min="10246" max="10246" width="10" style="61" customWidth="1"/>
    <col min="10247" max="10247" width="0.5703125" style="61" customWidth="1"/>
    <col min="10248" max="10248" width="9.5703125" style="61" customWidth="1"/>
    <col min="10249" max="10249" width="0.5703125" style="61" customWidth="1"/>
    <col min="10250" max="10250" width="11.42578125" style="61" customWidth="1"/>
    <col min="10251" max="10251" width="0.5703125" style="61" customWidth="1"/>
    <col min="10252" max="10252" width="12.5703125" style="61" customWidth="1"/>
    <col min="10253" max="10253" width="0.5703125" style="61" customWidth="1"/>
    <col min="10254" max="10254" width="9.140625" style="61"/>
    <col min="10255" max="10255" width="0.5703125" style="61" customWidth="1"/>
    <col min="10256" max="10256" width="8.5703125" style="61" customWidth="1"/>
    <col min="10257" max="10257" width="0.5703125" style="61" customWidth="1"/>
    <col min="10258" max="10258" width="9.42578125" style="61" customWidth="1"/>
    <col min="10259" max="10259" width="0.5703125" style="61" customWidth="1"/>
    <col min="10260" max="10260" width="9.5703125" style="61" customWidth="1"/>
    <col min="10261" max="10261" width="0.5703125" style="61" customWidth="1"/>
    <col min="10262" max="10262" width="11.5703125" style="61" customWidth="1"/>
    <col min="10263" max="10263" width="0.5703125" style="61" customWidth="1"/>
    <col min="10264" max="10264" width="8.5703125" style="61" customWidth="1"/>
    <col min="10265" max="10265" width="9.140625" style="61"/>
    <col min="10266" max="10267" width="12" style="61" bestFit="1" customWidth="1"/>
    <col min="10268" max="10494" width="9.140625" style="61"/>
    <col min="10495" max="10495" width="27" style="61" customWidth="1"/>
    <col min="10496" max="10496" width="4.42578125" style="61" customWidth="1"/>
    <col min="10497" max="10497" width="0.5703125" style="61" customWidth="1"/>
    <col min="10498" max="10498" width="9.42578125" style="61" customWidth="1"/>
    <col min="10499" max="10499" width="0.5703125" style="61" customWidth="1"/>
    <col min="10500" max="10500" width="7.42578125" style="61" customWidth="1"/>
    <col min="10501" max="10501" width="0.5703125" style="61" customWidth="1"/>
    <col min="10502" max="10502" width="10" style="61" customWidth="1"/>
    <col min="10503" max="10503" width="0.5703125" style="61" customWidth="1"/>
    <col min="10504" max="10504" width="9.5703125" style="61" customWidth="1"/>
    <col min="10505" max="10505" width="0.5703125" style="61" customWidth="1"/>
    <col min="10506" max="10506" width="11.42578125" style="61" customWidth="1"/>
    <col min="10507" max="10507" width="0.5703125" style="61" customWidth="1"/>
    <col min="10508" max="10508" width="12.5703125" style="61" customWidth="1"/>
    <col min="10509" max="10509" width="0.5703125" style="61" customWidth="1"/>
    <col min="10510" max="10510" width="9.140625" style="61"/>
    <col min="10511" max="10511" width="0.5703125" style="61" customWidth="1"/>
    <col min="10512" max="10512" width="8.5703125" style="61" customWidth="1"/>
    <col min="10513" max="10513" width="0.5703125" style="61" customWidth="1"/>
    <col min="10514" max="10514" width="9.42578125" style="61" customWidth="1"/>
    <col min="10515" max="10515" width="0.5703125" style="61" customWidth="1"/>
    <col min="10516" max="10516" width="9.5703125" style="61" customWidth="1"/>
    <col min="10517" max="10517" width="0.5703125" style="61" customWidth="1"/>
    <col min="10518" max="10518" width="11.5703125" style="61" customWidth="1"/>
    <col min="10519" max="10519" width="0.5703125" style="61" customWidth="1"/>
    <col min="10520" max="10520" width="8.5703125" style="61" customWidth="1"/>
    <col min="10521" max="10521" width="9.140625" style="61"/>
    <col min="10522" max="10523" width="12" style="61" bestFit="1" customWidth="1"/>
    <col min="10524" max="10750" width="9.140625" style="61"/>
    <col min="10751" max="10751" width="27" style="61" customWidth="1"/>
    <col min="10752" max="10752" width="4.42578125" style="61" customWidth="1"/>
    <col min="10753" max="10753" width="0.5703125" style="61" customWidth="1"/>
    <col min="10754" max="10754" width="9.42578125" style="61" customWidth="1"/>
    <col min="10755" max="10755" width="0.5703125" style="61" customWidth="1"/>
    <col min="10756" max="10756" width="7.42578125" style="61" customWidth="1"/>
    <col min="10757" max="10757" width="0.5703125" style="61" customWidth="1"/>
    <col min="10758" max="10758" width="10" style="61" customWidth="1"/>
    <col min="10759" max="10759" width="0.5703125" style="61" customWidth="1"/>
    <col min="10760" max="10760" width="9.5703125" style="61" customWidth="1"/>
    <col min="10761" max="10761" width="0.5703125" style="61" customWidth="1"/>
    <col min="10762" max="10762" width="11.42578125" style="61" customWidth="1"/>
    <col min="10763" max="10763" width="0.5703125" style="61" customWidth="1"/>
    <col min="10764" max="10764" width="12.5703125" style="61" customWidth="1"/>
    <col min="10765" max="10765" width="0.5703125" style="61" customWidth="1"/>
    <col min="10766" max="10766" width="9.140625" style="61"/>
    <col min="10767" max="10767" width="0.5703125" style="61" customWidth="1"/>
    <col min="10768" max="10768" width="8.5703125" style="61" customWidth="1"/>
    <col min="10769" max="10769" width="0.5703125" style="61" customWidth="1"/>
    <col min="10770" max="10770" width="9.42578125" style="61" customWidth="1"/>
    <col min="10771" max="10771" width="0.5703125" style="61" customWidth="1"/>
    <col min="10772" max="10772" width="9.5703125" style="61" customWidth="1"/>
    <col min="10773" max="10773" width="0.5703125" style="61" customWidth="1"/>
    <col min="10774" max="10774" width="11.5703125" style="61" customWidth="1"/>
    <col min="10775" max="10775" width="0.5703125" style="61" customWidth="1"/>
    <col min="10776" max="10776" width="8.5703125" style="61" customWidth="1"/>
    <col min="10777" max="10777" width="9.140625" style="61"/>
    <col min="10778" max="10779" width="12" style="61" bestFit="1" customWidth="1"/>
    <col min="10780" max="11006" width="9.140625" style="61"/>
    <col min="11007" max="11007" width="27" style="61" customWidth="1"/>
    <col min="11008" max="11008" width="4.42578125" style="61" customWidth="1"/>
    <col min="11009" max="11009" width="0.5703125" style="61" customWidth="1"/>
    <col min="11010" max="11010" width="9.42578125" style="61" customWidth="1"/>
    <col min="11011" max="11011" width="0.5703125" style="61" customWidth="1"/>
    <col min="11012" max="11012" width="7.42578125" style="61" customWidth="1"/>
    <col min="11013" max="11013" width="0.5703125" style="61" customWidth="1"/>
    <col min="11014" max="11014" width="10" style="61" customWidth="1"/>
    <col min="11015" max="11015" width="0.5703125" style="61" customWidth="1"/>
    <col min="11016" max="11016" width="9.5703125" style="61" customWidth="1"/>
    <col min="11017" max="11017" width="0.5703125" style="61" customWidth="1"/>
    <col min="11018" max="11018" width="11.42578125" style="61" customWidth="1"/>
    <col min="11019" max="11019" width="0.5703125" style="61" customWidth="1"/>
    <col min="11020" max="11020" width="12.5703125" style="61" customWidth="1"/>
    <col min="11021" max="11021" width="0.5703125" style="61" customWidth="1"/>
    <col min="11022" max="11022" width="9.140625" style="61"/>
    <col min="11023" max="11023" width="0.5703125" style="61" customWidth="1"/>
    <col min="11024" max="11024" width="8.5703125" style="61" customWidth="1"/>
    <col min="11025" max="11025" width="0.5703125" style="61" customWidth="1"/>
    <col min="11026" max="11026" width="9.42578125" style="61" customWidth="1"/>
    <col min="11027" max="11027" width="0.5703125" style="61" customWidth="1"/>
    <col min="11028" max="11028" width="9.5703125" style="61" customWidth="1"/>
    <col min="11029" max="11029" width="0.5703125" style="61" customWidth="1"/>
    <col min="11030" max="11030" width="11.5703125" style="61" customWidth="1"/>
    <col min="11031" max="11031" width="0.5703125" style="61" customWidth="1"/>
    <col min="11032" max="11032" width="8.5703125" style="61" customWidth="1"/>
    <col min="11033" max="11033" width="9.140625" style="61"/>
    <col min="11034" max="11035" width="12" style="61" bestFit="1" customWidth="1"/>
    <col min="11036" max="11262" width="9.140625" style="61"/>
    <col min="11263" max="11263" width="27" style="61" customWidth="1"/>
    <col min="11264" max="11264" width="4.42578125" style="61" customWidth="1"/>
    <col min="11265" max="11265" width="0.5703125" style="61" customWidth="1"/>
    <col min="11266" max="11266" width="9.42578125" style="61" customWidth="1"/>
    <col min="11267" max="11267" width="0.5703125" style="61" customWidth="1"/>
    <col min="11268" max="11268" width="7.42578125" style="61" customWidth="1"/>
    <col min="11269" max="11269" width="0.5703125" style="61" customWidth="1"/>
    <col min="11270" max="11270" width="10" style="61" customWidth="1"/>
    <col min="11271" max="11271" width="0.5703125" style="61" customWidth="1"/>
    <col min="11272" max="11272" width="9.5703125" style="61" customWidth="1"/>
    <col min="11273" max="11273" width="0.5703125" style="61" customWidth="1"/>
    <col min="11274" max="11274" width="11.42578125" style="61" customWidth="1"/>
    <col min="11275" max="11275" width="0.5703125" style="61" customWidth="1"/>
    <col min="11276" max="11276" width="12.5703125" style="61" customWidth="1"/>
    <col min="11277" max="11277" width="0.5703125" style="61" customWidth="1"/>
    <col min="11278" max="11278" width="9.140625" style="61"/>
    <col min="11279" max="11279" width="0.5703125" style="61" customWidth="1"/>
    <col min="11280" max="11280" width="8.5703125" style="61" customWidth="1"/>
    <col min="11281" max="11281" width="0.5703125" style="61" customWidth="1"/>
    <col min="11282" max="11282" width="9.42578125" style="61" customWidth="1"/>
    <col min="11283" max="11283" width="0.5703125" style="61" customWidth="1"/>
    <col min="11284" max="11284" width="9.5703125" style="61" customWidth="1"/>
    <col min="11285" max="11285" width="0.5703125" style="61" customWidth="1"/>
    <col min="11286" max="11286" width="11.5703125" style="61" customWidth="1"/>
    <col min="11287" max="11287" width="0.5703125" style="61" customWidth="1"/>
    <col min="11288" max="11288" width="8.5703125" style="61" customWidth="1"/>
    <col min="11289" max="11289" width="9.140625" style="61"/>
    <col min="11290" max="11291" width="12" style="61" bestFit="1" customWidth="1"/>
    <col min="11292" max="11518" width="9.140625" style="61"/>
    <col min="11519" max="11519" width="27" style="61" customWidth="1"/>
    <col min="11520" max="11520" width="4.42578125" style="61" customWidth="1"/>
    <col min="11521" max="11521" width="0.5703125" style="61" customWidth="1"/>
    <col min="11522" max="11522" width="9.42578125" style="61" customWidth="1"/>
    <col min="11523" max="11523" width="0.5703125" style="61" customWidth="1"/>
    <col min="11524" max="11524" width="7.42578125" style="61" customWidth="1"/>
    <col min="11525" max="11525" width="0.5703125" style="61" customWidth="1"/>
    <col min="11526" max="11526" width="10" style="61" customWidth="1"/>
    <col min="11527" max="11527" width="0.5703125" style="61" customWidth="1"/>
    <col min="11528" max="11528" width="9.5703125" style="61" customWidth="1"/>
    <col min="11529" max="11529" width="0.5703125" style="61" customWidth="1"/>
    <col min="11530" max="11530" width="11.42578125" style="61" customWidth="1"/>
    <col min="11531" max="11531" width="0.5703125" style="61" customWidth="1"/>
    <col min="11532" max="11532" width="12.5703125" style="61" customWidth="1"/>
    <col min="11533" max="11533" width="0.5703125" style="61" customWidth="1"/>
    <col min="11534" max="11534" width="9.140625" style="61"/>
    <col min="11535" max="11535" width="0.5703125" style="61" customWidth="1"/>
    <col min="11536" max="11536" width="8.5703125" style="61" customWidth="1"/>
    <col min="11537" max="11537" width="0.5703125" style="61" customWidth="1"/>
    <col min="11538" max="11538" width="9.42578125" style="61" customWidth="1"/>
    <col min="11539" max="11539" width="0.5703125" style="61" customWidth="1"/>
    <col min="11540" max="11540" width="9.5703125" style="61" customWidth="1"/>
    <col min="11541" max="11541" width="0.5703125" style="61" customWidth="1"/>
    <col min="11542" max="11542" width="11.5703125" style="61" customWidth="1"/>
    <col min="11543" max="11543" width="0.5703125" style="61" customWidth="1"/>
    <col min="11544" max="11544" width="8.5703125" style="61" customWidth="1"/>
    <col min="11545" max="11545" width="9.140625" style="61"/>
    <col min="11546" max="11547" width="12" style="61" bestFit="1" customWidth="1"/>
    <col min="11548" max="11774" width="9.140625" style="61"/>
    <col min="11775" max="11775" width="27" style="61" customWidth="1"/>
    <col min="11776" max="11776" width="4.42578125" style="61" customWidth="1"/>
    <col min="11777" max="11777" width="0.5703125" style="61" customWidth="1"/>
    <col min="11778" max="11778" width="9.42578125" style="61" customWidth="1"/>
    <col min="11779" max="11779" width="0.5703125" style="61" customWidth="1"/>
    <col min="11780" max="11780" width="7.42578125" style="61" customWidth="1"/>
    <col min="11781" max="11781" width="0.5703125" style="61" customWidth="1"/>
    <col min="11782" max="11782" width="10" style="61" customWidth="1"/>
    <col min="11783" max="11783" width="0.5703125" style="61" customWidth="1"/>
    <col min="11784" max="11784" width="9.5703125" style="61" customWidth="1"/>
    <col min="11785" max="11785" width="0.5703125" style="61" customWidth="1"/>
    <col min="11786" max="11786" width="11.42578125" style="61" customWidth="1"/>
    <col min="11787" max="11787" width="0.5703125" style="61" customWidth="1"/>
    <col min="11788" max="11788" width="12.5703125" style="61" customWidth="1"/>
    <col min="11789" max="11789" width="0.5703125" style="61" customWidth="1"/>
    <col min="11790" max="11790" width="9.140625" style="61"/>
    <col min="11791" max="11791" width="0.5703125" style="61" customWidth="1"/>
    <col min="11792" max="11792" width="8.5703125" style="61" customWidth="1"/>
    <col min="11793" max="11793" width="0.5703125" style="61" customWidth="1"/>
    <col min="11794" max="11794" width="9.42578125" style="61" customWidth="1"/>
    <col min="11795" max="11795" width="0.5703125" style="61" customWidth="1"/>
    <col min="11796" max="11796" width="9.5703125" style="61" customWidth="1"/>
    <col min="11797" max="11797" width="0.5703125" style="61" customWidth="1"/>
    <col min="11798" max="11798" width="11.5703125" style="61" customWidth="1"/>
    <col min="11799" max="11799" width="0.5703125" style="61" customWidth="1"/>
    <col min="11800" max="11800" width="8.5703125" style="61" customWidth="1"/>
    <col min="11801" max="11801" width="9.140625" style="61"/>
    <col min="11802" max="11803" width="12" style="61" bestFit="1" customWidth="1"/>
    <col min="11804" max="12030" width="9.140625" style="61"/>
    <col min="12031" max="12031" width="27" style="61" customWidth="1"/>
    <col min="12032" max="12032" width="4.42578125" style="61" customWidth="1"/>
    <col min="12033" max="12033" width="0.5703125" style="61" customWidth="1"/>
    <col min="12034" max="12034" width="9.42578125" style="61" customWidth="1"/>
    <col min="12035" max="12035" width="0.5703125" style="61" customWidth="1"/>
    <col min="12036" max="12036" width="7.42578125" style="61" customWidth="1"/>
    <col min="12037" max="12037" width="0.5703125" style="61" customWidth="1"/>
    <col min="12038" max="12038" width="10" style="61" customWidth="1"/>
    <col min="12039" max="12039" width="0.5703125" style="61" customWidth="1"/>
    <col min="12040" max="12040" width="9.5703125" style="61" customWidth="1"/>
    <col min="12041" max="12041" width="0.5703125" style="61" customWidth="1"/>
    <col min="12042" max="12042" width="11.42578125" style="61" customWidth="1"/>
    <col min="12043" max="12043" width="0.5703125" style="61" customWidth="1"/>
    <col min="12044" max="12044" width="12.5703125" style="61" customWidth="1"/>
    <col min="12045" max="12045" width="0.5703125" style="61" customWidth="1"/>
    <col min="12046" max="12046" width="9.140625" style="61"/>
    <col min="12047" max="12047" width="0.5703125" style="61" customWidth="1"/>
    <col min="12048" max="12048" width="8.5703125" style="61" customWidth="1"/>
    <col min="12049" max="12049" width="0.5703125" style="61" customWidth="1"/>
    <col min="12050" max="12050" width="9.42578125" style="61" customWidth="1"/>
    <col min="12051" max="12051" width="0.5703125" style="61" customWidth="1"/>
    <col min="12052" max="12052" width="9.5703125" style="61" customWidth="1"/>
    <col min="12053" max="12053" width="0.5703125" style="61" customWidth="1"/>
    <col min="12054" max="12054" width="11.5703125" style="61" customWidth="1"/>
    <col min="12055" max="12055" width="0.5703125" style="61" customWidth="1"/>
    <col min="12056" max="12056" width="8.5703125" style="61" customWidth="1"/>
    <col min="12057" max="12057" width="9.140625" style="61"/>
    <col min="12058" max="12059" width="12" style="61" bestFit="1" customWidth="1"/>
    <col min="12060" max="12286" width="9.140625" style="61"/>
    <col min="12287" max="12287" width="27" style="61" customWidth="1"/>
    <col min="12288" max="12288" width="4.42578125" style="61" customWidth="1"/>
    <col min="12289" max="12289" width="0.5703125" style="61" customWidth="1"/>
    <col min="12290" max="12290" width="9.42578125" style="61" customWidth="1"/>
    <col min="12291" max="12291" width="0.5703125" style="61" customWidth="1"/>
    <col min="12292" max="12292" width="7.42578125" style="61" customWidth="1"/>
    <col min="12293" max="12293" width="0.5703125" style="61" customWidth="1"/>
    <col min="12294" max="12294" width="10" style="61" customWidth="1"/>
    <col min="12295" max="12295" width="0.5703125" style="61" customWidth="1"/>
    <col min="12296" max="12296" width="9.5703125" style="61" customWidth="1"/>
    <col min="12297" max="12297" width="0.5703125" style="61" customWidth="1"/>
    <col min="12298" max="12298" width="11.42578125" style="61" customWidth="1"/>
    <col min="12299" max="12299" width="0.5703125" style="61" customWidth="1"/>
    <col min="12300" max="12300" width="12.5703125" style="61" customWidth="1"/>
    <col min="12301" max="12301" width="0.5703125" style="61" customWidth="1"/>
    <col min="12302" max="12302" width="9.140625" style="61"/>
    <col min="12303" max="12303" width="0.5703125" style="61" customWidth="1"/>
    <col min="12304" max="12304" width="8.5703125" style="61" customWidth="1"/>
    <col min="12305" max="12305" width="0.5703125" style="61" customWidth="1"/>
    <col min="12306" max="12306" width="9.42578125" style="61" customWidth="1"/>
    <col min="12307" max="12307" width="0.5703125" style="61" customWidth="1"/>
    <col min="12308" max="12308" width="9.5703125" style="61" customWidth="1"/>
    <col min="12309" max="12309" width="0.5703125" style="61" customWidth="1"/>
    <col min="12310" max="12310" width="11.5703125" style="61" customWidth="1"/>
    <col min="12311" max="12311" width="0.5703125" style="61" customWidth="1"/>
    <col min="12312" max="12312" width="8.5703125" style="61" customWidth="1"/>
    <col min="12313" max="12313" width="9.140625" style="61"/>
    <col min="12314" max="12315" width="12" style="61" bestFit="1" customWidth="1"/>
    <col min="12316" max="12542" width="9.140625" style="61"/>
    <col min="12543" max="12543" width="27" style="61" customWidth="1"/>
    <col min="12544" max="12544" width="4.42578125" style="61" customWidth="1"/>
    <col min="12545" max="12545" width="0.5703125" style="61" customWidth="1"/>
    <col min="12546" max="12546" width="9.42578125" style="61" customWidth="1"/>
    <col min="12547" max="12547" width="0.5703125" style="61" customWidth="1"/>
    <col min="12548" max="12548" width="7.42578125" style="61" customWidth="1"/>
    <col min="12549" max="12549" width="0.5703125" style="61" customWidth="1"/>
    <col min="12550" max="12550" width="10" style="61" customWidth="1"/>
    <col min="12551" max="12551" width="0.5703125" style="61" customWidth="1"/>
    <col min="12552" max="12552" width="9.5703125" style="61" customWidth="1"/>
    <col min="12553" max="12553" width="0.5703125" style="61" customWidth="1"/>
    <col min="12554" max="12554" width="11.42578125" style="61" customWidth="1"/>
    <col min="12555" max="12555" width="0.5703125" style="61" customWidth="1"/>
    <col min="12556" max="12556" width="12.5703125" style="61" customWidth="1"/>
    <col min="12557" max="12557" width="0.5703125" style="61" customWidth="1"/>
    <col min="12558" max="12558" width="9.140625" style="61"/>
    <col min="12559" max="12559" width="0.5703125" style="61" customWidth="1"/>
    <col min="12560" max="12560" width="8.5703125" style="61" customWidth="1"/>
    <col min="12561" max="12561" width="0.5703125" style="61" customWidth="1"/>
    <col min="12562" max="12562" width="9.42578125" style="61" customWidth="1"/>
    <col min="12563" max="12563" width="0.5703125" style="61" customWidth="1"/>
    <col min="12564" max="12564" width="9.5703125" style="61" customWidth="1"/>
    <col min="12565" max="12565" width="0.5703125" style="61" customWidth="1"/>
    <col min="12566" max="12566" width="11.5703125" style="61" customWidth="1"/>
    <col min="12567" max="12567" width="0.5703125" style="61" customWidth="1"/>
    <col min="12568" max="12568" width="8.5703125" style="61" customWidth="1"/>
    <col min="12569" max="12569" width="9.140625" style="61"/>
    <col min="12570" max="12571" width="12" style="61" bestFit="1" customWidth="1"/>
    <col min="12572" max="12798" width="9.140625" style="61"/>
    <col min="12799" max="12799" width="27" style="61" customWidth="1"/>
    <col min="12800" max="12800" width="4.42578125" style="61" customWidth="1"/>
    <col min="12801" max="12801" width="0.5703125" style="61" customWidth="1"/>
    <col min="12802" max="12802" width="9.42578125" style="61" customWidth="1"/>
    <col min="12803" max="12803" width="0.5703125" style="61" customWidth="1"/>
    <col min="12804" max="12804" width="7.42578125" style="61" customWidth="1"/>
    <col min="12805" max="12805" width="0.5703125" style="61" customWidth="1"/>
    <col min="12806" max="12806" width="10" style="61" customWidth="1"/>
    <col min="12807" max="12807" width="0.5703125" style="61" customWidth="1"/>
    <col min="12808" max="12808" width="9.5703125" style="61" customWidth="1"/>
    <col min="12809" max="12809" width="0.5703125" style="61" customWidth="1"/>
    <col min="12810" max="12810" width="11.42578125" style="61" customWidth="1"/>
    <col min="12811" max="12811" width="0.5703125" style="61" customWidth="1"/>
    <col min="12812" max="12812" width="12.5703125" style="61" customWidth="1"/>
    <col min="12813" max="12813" width="0.5703125" style="61" customWidth="1"/>
    <col min="12814" max="12814" width="9.140625" style="61"/>
    <col min="12815" max="12815" width="0.5703125" style="61" customWidth="1"/>
    <col min="12816" max="12816" width="8.5703125" style="61" customWidth="1"/>
    <col min="12817" max="12817" width="0.5703125" style="61" customWidth="1"/>
    <col min="12818" max="12818" width="9.42578125" style="61" customWidth="1"/>
    <col min="12819" max="12819" width="0.5703125" style="61" customWidth="1"/>
    <col min="12820" max="12820" width="9.5703125" style="61" customWidth="1"/>
    <col min="12821" max="12821" width="0.5703125" style="61" customWidth="1"/>
    <col min="12822" max="12822" width="11.5703125" style="61" customWidth="1"/>
    <col min="12823" max="12823" width="0.5703125" style="61" customWidth="1"/>
    <col min="12824" max="12824" width="8.5703125" style="61" customWidth="1"/>
    <col min="12825" max="12825" width="9.140625" style="61"/>
    <col min="12826" max="12827" width="12" style="61" bestFit="1" customWidth="1"/>
    <col min="12828" max="13054" width="9.140625" style="61"/>
    <col min="13055" max="13055" width="27" style="61" customWidth="1"/>
    <col min="13056" max="13056" width="4.42578125" style="61" customWidth="1"/>
    <col min="13057" max="13057" width="0.5703125" style="61" customWidth="1"/>
    <col min="13058" max="13058" width="9.42578125" style="61" customWidth="1"/>
    <col min="13059" max="13059" width="0.5703125" style="61" customWidth="1"/>
    <col min="13060" max="13060" width="7.42578125" style="61" customWidth="1"/>
    <col min="13061" max="13061" width="0.5703125" style="61" customWidth="1"/>
    <col min="13062" max="13062" width="10" style="61" customWidth="1"/>
    <col min="13063" max="13063" width="0.5703125" style="61" customWidth="1"/>
    <col min="13064" max="13064" width="9.5703125" style="61" customWidth="1"/>
    <col min="13065" max="13065" width="0.5703125" style="61" customWidth="1"/>
    <col min="13066" max="13066" width="11.42578125" style="61" customWidth="1"/>
    <col min="13067" max="13067" width="0.5703125" style="61" customWidth="1"/>
    <col min="13068" max="13068" width="12.5703125" style="61" customWidth="1"/>
    <col min="13069" max="13069" width="0.5703125" style="61" customWidth="1"/>
    <col min="13070" max="13070" width="9.140625" style="61"/>
    <col min="13071" max="13071" width="0.5703125" style="61" customWidth="1"/>
    <col min="13072" max="13072" width="8.5703125" style="61" customWidth="1"/>
    <col min="13073" max="13073" width="0.5703125" style="61" customWidth="1"/>
    <col min="13074" max="13074" width="9.42578125" style="61" customWidth="1"/>
    <col min="13075" max="13075" width="0.5703125" style="61" customWidth="1"/>
    <col min="13076" max="13076" width="9.5703125" style="61" customWidth="1"/>
    <col min="13077" max="13077" width="0.5703125" style="61" customWidth="1"/>
    <col min="13078" max="13078" width="11.5703125" style="61" customWidth="1"/>
    <col min="13079" max="13079" width="0.5703125" style="61" customWidth="1"/>
    <col min="13080" max="13080" width="8.5703125" style="61" customWidth="1"/>
    <col min="13081" max="13081" width="9.140625" style="61"/>
    <col min="13082" max="13083" width="12" style="61" bestFit="1" customWidth="1"/>
    <col min="13084" max="13310" width="9.140625" style="61"/>
    <col min="13311" max="13311" width="27" style="61" customWidth="1"/>
    <col min="13312" max="13312" width="4.42578125" style="61" customWidth="1"/>
    <col min="13313" max="13313" width="0.5703125" style="61" customWidth="1"/>
    <col min="13314" max="13314" width="9.42578125" style="61" customWidth="1"/>
    <col min="13315" max="13315" width="0.5703125" style="61" customWidth="1"/>
    <col min="13316" max="13316" width="7.42578125" style="61" customWidth="1"/>
    <col min="13317" max="13317" width="0.5703125" style="61" customWidth="1"/>
    <col min="13318" max="13318" width="10" style="61" customWidth="1"/>
    <col min="13319" max="13319" width="0.5703125" style="61" customWidth="1"/>
    <col min="13320" max="13320" width="9.5703125" style="61" customWidth="1"/>
    <col min="13321" max="13321" width="0.5703125" style="61" customWidth="1"/>
    <col min="13322" max="13322" width="11.42578125" style="61" customWidth="1"/>
    <col min="13323" max="13323" width="0.5703125" style="61" customWidth="1"/>
    <col min="13324" max="13324" width="12.5703125" style="61" customWidth="1"/>
    <col min="13325" max="13325" width="0.5703125" style="61" customWidth="1"/>
    <col min="13326" max="13326" width="9.140625" style="61"/>
    <col min="13327" max="13327" width="0.5703125" style="61" customWidth="1"/>
    <col min="13328" max="13328" width="8.5703125" style="61" customWidth="1"/>
    <col min="13329" max="13329" width="0.5703125" style="61" customWidth="1"/>
    <col min="13330" max="13330" width="9.42578125" style="61" customWidth="1"/>
    <col min="13331" max="13331" width="0.5703125" style="61" customWidth="1"/>
    <col min="13332" max="13332" width="9.5703125" style="61" customWidth="1"/>
    <col min="13333" max="13333" width="0.5703125" style="61" customWidth="1"/>
    <col min="13334" max="13334" width="11.5703125" style="61" customWidth="1"/>
    <col min="13335" max="13335" width="0.5703125" style="61" customWidth="1"/>
    <col min="13336" max="13336" width="8.5703125" style="61" customWidth="1"/>
    <col min="13337" max="13337" width="9.140625" style="61"/>
    <col min="13338" max="13339" width="12" style="61" bestFit="1" customWidth="1"/>
    <col min="13340" max="13566" width="9.140625" style="61"/>
    <col min="13567" max="13567" width="27" style="61" customWidth="1"/>
    <col min="13568" max="13568" width="4.42578125" style="61" customWidth="1"/>
    <col min="13569" max="13569" width="0.5703125" style="61" customWidth="1"/>
    <col min="13570" max="13570" width="9.42578125" style="61" customWidth="1"/>
    <col min="13571" max="13571" width="0.5703125" style="61" customWidth="1"/>
    <col min="13572" max="13572" width="7.42578125" style="61" customWidth="1"/>
    <col min="13573" max="13573" width="0.5703125" style="61" customWidth="1"/>
    <col min="13574" max="13574" width="10" style="61" customWidth="1"/>
    <col min="13575" max="13575" width="0.5703125" style="61" customWidth="1"/>
    <col min="13576" max="13576" width="9.5703125" style="61" customWidth="1"/>
    <col min="13577" max="13577" width="0.5703125" style="61" customWidth="1"/>
    <col min="13578" max="13578" width="11.42578125" style="61" customWidth="1"/>
    <col min="13579" max="13579" width="0.5703125" style="61" customWidth="1"/>
    <col min="13580" max="13580" width="12.5703125" style="61" customWidth="1"/>
    <col min="13581" max="13581" width="0.5703125" style="61" customWidth="1"/>
    <col min="13582" max="13582" width="9.140625" style="61"/>
    <col min="13583" max="13583" width="0.5703125" style="61" customWidth="1"/>
    <col min="13584" max="13584" width="8.5703125" style="61" customWidth="1"/>
    <col min="13585" max="13585" width="0.5703125" style="61" customWidth="1"/>
    <col min="13586" max="13586" width="9.42578125" style="61" customWidth="1"/>
    <col min="13587" max="13587" width="0.5703125" style="61" customWidth="1"/>
    <col min="13588" max="13588" width="9.5703125" style="61" customWidth="1"/>
    <col min="13589" max="13589" width="0.5703125" style="61" customWidth="1"/>
    <col min="13590" max="13590" width="11.5703125" style="61" customWidth="1"/>
    <col min="13591" max="13591" width="0.5703125" style="61" customWidth="1"/>
    <col min="13592" max="13592" width="8.5703125" style="61" customWidth="1"/>
    <col min="13593" max="13593" width="9.140625" style="61"/>
    <col min="13594" max="13595" width="12" style="61" bestFit="1" customWidth="1"/>
    <col min="13596" max="13822" width="9.140625" style="61"/>
    <col min="13823" max="13823" width="27" style="61" customWidth="1"/>
    <col min="13824" max="13824" width="4.42578125" style="61" customWidth="1"/>
    <col min="13825" max="13825" width="0.5703125" style="61" customWidth="1"/>
    <col min="13826" max="13826" width="9.42578125" style="61" customWidth="1"/>
    <col min="13827" max="13827" width="0.5703125" style="61" customWidth="1"/>
    <col min="13828" max="13828" width="7.42578125" style="61" customWidth="1"/>
    <col min="13829" max="13829" width="0.5703125" style="61" customWidth="1"/>
    <col min="13830" max="13830" width="10" style="61" customWidth="1"/>
    <col min="13831" max="13831" width="0.5703125" style="61" customWidth="1"/>
    <col min="13832" max="13832" width="9.5703125" style="61" customWidth="1"/>
    <col min="13833" max="13833" width="0.5703125" style="61" customWidth="1"/>
    <col min="13834" max="13834" width="11.42578125" style="61" customWidth="1"/>
    <col min="13835" max="13835" width="0.5703125" style="61" customWidth="1"/>
    <col min="13836" max="13836" width="12.5703125" style="61" customWidth="1"/>
    <col min="13837" max="13837" width="0.5703125" style="61" customWidth="1"/>
    <col min="13838" max="13838" width="9.140625" style="61"/>
    <col min="13839" max="13839" width="0.5703125" style="61" customWidth="1"/>
    <col min="13840" max="13840" width="8.5703125" style="61" customWidth="1"/>
    <col min="13841" max="13841" width="0.5703125" style="61" customWidth="1"/>
    <col min="13842" max="13842" width="9.42578125" style="61" customWidth="1"/>
    <col min="13843" max="13843" width="0.5703125" style="61" customWidth="1"/>
    <col min="13844" max="13844" width="9.5703125" style="61" customWidth="1"/>
    <col min="13845" max="13845" width="0.5703125" style="61" customWidth="1"/>
    <col min="13846" max="13846" width="11.5703125" style="61" customWidth="1"/>
    <col min="13847" max="13847" width="0.5703125" style="61" customWidth="1"/>
    <col min="13848" max="13848" width="8.5703125" style="61" customWidth="1"/>
    <col min="13849" max="13849" width="9.140625" style="61"/>
    <col min="13850" max="13851" width="12" style="61" bestFit="1" customWidth="1"/>
    <col min="13852" max="14078" width="9.140625" style="61"/>
    <col min="14079" max="14079" width="27" style="61" customWidth="1"/>
    <col min="14080" max="14080" width="4.42578125" style="61" customWidth="1"/>
    <col min="14081" max="14081" width="0.5703125" style="61" customWidth="1"/>
    <col min="14082" max="14082" width="9.42578125" style="61" customWidth="1"/>
    <col min="14083" max="14083" width="0.5703125" style="61" customWidth="1"/>
    <col min="14084" max="14084" width="7.42578125" style="61" customWidth="1"/>
    <col min="14085" max="14085" width="0.5703125" style="61" customWidth="1"/>
    <col min="14086" max="14086" width="10" style="61" customWidth="1"/>
    <col min="14087" max="14087" width="0.5703125" style="61" customWidth="1"/>
    <col min="14088" max="14088" width="9.5703125" style="61" customWidth="1"/>
    <col min="14089" max="14089" width="0.5703125" style="61" customWidth="1"/>
    <col min="14090" max="14090" width="11.42578125" style="61" customWidth="1"/>
    <col min="14091" max="14091" width="0.5703125" style="61" customWidth="1"/>
    <col min="14092" max="14092" width="12.5703125" style="61" customWidth="1"/>
    <col min="14093" max="14093" width="0.5703125" style="61" customWidth="1"/>
    <col min="14094" max="14094" width="9.140625" style="61"/>
    <col min="14095" max="14095" width="0.5703125" style="61" customWidth="1"/>
    <col min="14096" max="14096" width="8.5703125" style="61" customWidth="1"/>
    <col min="14097" max="14097" width="0.5703125" style="61" customWidth="1"/>
    <col min="14098" max="14098" width="9.42578125" style="61" customWidth="1"/>
    <col min="14099" max="14099" width="0.5703125" style="61" customWidth="1"/>
    <col min="14100" max="14100" width="9.5703125" style="61" customWidth="1"/>
    <col min="14101" max="14101" width="0.5703125" style="61" customWidth="1"/>
    <col min="14102" max="14102" width="11.5703125" style="61" customWidth="1"/>
    <col min="14103" max="14103" width="0.5703125" style="61" customWidth="1"/>
    <col min="14104" max="14104" width="8.5703125" style="61" customWidth="1"/>
    <col min="14105" max="14105" width="9.140625" style="61"/>
    <col min="14106" max="14107" width="12" style="61" bestFit="1" customWidth="1"/>
    <col min="14108" max="14334" width="9.140625" style="61"/>
    <col min="14335" max="14335" width="27" style="61" customWidth="1"/>
    <col min="14336" max="14336" width="4.42578125" style="61" customWidth="1"/>
    <col min="14337" max="14337" width="0.5703125" style="61" customWidth="1"/>
    <col min="14338" max="14338" width="9.42578125" style="61" customWidth="1"/>
    <col min="14339" max="14339" width="0.5703125" style="61" customWidth="1"/>
    <col min="14340" max="14340" width="7.42578125" style="61" customWidth="1"/>
    <col min="14341" max="14341" width="0.5703125" style="61" customWidth="1"/>
    <col min="14342" max="14342" width="10" style="61" customWidth="1"/>
    <col min="14343" max="14343" width="0.5703125" style="61" customWidth="1"/>
    <col min="14344" max="14344" width="9.5703125" style="61" customWidth="1"/>
    <col min="14345" max="14345" width="0.5703125" style="61" customWidth="1"/>
    <col min="14346" max="14346" width="11.42578125" style="61" customWidth="1"/>
    <col min="14347" max="14347" width="0.5703125" style="61" customWidth="1"/>
    <col min="14348" max="14348" width="12.5703125" style="61" customWidth="1"/>
    <col min="14349" max="14349" width="0.5703125" style="61" customWidth="1"/>
    <col min="14350" max="14350" width="9.140625" style="61"/>
    <col min="14351" max="14351" width="0.5703125" style="61" customWidth="1"/>
    <col min="14352" max="14352" width="8.5703125" style="61" customWidth="1"/>
    <col min="14353" max="14353" width="0.5703125" style="61" customWidth="1"/>
    <col min="14354" max="14354" width="9.42578125" style="61" customWidth="1"/>
    <col min="14355" max="14355" width="0.5703125" style="61" customWidth="1"/>
    <col min="14356" max="14356" width="9.5703125" style="61" customWidth="1"/>
    <col min="14357" max="14357" width="0.5703125" style="61" customWidth="1"/>
    <col min="14358" max="14358" width="11.5703125" style="61" customWidth="1"/>
    <col min="14359" max="14359" width="0.5703125" style="61" customWidth="1"/>
    <col min="14360" max="14360" width="8.5703125" style="61" customWidth="1"/>
    <col min="14361" max="14361" width="9.140625" style="61"/>
    <col min="14362" max="14363" width="12" style="61" bestFit="1" customWidth="1"/>
    <col min="14364" max="14590" width="9.140625" style="61"/>
    <col min="14591" max="14591" width="27" style="61" customWidth="1"/>
    <col min="14592" max="14592" width="4.42578125" style="61" customWidth="1"/>
    <col min="14593" max="14593" width="0.5703125" style="61" customWidth="1"/>
    <col min="14594" max="14594" width="9.42578125" style="61" customWidth="1"/>
    <col min="14595" max="14595" width="0.5703125" style="61" customWidth="1"/>
    <col min="14596" max="14596" width="7.42578125" style="61" customWidth="1"/>
    <col min="14597" max="14597" width="0.5703125" style="61" customWidth="1"/>
    <col min="14598" max="14598" width="10" style="61" customWidth="1"/>
    <col min="14599" max="14599" width="0.5703125" style="61" customWidth="1"/>
    <col min="14600" max="14600" width="9.5703125" style="61" customWidth="1"/>
    <col min="14601" max="14601" width="0.5703125" style="61" customWidth="1"/>
    <col min="14602" max="14602" width="11.42578125" style="61" customWidth="1"/>
    <col min="14603" max="14603" width="0.5703125" style="61" customWidth="1"/>
    <col min="14604" max="14604" width="12.5703125" style="61" customWidth="1"/>
    <col min="14605" max="14605" width="0.5703125" style="61" customWidth="1"/>
    <col min="14606" max="14606" width="9.140625" style="61"/>
    <col min="14607" max="14607" width="0.5703125" style="61" customWidth="1"/>
    <col min="14608" max="14608" width="8.5703125" style="61" customWidth="1"/>
    <col min="14609" max="14609" width="0.5703125" style="61" customWidth="1"/>
    <col min="14610" max="14610" width="9.42578125" style="61" customWidth="1"/>
    <col min="14611" max="14611" width="0.5703125" style="61" customWidth="1"/>
    <col min="14612" max="14612" width="9.5703125" style="61" customWidth="1"/>
    <col min="14613" max="14613" width="0.5703125" style="61" customWidth="1"/>
    <col min="14614" max="14614" width="11.5703125" style="61" customWidth="1"/>
    <col min="14615" max="14615" width="0.5703125" style="61" customWidth="1"/>
    <col min="14616" max="14616" width="8.5703125" style="61" customWidth="1"/>
    <col min="14617" max="14617" width="9.140625" style="61"/>
    <col min="14618" max="14619" width="12" style="61" bestFit="1" customWidth="1"/>
    <col min="14620" max="14846" width="9.140625" style="61"/>
    <col min="14847" max="14847" width="27" style="61" customWidth="1"/>
    <col min="14848" max="14848" width="4.42578125" style="61" customWidth="1"/>
    <col min="14849" max="14849" width="0.5703125" style="61" customWidth="1"/>
    <col min="14850" max="14850" width="9.42578125" style="61" customWidth="1"/>
    <col min="14851" max="14851" width="0.5703125" style="61" customWidth="1"/>
    <col min="14852" max="14852" width="7.42578125" style="61" customWidth="1"/>
    <col min="14853" max="14853" width="0.5703125" style="61" customWidth="1"/>
    <col min="14854" max="14854" width="10" style="61" customWidth="1"/>
    <col min="14855" max="14855" width="0.5703125" style="61" customWidth="1"/>
    <col min="14856" max="14856" width="9.5703125" style="61" customWidth="1"/>
    <col min="14857" max="14857" width="0.5703125" style="61" customWidth="1"/>
    <col min="14858" max="14858" width="11.42578125" style="61" customWidth="1"/>
    <col min="14859" max="14859" width="0.5703125" style="61" customWidth="1"/>
    <col min="14860" max="14860" width="12.5703125" style="61" customWidth="1"/>
    <col min="14861" max="14861" width="0.5703125" style="61" customWidth="1"/>
    <col min="14862" max="14862" width="9.140625" style="61"/>
    <col min="14863" max="14863" width="0.5703125" style="61" customWidth="1"/>
    <col min="14864" max="14864" width="8.5703125" style="61" customWidth="1"/>
    <col min="14865" max="14865" width="0.5703125" style="61" customWidth="1"/>
    <col min="14866" max="14866" width="9.42578125" style="61" customWidth="1"/>
    <col min="14867" max="14867" width="0.5703125" style="61" customWidth="1"/>
    <col min="14868" max="14868" width="9.5703125" style="61" customWidth="1"/>
    <col min="14869" max="14869" width="0.5703125" style="61" customWidth="1"/>
    <col min="14870" max="14870" width="11.5703125" style="61" customWidth="1"/>
    <col min="14871" max="14871" width="0.5703125" style="61" customWidth="1"/>
    <col min="14872" max="14872" width="8.5703125" style="61" customWidth="1"/>
    <col min="14873" max="14873" width="9.140625" style="61"/>
    <col min="14874" max="14875" width="12" style="61" bestFit="1" customWidth="1"/>
    <col min="14876" max="15102" width="9.140625" style="61"/>
    <col min="15103" max="15103" width="27" style="61" customWidth="1"/>
    <col min="15104" max="15104" width="4.42578125" style="61" customWidth="1"/>
    <col min="15105" max="15105" width="0.5703125" style="61" customWidth="1"/>
    <col min="15106" max="15106" width="9.42578125" style="61" customWidth="1"/>
    <col min="15107" max="15107" width="0.5703125" style="61" customWidth="1"/>
    <col min="15108" max="15108" width="7.42578125" style="61" customWidth="1"/>
    <col min="15109" max="15109" width="0.5703125" style="61" customWidth="1"/>
    <col min="15110" max="15110" width="10" style="61" customWidth="1"/>
    <col min="15111" max="15111" width="0.5703125" style="61" customWidth="1"/>
    <col min="15112" max="15112" width="9.5703125" style="61" customWidth="1"/>
    <col min="15113" max="15113" width="0.5703125" style="61" customWidth="1"/>
    <col min="15114" max="15114" width="11.42578125" style="61" customWidth="1"/>
    <col min="15115" max="15115" width="0.5703125" style="61" customWidth="1"/>
    <col min="15116" max="15116" width="12.5703125" style="61" customWidth="1"/>
    <col min="15117" max="15117" width="0.5703125" style="61" customWidth="1"/>
    <col min="15118" max="15118" width="9.140625" style="61"/>
    <col min="15119" max="15119" width="0.5703125" style="61" customWidth="1"/>
    <col min="15120" max="15120" width="8.5703125" style="61" customWidth="1"/>
    <col min="15121" max="15121" width="0.5703125" style="61" customWidth="1"/>
    <col min="15122" max="15122" width="9.42578125" style="61" customWidth="1"/>
    <col min="15123" max="15123" width="0.5703125" style="61" customWidth="1"/>
    <col min="15124" max="15124" width="9.5703125" style="61" customWidth="1"/>
    <col min="15125" max="15125" width="0.5703125" style="61" customWidth="1"/>
    <col min="15126" max="15126" width="11.5703125" style="61" customWidth="1"/>
    <col min="15127" max="15127" width="0.5703125" style="61" customWidth="1"/>
    <col min="15128" max="15128" width="8.5703125" style="61" customWidth="1"/>
    <col min="15129" max="15129" width="9.140625" style="61"/>
    <col min="15130" max="15131" width="12" style="61" bestFit="1" customWidth="1"/>
    <col min="15132" max="15358" width="9.140625" style="61"/>
    <col min="15359" max="15359" width="27" style="61" customWidth="1"/>
    <col min="15360" max="15360" width="4.42578125" style="61" customWidth="1"/>
    <col min="15361" max="15361" width="0.5703125" style="61" customWidth="1"/>
    <col min="15362" max="15362" width="9.42578125" style="61" customWidth="1"/>
    <col min="15363" max="15363" width="0.5703125" style="61" customWidth="1"/>
    <col min="15364" max="15364" width="7.42578125" style="61" customWidth="1"/>
    <col min="15365" max="15365" width="0.5703125" style="61" customWidth="1"/>
    <col min="15366" max="15366" width="10" style="61" customWidth="1"/>
    <col min="15367" max="15367" width="0.5703125" style="61" customWidth="1"/>
    <col min="15368" max="15368" width="9.5703125" style="61" customWidth="1"/>
    <col min="15369" max="15369" width="0.5703125" style="61" customWidth="1"/>
    <col min="15370" max="15370" width="11.42578125" style="61" customWidth="1"/>
    <col min="15371" max="15371" width="0.5703125" style="61" customWidth="1"/>
    <col min="15372" max="15372" width="12.5703125" style="61" customWidth="1"/>
    <col min="15373" max="15373" width="0.5703125" style="61" customWidth="1"/>
    <col min="15374" max="15374" width="9.140625" style="61"/>
    <col min="15375" max="15375" width="0.5703125" style="61" customWidth="1"/>
    <col min="15376" max="15376" width="8.5703125" style="61" customWidth="1"/>
    <col min="15377" max="15377" width="0.5703125" style="61" customWidth="1"/>
    <col min="15378" max="15378" width="9.42578125" style="61" customWidth="1"/>
    <col min="15379" max="15379" width="0.5703125" style="61" customWidth="1"/>
    <col min="15380" max="15380" width="9.5703125" style="61" customWidth="1"/>
    <col min="15381" max="15381" width="0.5703125" style="61" customWidth="1"/>
    <col min="15382" max="15382" width="11.5703125" style="61" customWidth="1"/>
    <col min="15383" max="15383" width="0.5703125" style="61" customWidth="1"/>
    <col min="15384" max="15384" width="8.5703125" style="61" customWidth="1"/>
    <col min="15385" max="15385" width="9.140625" style="61"/>
    <col min="15386" max="15387" width="12" style="61" bestFit="1" customWidth="1"/>
    <col min="15388" max="15614" width="9.140625" style="61"/>
    <col min="15615" max="15615" width="27" style="61" customWidth="1"/>
    <col min="15616" max="15616" width="4.42578125" style="61" customWidth="1"/>
    <col min="15617" max="15617" width="0.5703125" style="61" customWidth="1"/>
    <col min="15618" max="15618" width="9.42578125" style="61" customWidth="1"/>
    <col min="15619" max="15619" width="0.5703125" style="61" customWidth="1"/>
    <col min="15620" max="15620" width="7.42578125" style="61" customWidth="1"/>
    <col min="15621" max="15621" width="0.5703125" style="61" customWidth="1"/>
    <col min="15622" max="15622" width="10" style="61" customWidth="1"/>
    <col min="15623" max="15623" width="0.5703125" style="61" customWidth="1"/>
    <col min="15624" max="15624" width="9.5703125" style="61" customWidth="1"/>
    <col min="15625" max="15625" width="0.5703125" style="61" customWidth="1"/>
    <col min="15626" max="15626" width="11.42578125" style="61" customWidth="1"/>
    <col min="15627" max="15627" width="0.5703125" style="61" customWidth="1"/>
    <col min="15628" max="15628" width="12.5703125" style="61" customWidth="1"/>
    <col min="15629" max="15629" width="0.5703125" style="61" customWidth="1"/>
    <col min="15630" max="15630" width="9.140625" style="61"/>
    <col min="15631" max="15631" width="0.5703125" style="61" customWidth="1"/>
    <col min="15632" max="15632" width="8.5703125" style="61" customWidth="1"/>
    <col min="15633" max="15633" width="0.5703125" style="61" customWidth="1"/>
    <col min="15634" max="15634" width="9.42578125" style="61" customWidth="1"/>
    <col min="15635" max="15635" width="0.5703125" style="61" customWidth="1"/>
    <col min="15636" max="15636" width="9.5703125" style="61" customWidth="1"/>
    <col min="15637" max="15637" width="0.5703125" style="61" customWidth="1"/>
    <col min="15638" max="15638" width="11.5703125" style="61" customWidth="1"/>
    <col min="15639" max="15639" width="0.5703125" style="61" customWidth="1"/>
    <col min="15640" max="15640" width="8.5703125" style="61" customWidth="1"/>
    <col min="15641" max="15641" width="9.140625" style="61"/>
    <col min="15642" max="15643" width="12" style="61" bestFit="1" customWidth="1"/>
    <col min="15644" max="15870" width="9.140625" style="61"/>
    <col min="15871" max="15871" width="27" style="61" customWidth="1"/>
    <col min="15872" max="15872" width="4.42578125" style="61" customWidth="1"/>
    <col min="15873" max="15873" width="0.5703125" style="61" customWidth="1"/>
    <col min="15874" max="15874" width="9.42578125" style="61" customWidth="1"/>
    <col min="15875" max="15875" width="0.5703125" style="61" customWidth="1"/>
    <col min="15876" max="15876" width="7.42578125" style="61" customWidth="1"/>
    <col min="15877" max="15877" width="0.5703125" style="61" customWidth="1"/>
    <col min="15878" max="15878" width="10" style="61" customWidth="1"/>
    <col min="15879" max="15879" width="0.5703125" style="61" customWidth="1"/>
    <col min="15880" max="15880" width="9.5703125" style="61" customWidth="1"/>
    <col min="15881" max="15881" width="0.5703125" style="61" customWidth="1"/>
    <col min="15882" max="15882" width="11.42578125" style="61" customWidth="1"/>
    <col min="15883" max="15883" width="0.5703125" style="61" customWidth="1"/>
    <col min="15884" max="15884" width="12.5703125" style="61" customWidth="1"/>
    <col min="15885" max="15885" width="0.5703125" style="61" customWidth="1"/>
    <col min="15886" max="15886" width="9.140625" style="61"/>
    <col min="15887" max="15887" width="0.5703125" style="61" customWidth="1"/>
    <col min="15888" max="15888" width="8.5703125" style="61" customWidth="1"/>
    <col min="15889" max="15889" width="0.5703125" style="61" customWidth="1"/>
    <col min="15890" max="15890" width="9.42578125" style="61" customWidth="1"/>
    <col min="15891" max="15891" width="0.5703125" style="61" customWidth="1"/>
    <col min="15892" max="15892" width="9.5703125" style="61" customWidth="1"/>
    <col min="15893" max="15893" width="0.5703125" style="61" customWidth="1"/>
    <col min="15894" max="15894" width="11.5703125" style="61" customWidth="1"/>
    <col min="15895" max="15895" width="0.5703125" style="61" customWidth="1"/>
    <col min="15896" max="15896" width="8.5703125" style="61" customWidth="1"/>
    <col min="15897" max="15897" width="9.140625" style="61"/>
    <col min="15898" max="15899" width="12" style="61" bestFit="1" customWidth="1"/>
    <col min="15900" max="16126" width="9.140625" style="61"/>
    <col min="16127" max="16127" width="27" style="61" customWidth="1"/>
    <col min="16128" max="16128" width="4.42578125" style="61" customWidth="1"/>
    <col min="16129" max="16129" width="0.5703125" style="61" customWidth="1"/>
    <col min="16130" max="16130" width="9.42578125" style="61" customWidth="1"/>
    <col min="16131" max="16131" width="0.5703125" style="61" customWidth="1"/>
    <col min="16132" max="16132" width="7.42578125" style="61" customWidth="1"/>
    <col min="16133" max="16133" width="0.5703125" style="61" customWidth="1"/>
    <col min="16134" max="16134" width="10" style="61" customWidth="1"/>
    <col min="16135" max="16135" width="0.5703125" style="61" customWidth="1"/>
    <col min="16136" max="16136" width="9.5703125" style="61" customWidth="1"/>
    <col min="16137" max="16137" width="0.5703125" style="61" customWidth="1"/>
    <col min="16138" max="16138" width="11.42578125" style="61" customWidth="1"/>
    <col min="16139" max="16139" width="0.5703125" style="61" customWidth="1"/>
    <col min="16140" max="16140" width="12.5703125" style="61" customWidth="1"/>
    <col min="16141" max="16141" width="0.5703125" style="61" customWidth="1"/>
    <col min="16142" max="16142" width="9.140625" style="61"/>
    <col min="16143" max="16143" width="0.5703125" style="61" customWidth="1"/>
    <col min="16144" max="16144" width="8.5703125" style="61" customWidth="1"/>
    <col min="16145" max="16145" width="0.5703125" style="61" customWidth="1"/>
    <col min="16146" max="16146" width="9.42578125" style="61" customWidth="1"/>
    <col min="16147" max="16147" width="0.5703125" style="61" customWidth="1"/>
    <col min="16148" max="16148" width="9.5703125" style="61" customWidth="1"/>
    <col min="16149" max="16149" width="0.5703125" style="61" customWidth="1"/>
    <col min="16150" max="16150" width="11.5703125" style="61" customWidth="1"/>
    <col min="16151" max="16151" width="0.5703125" style="61" customWidth="1"/>
    <col min="16152" max="16152" width="8.5703125" style="61" customWidth="1"/>
    <col min="16153" max="16153" width="9.140625" style="61"/>
    <col min="16154" max="16155" width="12" style="61" bestFit="1" customWidth="1"/>
    <col min="16156" max="16384" width="9.140625" style="61"/>
  </cols>
  <sheetData>
    <row r="1" spans="1:28" ht="16.5" customHeight="1">
      <c r="A1" s="130" t="s">
        <v>0</v>
      </c>
      <c r="C1" s="59"/>
    </row>
    <row r="2" spans="1:28" ht="16.5" customHeight="1">
      <c r="A2" s="59" t="s">
        <v>131</v>
      </c>
      <c r="C2" s="59"/>
    </row>
    <row r="3" spans="1:28" ht="16.5" customHeight="1">
      <c r="A3" s="133" t="s">
        <v>96</v>
      </c>
      <c r="B3" s="134"/>
      <c r="C3" s="133"/>
      <c r="D3" s="135"/>
      <c r="E3" s="135"/>
      <c r="F3" s="135"/>
      <c r="G3" s="135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</row>
    <row r="4" spans="1:28" ht="16.5" customHeight="1">
      <c r="A4" s="122"/>
      <c r="C4" s="122"/>
    </row>
    <row r="5" spans="1:28" ht="16.5" customHeight="1">
      <c r="A5" s="122"/>
      <c r="C5" s="122"/>
    </row>
    <row r="6" spans="1:28" ht="16.5" customHeight="1">
      <c r="A6" s="122"/>
      <c r="C6" s="122"/>
      <c r="D6" s="193" t="s">
        <v>132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</row>
    <row r="7" spans="1:28" ht="16.5" customHeight="1">
      <c r="A7" s="137"/>
      <c r="B7" s="137"/>
      <c r="C7" s="137"/>
      <c r="D7" s="138"/>
      <c r="E7" s="138"/>
      <c r="F7" s="138"/>
      <c r="G7" s="138"/>
      <c r="H7" s="138"/>
      <c r="I7" s="138"/>
      <c r="J7" s="138"/>
      <c r="K7" s="138"/>
      <c r="L7" s="101"/>
      <c r="M7" s="138"/>
      <c r="N7" s="194" t="s">
        <v>90</v>
      </c>
      <c r="O7" s="194"/>
      <c r="P7" s="194"/>
      <c r="Q7" s="194"/>
      <c r="R7" s="194"/>
      <c r="S7" s="194"/>
      <c r="T7" s="194"/>
      <c r="U7" s="139"/>
      <c r="V7" s="138"/>
      <c r="W7" s="138"/>
      <c r="X7" s="138"/>
      <c r="Y7" s="138"/>
      <c r="Z7" s="138"/>
      <c r="AA7" s="138"/>
      <c r="AB7" s="138"/>
    </row>
    <row r="8" spans="1:28" ht="16.5" customHeight="1">
      <c r="A8" s="137"/>
      <c r="B8" s="137"/>
      <c r="C8" s="137"/>
      <c r="D8" s="138"/>
      <c r="E8" s="138"/>
      <c r="F8" s="138"/>
      <c r="G8" s="138"/>
      <c r="H8" s="101" t="s">
        <v>133</v>
      </c>
      <c r="I8" s="138"/>
      <c r="J8" s="138"/>
      <c r="K8" s="138"/>
      <c r="L8" s="101"/>
      <c r="M8" s="138"/>
      <c r="N8" s="194" t="s">
        <v>111</v>
      </c>
      <c r="O8" s="194"/>
      <c r="P8" s="194"/>
      <c r="Q8" s="194"/>
      <c r="R8" s="194"/>
      <c r="S8" s="194"/>
      <c r="T8" s="194"/>
      <c r="U8" s="139"/>
      <c r="V8" s="140"/>
      <c r="W8" s="138"/>
      <c r="X8" s="101" t="s">
        <v>134</v>
      </c>
      <c r="Y8" s="138"/>
      <c r="Z8" s="138"/>
      <c r="AA8" s="138"/>
      <c r="AB8" s="138"/>
    </row>
    <row r="9" spans="1:28" ht="16.5" customHeight="1">
      <c r="A9" s="137"/>
      <c r="B9" s="137"/>
      <c r="C9" s="137"/>
      <c r="D9" s="138"/>
      <c r="E9" s="138"/>
      <c r="F9" s="138"/>
      <c r="G9" s="138"/>
      <c r="H9" s="101" t="s">
        <v>135</v>
      </c>
      <c r="I9" s="138"/>
      <c r="J9" s="138"/>
      <c r="K9" s="138"/>
      <c r="L9" s="101" t="s">
        <v>136</v>
      </c>
      <c r="M9" s="138"/>
      <c r="N9" s="101"/>
      <c r="O9" s="139"/>
      <c r="P9" s="141"/>
      <c r="Q9" s="139"/>
      <c r="R9" s="139"/>
      <c r="S9" s="139"/>
      <c r="T9" s="139"/>
      <c r="U9" s="139"/>
      <c r="V9" s="140"/>
      <c r="W9" s="138"/>
      <c r="X9" s="101" t="s">
        <v>137</v>
      </c>
      <c r="Y9" s="138"/>
      <c r="Z9" s="138"/>
      <c r="AA9" s="138"/>
      <c r="AB9" s="138"/>
    </row>
    <row r="10" spans="1:28" ht="16.5" customHeight="1">
      <c r="A10" s="137"/>
      <c r="B10" s="137"/>
      <c r="C10" s="137"/>
      <c r="D10" s="101" t="s">
        <v>138</v>
      </c>
      <c r="E10" s="142"/>
      <c r="F10" s="101"/>
      <c r="G10" s="142"/>
      <c r="H10" s="101" t="s">
        <v>139</v>
      </c>
      <c r="I10" s="143"/>
      <c r="J10" s="144" t="s">
        <v>133</v>
      </c>
      <c r="K10" s="142"/>
      <c r="L10" s="144" t="s">
        <v>140</v>
      </c>
      <c r="M10" s="142"/>
      <c r="N10" s="101" t="s">
        <v>141</v>
      </c>
      <c r="O10" s="142"/>
      <c r="P10" s="101" t="s">
        <v>240</v>
      </c>
      <c r="Q10" s="142"/>
      <c r="R10" s="142"/>
      <c r="S10" s="142"/>
      <c r="T10" s="144" t="s">
        <v>142</v>
      </c>
      <c r="U10" s="144"/>
      <c r="V10" s="144"/>
      <c r="W10" s="142"/>
      <c r="X10" s="101" t="s">
        <v>143</v>
      </c>
      <c r="Y10" s="142"/>
      <c r="Z10" s="142"/>
      <c r="AA10" s="142"/>
      <c r="AB10" s="142"/>
    </row>
    <row r="11" spans="1:28" ht="16.5" customHeight="1">
      <c r="A11" s="137"/>
      <c r="B11" s="137"/>
      <c r="C11" s="137"/>
      <c r="D11" s="101" t="s">
        <v>144</v>
      </c>
      <c r="E11" s="101"/>
      <c r="F11" s="101" t="s">
        <v>145</v>
      </c>
      <c r="G11" s="101"/>
      <c r="H11" s="145" t="s">
        <v>146</v>
      </c>
      <c r="I11" s="101"/>
      <c r="J11" s="101" t="s">
        <v>135</v>
      </c>
      <c r="K11" s="101"/>
      <c r="L11" s="101" t="s">
        <v>147</v>
      </c>
      <c r="M11" s="101"/>
      <c r="N11" s="101" t="s">
        <v>148</v>
      </c>
      <c r="O11" s="101"/>
      <c r="P11" s="101" t="s">
        <v>242</v>
      </c>
      <c r="Q11" s="101"/>
      <c r="R11" s="101" t="s">
        <v>149</v>
      </c>
      <c r="S11" s="101"/>
      <c r="T11" s="144" t="s">
        <v>150</v>
      </c>
      <c r="U11" s="144"/>
      <c r="V11" s="144" t="s">
        <v>151</v>
      </c>
      <c r="W11" s="101"/>
      <c r="X11" s="144" t="s">
        <v>147</v>
      </c>
      <c r="Y11" s="146"/>
      <c r="Z11" s="146" t="s">
        <v>152</v>
      </c>
      <c r="AA11" s="101"/>
      <c r="AB11" s="101"/>
    </row>
    <row r="12" spans="1:28" ht="16.5" customHeight="1">
      <c r="A12" s="137"/>
      <c r="B12" s="137"/>
      <c r="C12" s="137"/>
      <c r="D12" s="101" t="s">
        <v>153</v>
      </c>
      <c r="E12" s="101"/>
      <c r="F12" s="101" t="s">
        <v>154</v>
      </c>
      <c r="G12" s="101"/>
      <c r="H12" s="101" t="s">
        <v>155</v>
      </c>
      <c r="I12" s="101"/>
      <c r="J12" s="101" t="s">
        <v>156</v>
      </c>
      <c r="K12" s="101"/>
      <c r="L12" s="101" t="s">
        <v>157</v>
      </c>
      <c r="M12" s="101"/>
      <c r="N12" s="101" t="s">
        <v>158</v>
      </c>
      <c r="O12" s="101"/>
      <c r="P12" s="23" t="s">
        <v>241</v>
      </c>
      <c r="Q12" s="101"/>
      <c r="R12" s="23" t="s">
        <v>159</v>
      </c>
      <c r="S12" s="101"/>
      <c r="T12" s="144" t="s">
        <v>160</v>
      </c>
      <c r="U12" s="144"/>
      <c r="V12" s="144" t="s">
        <v>161</v>
      </c>
      <c r="W12" s="101"/>
      <c r="X12" s="101" t="s">
        <v>157</v>
      </c>
      <c r="Y12" s="101"/>
      <c r="Z12" s="101" t="s">
        <v>162</v>
      </c>
      <c r="AA12" s="101"/>
      <c r="AB12" s="101" t="s">
        <v>93</v>
      </c>
    </row>
    <row r="13" spans="1:28" ht="16.5" customHeight="1">
      <c r="A13" s="137"/>
      <c r="B13" s="24" t="s">
        <v>8</v>
      </c>
      <c r="C13" s="14"/>
      <c r="D13" s="9" t="s">
        <v>163</v>
      </c>
      <c r="E13" s="23"/>
      <c r="F13" s="9" t="s">
        <v>163</v>
      </c>
      <c r="G13" s="23"/>
      <c r="H13" s="9" t="s">
        <v>163</v>
      </c>
      <c r="I13" s="101"/>
      <c r="J13" s="9" t="s">
        <v>163</v>
      </c>
      <c r="K13" s="23"/>
      <c r="L13" s="25" t="s">
        <v>163</v>
      </c>
      <c r="M13" s="23"/>
      <c r="N13" s="9" t="s">
        <v>163</v>
      </c>
      <c r="O13" s="23"/>
      <c r="P13" s="9" t="s">
        <v>163</v>
      </c>
      <c r="Q13" s="23"/>
      <c r="R13" s="9" t="s">
        <v>163</v>
      </c>
      <c r="S13" s="23"/>
      <c r="T13" s="9" t="s">
        <v>163</v>
      </c>
      <c r="U13" s="9"/>
      <c r="V13" s="9" t="s">
        <v>163</v>
      </c>
      <c r="W13" s="23"/>
      <c r="X13" s="9" t="s">
        <v>163</v>
      </c>
      <c r="Y13" s="10"/>
      <c r="Z13" s="9" t="s">
        <v>163</v>
      </c>
      <c r="AA13" s="10"/>
      <c r="AB13" s="9" t="s">
        <v>163</v>
      </c>
    </row>
    <row r="14" spans="1:28" ht="16.5" customHeight="1">
      <c r="A14" s="137"/>
      <c r="B14" s="137"/>
      <c r="C14" s="14"/>
      <c r="D14" s="23"/>
      <c r="E14" s="23"/>
      <c r="F14" s="23"/>
      <c r="G14" s="23"/>
      <c r="H14" s="23"/>
      <c r="I14" s="101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</row>
    <row r="15" spans="1:28" ht="16.5" customHeight="1">
      <c r="A15" s="147" t="s">
        <v>164</v>
      </c>
      <c r="B15" s="14"/>
      <c r="C15" s="137"/>
      <c r="D15" s="13">
        <v>6506236</v>
      </c>
      <c r="E15" s="13"/>
      <c r="F15" s="13">
        <v>18549728</v>
      </c>
      <c r="G15" s="13"/>
      <c r="H15" s="13">
        <v>295363</v>
      </c>
      <c r="I15" s="13"/>
      <c r="J15" s="13">
        <v>2610250</v>
      </c>
      <c r="K15" s="13"/>
      <c r="L15" s="13">
        <v>-17030067</v>
      </c>
      <c r="M15" s="13"/>
      <c r="N15" s="13">
        <v>0</v>
      </c>
      <c r="O15" s="13"/>
      <c r="P15" s="13">
        <v>0</v>
      </c>
      <c r="Q15" s="13"/>
      <c r="R15" s="13">
        <v>0</v>
      </c>
      <c r="S15" s="13"/>
      <c r="T15" s="13">
        <v>0</v>
      </c>
      <c r="U15" s="13"/>
      <c r="V15" s="13">
        <v>10931510</v>
      </c>
      <c r="W15" s="13"/>
      <c r="X15" s="13">
        <v>79870</v>
      </c>
      <c r="Y15" s="13"/>
      <c r="Z15" s="13">
        <v>127752</v>
      </c>
      <c r="AA15" s="13"/>
      <c r="AB15" s="13">
        <v>11139132</v>
      </c>
    </row>
    <row r="16" spans="1:28" ht="16.5" customHeight="1">
      <c r="A16" s="148" t="s">
        <v>165</v>
      </c>
      <c r="B16" s="149">
        <v>29</v>
      </c>
      <c r="C16" s="149"/>
      <c r="D16" s="13">
        <v>0</v>
      </c>
      <c r="E16" s="13"/>
      <c r="F16" s="13">
        <v>0</v>
      </c>
      <c r="G16" s="13"/>
      <c r="H16" s="13">
        <v>0</v>
      </c>
      <c r="I16" s="13"/>
      <c r="J16" s="13">
        <v>-2081996</v>
      </c>
      <c r="K16" s="13"/>
      <c r="L16" s="13">
        <v>0</v>
      </c>
      <c r="M16" s="13"/>
      <c r="N16" s="13">
        <v>0</v>
      </c>
      <c r="O16" s="13"/>
      <c r="P16" s="13">
        <v>0</v>
      </c>
      <c r="Q16" s="13"/>
      <c r="R16" s="13">
        <v>0</v>
      </c>
      <c r="S16" s="13"/>
      <c r="T16" s="13">
        <f t="shared" ref="T16:T19" si="0">SUM(N16:R16)</f>
        <v>0</v>
      </c>
      <c r="U16" s="13"/>
      <c r="V16" s="13">
        <f>SUM(D16:L16,T16)</f>
        <v>-2081996</v>
      </c>
      <c r="W16" s="13"/>
      <c r="X16" s="13">
        <v>0</v>
      </c>
      <c r="Y16" s="13"/>
      <c r="Z16" s="13">
        <v>0</v>
      </c>
      <c r="AA16" s="13"/>
      <c r="AB16" s="13">
        <f t="shared" ref="AB16:AB19" si="1">SUM(V16,X16,Z16)</f>
        <v>-2081996</v>
      </c>
    </row>
    <row r="17" spans="1:28" ht="16.5" customHeight="1">
      <c r="A17" s="148" t="s">
        <v>166</v>
      </c>
      <c r="B17" s="149"/>
      <c r="C17" s="149"/>
      <c r="D17" s="26">
        <v>0</v>
      </c>
      <c r="E17" s="26"/>
      <c r="F17" s="26">
        <v>0</v>
      </c>
      <c r="G17" s="26"/>
      <c r="H17" s="26">
        <v>0</v>
      </c>
      <c r="I17" s="26"/>
      <c r="J17" s="26">
        <v>0</v>
      </c>
      <c r="K17" s="26"/>
      <c r="L17" s="26">
        <v>25524</v>
      </c>
      <c r="M17" s="26"/>
      <c r="N17" s="26">
        <v>0</v>
      </c>
      <c r="O17" s="13"/>
      <c r="P17" s="26">
        <v>0</v>
      </c>
      <c r="Q17" s="13"/>
      <c r="R17" s="26">
        <v>0</v>
      </c>
      <c r="S17" s="13"/>
      <c r="T17" s="13">
        <f t="shared" si="0"/>
        <v>0</v>
      </c>
      <c r="U17" s="13"/>
      <c r="V17" s="13">
        <f>SUM(D17:L17,T17)</f>
        <v>25524</v>
      </c>
      <c r="W17" s="13"/>
      <c r="X17" s="13">
        <v>-107099</v>
      </c>
      <c r="Y17" s="13"/>
      <c r="Z17" s="13">
        <v>0</v>
      </c>
      <c r="AA17" s="13"/>
      <c r="AB17" s="13">
        <f t="shared" si="1"/>
        <v>-81575</v>
      </c>
    </row>
    <row r="18" spans="1:28" ht="16.5" customHeight="1">
      <c r="A18" s="148" t="s">
        <v>167</v>
      </c>
      <c r="B18" s="149">
        <v>28</v>
      </c>
      <c r="C18" s="149"/>
      <c r="D18" s="26">
        <v>0</v>
      </c>
      <c r="E18" s="26"/>
      <c r="F18" s="26">
        <v>0</v>
      </c>
      <c r="G18" s="26"/>
      <c r="H18" s="26">
        <v>17679</v>
      </c>
      <c r="I18" s="26"/>
      <c r="J18" s="26">
        <v>-17679</v>
      </c>
      <c r="K18" s="26"/>
      <c r="L18" s="26">
        <v>0</v>
      </c>
      <c r="M18" s="26"/>
      <c r="N18" s="26">
        <v>0</v>
      </c>
      <c r="O18" s="13"/>
      <c r="P18" s="26">
        <v>0</v>
      </c>
      <c r="Q18" s="13"/>
      <c r="R18" s="26">
        <v>0</v>
      </c>
      <c r="S18" s="13"/>
      <c r="T18" s="13">
        <f t="shared" si="0"/>
        <v>0</v>
      </c>
      <c r="U18" s="13"/>
      <c r="V18" s="13">
        <v>0</v>
      </c>
      <c r="W18" s="13"/>
      <c r="X18" s="13">
        <v>0</v>
      </c>
      <c r="Y18" s="13"/>
      <c r="Z18" s="13">
        <v>0</v>
      </c>
      <c r="AA18" s="13"/>
      <c r="AB18" s="13">
        <f t="shared" si="1"/>
        <v>0</v>
      </c>
    </row>
    <row r="19" spans="1:28" ht="16.5" customHeight="1">
      <c r="A19" s="148" t="s">
        <v>120</v>
      </c>
      <c r="B19" s="149"/>
      <c r="C19" s="148"/>
      <c r="D19" s="17">
        <v>0</v>
      </c>
      <c r="E19" s="13"/>
      <c r="F19" s="17">
        <v>0</v>
      </c>
      <c r="G19" s="13"/>
      <c r="H19" s="17">
        <v>0</v>
      </c>
      <c r="I19" s="13"/>
      <c r="J19" s="17">
        <v>903366</v>
      </c>
      <c r="K19" s="13"/>
      <c r="L19" s="17">
        <v>0</v>
      </c>
      <c r="M19" s="13"/>
      <c r="N19" s="17">
        <v>5329</v>
      </c>
      <c r="O19" s="13"/>
      <c r="P19" s="17">
        <v>0</v>
      </c>
      <c r="Q19" s="13"/>
      <c r="R19" s="17">
        <v>-6534</v>
      </c>
      <c r="S19" s="13"/>
      <c r="T19" s="17">
        <f t="shared" si="0"/>
        <v>-1205</v>
      </c>
      <c r="U19" s="27"/>
      <c r="V19" s="17">
        <f>SUM(D19:L19,T19)</f>
        <v>902161</v>
      </c>
      <c r="W19" s="13"/>
      <c r="X19" s="17">
        <v>27229</v>
      </c>
      <c r="Y19" s="27"/>
      <c r="Z19" s="17">
        <v>36095</v>
      </c>
      <c r="AA19" s="13"/>
      <c r="AB19" s="17">
        <f t="shared" si="1"/>
        <v>965485</v>
      </c>
    </row>
    <row r="20" spans="1:28" ht="16.5" customHeight="1">
      <c r="A20" s="148"/>
      <c r="B20" s="149"/>
      <c r="C20" s="148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ht="16.5" customHeight="1" thickBot="1">
      <c r="A21" s="147" t="s">
        <v>168</v>
      </c>
      <c r="B21" s="149"/>
      <c r="C21" s="147"/>
      <c r="D21" s="28">
        <f>SUM(D15:D19)</f>
        <v>6506236</v>
      </c>
      <c r="E21" s="27"/>
      <c r="F21" s="28">
        <f>SUM(F15:F19)</f>
        <v>18549728</v>
      </c>
      <c r="G21" s="27"/>
      <c r="H21" s="28">
        <f>SUM(H15:H19)</f>
        <v>313042</v>
      </c>
      <c r="I21" s="27"/>
      <c r="J21" s="28">
        <f>SUM(J15:J19)</f>
        <v>1413941</v>
      </c>
      <c r="K21" s="27"/>
      <c r="L21" s="28">
        <f>SUM(L15:L19)</f>
        <v>-17004543</v>
      </c>
      <c r="M21" s="27"/>
      <c r="N21" s="28">
        <f>SUM(N15:N19)</f>
        <v>5329</v>
      </c>
      <c r="O21" s="27"/>
      <c r="P21" s="28">
        <f>SUM(P15:P19)</f>
        <v>0</v>
      </c>
      <c r="Q21" s="27"/>
      <c r="R21" s="28">
        <f>SUM(R15:R19)</f>
        <v>-6534</v>
      </c>
      <c r="S21" s="27"/>
      <c r="T21" s="28">
        <f>SUM(T15:T19)</f>
        <v>-1205</v>
      </c>
      <c r="U21" s="27"/>
      <c r="V21" s="28">
        <f>SUM(V15:V19)</f>
        <v>9777199</v>
      </c>
      <c r="W21" s="27"/>
      <c r="X21" s="28">
        <f>SUM(X15:X19)</f>
        <v>0</v>
      </c>
      <c r="Y21" s="27"/>
      <c r="Z21" s="28">
        <f>SUM(Z15:Z19)</f>
        <v>163847</v>
      </c>
      <c r="AA21" s="27"/>
      <c r="AB21" s="28">
        <f>SUM(AB15:AB19)</f>
        <v>9941046</v>
      </c>
    </row>
    <row r="22" spans="1:28" ht="16.5" customHeight="1" thickTop="1">
      <c r="A22" s="147"/>
      <c r="B22" s="149"/>
      <c r="C22" s="147"/>
      <c r="D22" s="27"/>
      <c r="E22" s="13"/>
      <c r="F22" s="27"/>
      <c r="G22" s="13"/>
      <c r="H22" s="27"/>
      <c r="I22" s="13"/>
      <c r="J22" s="27"/>
      <c r="K22" s="13"/>
      <c r="L22" s="27"/>
      <c r="M22" s="13"/>
      <c r="N22" s="27"/>
      <c r="O22" s="13"/>
      <c r="P22" s="27"/>
      <c r="Q22" s="13"/>
      <c r="R22" s="27"/>
      <c r="S22" s="13"/>
      <c r="T22" s="27"/>
      <c r="U22" s="27"/>
      <c r="V22" s="27"/>
      <c r="W22" s="13"/>
      <c r="X22" s="27"/>
      <c r="Y22" s="27"/>
      <c r="Z22" s="27"/>
      <c r="AA22" s="13"/>
      <c r="AB22" s="27"/>
    </row>
    <row r="23" spans="1:28" ht="16.5" customHeight="1">
      <c r="A23" s="147"/>
      <c r="B23" s="149"/>
      <c r="C23" s="147"/>
      <c r="D23" s="27"/>
      <c r="E23" s="13"/>
      <c r="F23" s="27"/>
      <c r="G23" s="13"/>
      <c r="H23" s="27"/>
      <c r="I23" s="13"/>
      <c r="J23" s="27"/>
      <c r="K23" s="13"/>
      <c r="L23" s="27"/>
      <c r="M23" s="13"/>
      <c r="N23" s="27"/>
      <c r="O23" s="13"/>
      <c r="P23" s="27"/>
      <c r="Q23" s="13"/>
      <c r="R23" s="27"/>
      <c r="S23" s="13"/>
      <c r="T23" s="27"/>
      <c r="U23" s="27"/>
      <c r="V23" s="27"/>
      <c r="W23" s="13"/>
      <c r="X23" s="27"/>
      <c r="Y23" s="27"/>
      <c r="Z23" s="27"/>
      <c r="AA23" s="13"/>
      <c r="AB23" s="27"/>
    </row>
    <row r="24" spans="1:28" ht="16.5" customHeight="1">
      <c r="A24" s="147" t="s">
        <v>169</v>
      </c>
      <c r="B24" s="14"/>
      <c r="C24" s="137"/>
      <c r="D24" s="13">
        <v>6506236</v>
      </c>
      <c r="E24" s="13"/>
      <c r="F24" s="13">
        <v>18549728</v>
      </c>
      <c r="H24" s="13">
        <v>313042</v>
      </c>
      <c r="I24" s="13"/>
      <c r="J24" s="13">
        <v>1413941</v>
      </c>
      <c r="K24" s="13"/>
      <c r="L24" s="13">
        <v>-17004543</v>
      </c>
      <c r="M24" s="13"/>
      <c r="N24" s="13">
        <v>5329</v>
      </c>
      <c r="O24" s="13"/>
      <c r="P24" s="13">
        <v>0</v>
      </c>
      <c r="Q24" s="13"/>
      <c r="R24" s="13">
        <v>-6534</v>
      </c>
      <c r="S24" s="13"/>
      <c r="T24" s="13">
        <f t="shared" ref="T24" si="2">SUM(N24:R24)</f>
        <v>-1205</v>
      </c>
      <c r="U24" s="13"/>
      <c r="V24" s="13">
        <f>SUM(D24:L24,T24)</f>
        <v>9777199</v>
      </c>
      <c r="W24" s="13"/>
      <c r="X24" s="13">
        <f>X21</f>
        <v>0</v>
      </c>
      <c r="Y24" s="13"/>
      <c r="Z24" s="13">
        <f>Z21</f>
        <v>163847</v>
      </c>
      <c r="AA24" s="13"/>
      <c r="AB24" s="13">
        <f t="shared" ref="AB24:AB30" si="3">SUM(V24,X24,Z24)</f>
        <v>9941046</v>
      </c>
    </row>
    <row r="25" spans="1:28" ht="16.5" customHeight="1">
      <c r="A25" s="148" t="s">
        <v>170</v>
      </c>
      <c r="B25" s="149"/>
      <c r="C25" s="149"/>
      <c r="D25" s="13">
        <v>0</v>
      </c>
      <c r="E25" s="13"/>
      <c r="F25" s="13">
        <v>0</v>
      </c>
      <c r="G25" s="13"/>
      <c r="H25" s="13">
        <v>0</v>
      </c>
      <c r="I25" s="13"/>
      <c r="J25" s="13">
        <v>942</v>
      </c>
      <c r="K25" s="13"/>
      <c r="L25" s="13">
        <v>0</v>
      </c>
      <c r="M25" s="13"/>
      <c r="N25" s="13">
        <v>-942</v>
      </c>
      <c r="O25" s="13"/>
      <c r="P25" s="13">
        <v>0</v>
      </c>
      <c r="Q25" s="13"/>
      <c r="R25" s="13">
        <v>0</v>
      </c>
      <c r="S25" s="13"/>
      <c r="T25" s="13">
        <f t="shared" ref="T25:T27" si="4">SUM(N25:R25)</f>
        <v>-942</v>
      </c>
      <c r="U25" s="13"/>
      <c r="V25" s="27">
        <f t="shared" ref="V25:V30" si="5">SUM(D25:L25,T25)</f>
        <v>0</v>
      </c>
      <c r="W25" s="13"/>
      <c r="X25" s="13">
        <v>0</v>
      </c>
      <c r="Y25" s="13"/>
      <c r="Z25" s="13">
        <v>0</v>
      </c>
      <c r="AA25" s="13"/>
      <c r="AB25" s="27">
        <f t="shared" si="3"/>
        <v>0</v>
      </c>
    </row>
    <row r="26" spans="1:28" ht="16.5" customHeight="1">
      <c r="A26" s="148" t="s">
        <v>171</v>
      </c>
      <c r="B26" s="149"/>
      <c r="C26" s="149"/>
      <c r="D26" s="13">
        <v>0</v>
      </c>
      <c r="E26" s="13"/>
      <c r="F26" s="13">
        <v>0</v>
      </c>
      <c r="G26" s="13"/>
      <c r="H26" s="13">
        <v>0</v>
      </c>
      <c r="I26" s="13"/>
      <c r="J26" s="13">
        <v>0</v>
      </c>
      <c r="K26" s="13"/>
      <c r="L26" s="13">
        <v>0</v>
      </c>
      <c r="M26" s="13"/>
      <c r="N26" s="13">
        <v>0</v>
      </c>
      <c r="O26" s="13"/>
      <c r="P26" s="13">
        <v>0</v>
      </c>
      <c r="Q26" s="13"/>
      <c r="R26" s="13">
        <v>0</v>
      </c>
      <c r="S26" s="13"/>
      <c r="T26" s="13">
        <f t="shared" si="4"/>
        <v>0</v>
      </c>
      <c r="U26" s="13"/>
      <c r="V26" s="27">
        <f t="shared" si="5"/>
        <v>0</v>
      </c>
      <c r="W26" s="13"/>
      <c r="X26" s="13">
        <v>0</v>
      </c>
      <c r="Y26" s="13"/>
      <c r="Z26" s="13">
        <v>8988</v>
      </c>
      <c r="AA26" s="13"/>
      <c r="AB26" s="27">
        <f t="shared" si="3"/>
        <v>8988</v>
      </c>
    </row>
    <row r="27" spans="1:28" ht="16.5" customHeight="1">
      <c r="A27" s="148" t="s">
        <v>172</v>
      </c>
      <c r="B27" s="149">
        <v>27</v>
      </c>
      <c r="C27" s="149"/>
      <c r="D27" s="13">
        <v>130124</v>
      </c>
      <c r="E27" s="13"/>
      <c r="F27" s="13">
        <v>0</v>
      </c>
      <c r="G27" s="13"/>
      <c r="H27" s="13">
        <v>0</v>
      </c>
      <c r="I27" s="13"/>
      <c r="J27" s="13">
        <v>-130124</v>
      </c>
      <c r="K27" s="13"/>
      <c r="L27" s="13">
        <v>0</v>
      </c>
      <c r="M27" s="13"/>
      <c r="N27" s="13">
        <v>0</v>
      </c>
      <c r="O27" s="13"/>
      <c r="P27" s="13">
        <v>0</v>
      </c>
      <c r="Q27" s="13"/>
      <c r="R27" s="13">
        <v>0</v>
      </c>
      <c r="S27" s="13"/>
      <c r="T27" s="13">
        <f t="shared" si="4"/>
        <v>0</v>
      </c>
      <c r="U27" s="13"/>
      <c r="V27" s="27">
        <f t="shared" si="5"/>
        <v>0</v>
      </c>
      <c r="W27" s="13"/>
      <c r="X27" s="13">
        <v>0</v>
      </c>
      <c r="Y27" s="13"/>
      <c r="Z27" s="13">
        <v>0</v>
      </c>
      <c r="AA27" s="13"/>
      <c r="AB27" s="27">
        <f t="shared" si="3"/>
        <v>0</v>
      </c>
    </row>
    <row r="28" spans="1:28" ht="16.5" customHeight="1">
      <c r="A28" s="148" t="s">
        <v>165</v>
      </c>
      <c r="B28" s="149">
        <v>29</v>
      </c>
      <c r="C28" s="149"/>
      <c r="D28" s="13">
        <v>0</v>
      </c>
      <c r="E28" s="13"/>
      <c r="F28" s="13">
        <v>0</v>
      </c>
      <c r="G28" s="13"/>
      <c r="H28" s="13">
        <v>0</v>
      </c>
      <c r="I28" s="13"/>
      <c r="J28" s="13">
        <v>-14964</v>
      </c>
      <c r="K28" s="13"/>
      <c r="L28" s="13">
        <v>0</v>
      </c>
      <c r="M28" s="13"/>
      <c r="N28" s="13">
        <v>0</v>
      </c>
      <c r="O28" s="13"/>
      <c r="P28" s="13">
        <v>0</v>
      </c>
      <c r="Q28" s="13"/>
      <c r="R28" s="13">
        <v>0</v>
      </c>
      <c r="S28" s="13"/>
      <c r="T28" s="13">
        <f t="shared" ref="T28:T29" si="6">SUM(N28:R28)</f>
        <v>0</v>
      </c>
      <c r="U28" s="13"/>
      <c r="V28" s="27">
        <f t="shared" si="5"/>
        <v>-14964</v>
      </c>
      <c r="W28" s="13"/>
      <c r="X28" s="13">
        <v>0</v>
      </c>
      <c r="Y28" s="13"/>
      <c r="Z28" s="13">
        <v>0</v>
      </c>
      <c r="AA28" s="13"/>
      <c r="AB28" s="27">
        <f t="shared" si="3"/>
        <v>-14964</v>
      </c>
    </row>
    <row r="29" spans="1:28" ht="16.5" customHeight="1">
      <c r="A29" s="148" t="s">
        <v>167</v>
      </c>
      <c r="B29" s="149">
        <v>28</v>
      </c>
      <c r="C29" s="149"/>
      <c r="D29" s="13">
        <v>0</v>
      </c>
      <c r="E29" s="13"/>
      <c r="F29" s="13">
        <v>0</v>
      </c>
      <c r="G29" s="13"/>
      <c r="H29" s="13">
        <v>16021</v>
      </c>
      <c r="I29" s="13"/>
      <c r="J29" s="13">
        <v>-16021</v>
      </c>
      <c r="K29" s="13"/>
      <c r="L29" s="13">
        <v>0</v>
      </c>
      <c r="M29" s="13"/>
      <c r="N29" s="13">
        <v>0</v>
      </c>
      <c r="O29" s="13"/>
      <c r="P29" s="13">
        <v>0</v>
      </c>
      <c r="Q29" s="13"/>
      <c r="R29" s="13">
        <v>0</v>
      </c>
      <c r="S29" s="13"/>
      <c r="T29" s="13">
        <f t="shared" si="6"/>
        <v>0</v>
      </c>
      <c r="U29" s="13"/>
      <c r="V29" s="27">
        <f t="shared" si="5"/>
        <v>0</v>
      </c>
      <c r="W29" s="13"/>
      <c r="X29" s="13">
        <v>0</v>
      </c>
      <c r="Y29" s="13"/>
      <c r="Z29" s="13">
        <v>0</v>
      </c>
      <c r="AA29" s="13"/>
      <c r="AB29" s="27">
        <f t="shared" si="3"/>
        <v>0</v>
      </c>
    </row>
    <row r="30" spans="1:28" ht="16.5" customHeight="1">
      <c r="A30" s="148" t="s">
        <v>120</v>
      </c>
      <c r="B30" s="149"/>
      <c r="C30" s="148"/>
      <c r="D30" s="17">
        <v>0</v>
      </c>
      <c r="E30" s="13"/>
      <c r="F30" s="17">
        <v>0</v>
      </c>
      <c r="G30" s="13"/>
      <c r="H30" s="17">
        <v>0</v>
      </c>
      <c r="I30" s="13"/>
      <c r="J30" s="17">
        <v>701261</v>
      </c>
      <c r="K30" s="13"/>
      <c r="L30" s="17">
        <v>0</v>
      </c>
      <c r="M30" s="13"/>
      <c r="N30" s="17">
        <v>4821</v>
      </c>
      <c r="O30" s="13"/>
      <c r="P30" s="17">
        <v>-40698</v>
      </c>
      <c r="Q30" s="13"/>
      <c r="R30" s="17">
        <v>-2882</v>
      </c>
      <c r="S30" s="13"/>
      <c r="T30" s="17">
        <f>SUM(N30:R30)</f>
        <v>-38759</v>
      </c>
      <c r="U30" s="27"/>
      <c r="V30" s="17">
        <f t="shared" si="5"/>
        <v>662502</v>
      </c>
      <c r="W30" s="13"/>
      <c r="X30" s="17">
        <v>0</v>
      </c>
      <c r="Y30" s="27"/>
      <c r="Z30" s="17">
        <v>14003</v>
      </c>
      <c r="AA30" s="13"/>
      <c r="AB30" s="17">
        <f t="shared" si="3"/>
        <v>676505</v>
      </c>
    </row>
    <row r="31" spans="1:28" ht="16.5" customHeight="1">
      <c r="A31" s="148"/>
      <c r="B31" s="149"/>
      <c r="C31" s="148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28" ht="16.5" customHeight="1" thickBot="1">
      <c r="A32" s="147" t="s">
        <v>173</v>
      </c>
      <c r="B32" s="149"/>
      <c r="C32" s="147"/>
      <c r="D32" s="28">
        <f>SUM(D24:D31)</f>
        <v>6636360</v>
      </c>
      <c r="E32" s="13"/>
      <c r="F32" s="28">
        <f>SUM(F24:F31)</f>
        <v>18549728</v>
      </c>
      <c r="G32" s="13"/>
      <c r="H32" s="28">
        <f>SUM(H24:H31)</f>
        <v>329063</v>
      </c>
      <c r="I32" s="13"/>
      <c r="J32" s="28">
        <f>SUM(J24:J31)</f>
        <v>1955035</v>
      </c>
      <c r="K32" s="13"/>
      <c r="L32" s="28">
        <f>SUM(L24:L31)</f>
        <v>-17004543</v>
      </c>
      <c r="M32" s="13"/>
      <c r="N32" s="28">
        <f>SUM(N24:N31)</f>
        <v>9208</v>
      </c>
      <c r="O32" s="13"/>
      <c r="P32" s="28">
        <f>SUM(P24:P31)</f>
        <v>-40698</v>
      </c>
      <c r="Q32" s="13"/>
      <c r="R32" s="28">
        <f>SUM(R24:R31)</f>
        <v>-9416</v>
      </c>
      <c r="S32" s="13"/>
      <c r="T32" s="28">
        <f>SUM(T24:T31)</f>
        <v>-40906</v>
      </c>
      <c r="U32" s="27"/>
      <c r="V32" s="28">
        <f>SUM(V24:V31)</f>
        <v>10424737</v>
      </c>
      <c r="W32" s="13"/>
      <c r="X32" s="28">
        <f>SUM(X24:X31)</f>
        <v>0</v>
      </c>
      <c r="Y32" s="27"/>
      <c r="Z32" s="28">
        <f>SUM(Z24:Z31)</f>
        <v>186838</v>
      </c>
      <c r="AA32" s="13"/>
      <c r="AB32" s="28">
        <f>SUM(AB24:AB31)</f>
        <v>10611575</v>
      </c>
    </row>
    <row r="33" spans="1:28" ht="16.5" customHeight="1" thickTop="1">
      <c r="A33" s="147"/>
      <c r="B33" s="149"/>
      <c r="C33" s="147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1:28" ht="16.350000000000001" customHeight="1">
      <c r="A34" s="147"/>
      <c r="B34" s="149"/>
      <c r="C34" s="147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spans="1:28" ht="16.350000000000001" customHeight="1">
      <c r="A35" s="147"/>
      <c r="B35" s="149"/>
      <c r="C35" s="147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6" spans="1:28" ht="16.350000000000001" customHeight="1">
      <c r="A36" s="147"/>
      <c r="B36" s="149"/>
      <c r="C36" s="147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</row>
    <row r="37" spans="1:28" ht="16.350000000000001" customHeight="1">
      <c r="A37" s="147"/>
      <c r="B37" s="149"/>
      <c r="C37" s="147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spans="1:28" ht="16.350000000000001" customHeight="1">
      <c r="A38" s="147"/>
      <c r="B38" s="149"/>
      <c r="C38" s="147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spans="1:28" ht="16.350000000000001" customHeight="1">
      <c r="A39" s="147"/>
      <c r="B39" s="149"/>
      <c r="C39" s="147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</row>
    <row r="40" spans="1:28" ht="16.350000000000001" customHeight="1">
      <c r="A40" s="147"/>
      <c r="B40" s="149"/>
      <c r="C40" s="147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spans="1:28" ht="16.350000000000001" customHeight="1">
      <c r="A41" s="147"/>
      <c r="B41" s="149"/>
      <c r="C41" s="147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spans="1:28" ht="16.350000000000001" customHeight="1">
      <c r="A42" s="147"/>
      <c r="B42" s="149"/>
      <c r="C42" s="147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</row>
    <row r="43" spans="1:28" ht="16.350000000000001" customHeight="1">
      <c r="A43" s="147"/>
      <c r="B43" s="149"/>
      <c r="C43" s="147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</row>
    <row r="44" spans="1:28" ht="16.350000000000001" customHeight="1">
      <c r="A44" s="147"/>
      <c r="B44" s="149"/>
      <c r="C44" s="147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</row>
    <row r="45" spans="1:28" ht="16.350000000000001" customHeight="1">
      <c r="A45" s="147"/>
      <c r="B45" s="149"/>
      <c r="C45" s="147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</row>
    <row r="46" spans="1:28" ht="16.350000000000001" customHeight="1">
      <c r="A46" s="147"/>
      <c r="B46" s="149"/>
      <c r="C46" s="147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</row>
    <row r="47" spans="1:28" ht="12">
      <c r="A47" s="147"/>
      <c r="B47" s="149"/>
      <c r="C47" s="147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</row>
    <row r="48" spans="1:28" ht="16.350000000000001" customHeight="1">
      <c r="A48" s="147"/>
      <c r="B48" s="149"/>
      <c r="C48" s="147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</row>
    <row r="49" spans="1:28" ht="14.45" customHeight="1">
      <c r="A49" s="147"/>
      <c r="B49" s="149"/>
      <c r="C49" s="147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</row>
    <row r="50" spans="1:28" ht="16.350000000000001" customHeight="1">
      <c r="A50" s="195" t="s">
        <v>174</v>
      </c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</row>
    <row r="51" spans="1:28" ht="22.5" customHeight="1">
      <c r="A51" s="147"/>
      <c r="B51" s="149"/>
      <c r="C51" s="147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</row>
    <row r="52" spans="1:28" ht="14.25" customHeight="1">
      <c r="A52" s="147"/>
      <c r="B52" s="149"/>
      <c r="C52" s="147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</row>
    <row r="53" spans="1:28" ht="21.95" customHeight="1">
      <c r="A53" s="150" t="s">
        <v>49</v>
      </c>
      <c r="B53" s="151"/>
      <c r="C53" s="150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</sheetData>
  <mergeCells count="4">
    <mergeCell ref="D6:AB6"/>
    <mergeCell ref="N7:T7"/>
    <mergeCell ref="N8:T8"/>
    <mergeCell ref="A50:AB50"/>
  </mergeCells>
  <pageMargins left="0.3" right="0.3" top="0.5" bottom="0.6" header="0.49" footer="0.4"/>
  <pageSetup paperSize="9" scale="6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B15F-B092-4333-BBF4-28BDB9F9D506}">
  <dimension ref="A1:S38"/>
  <sheetViews>
    <sheetView topLeftCell="A4" zoomScaleNormal="100" zoomScaleSheetLayoutView="70" workbookViewId="0">
      <selection activeCell="A114" sqref="A114"/>
    </sheetView>
  </sheetViews>
  <sheetFormatPr defaultColWidth="9.140625" defaultRowHeight="16.350000000000001" customHeight="1"/>
  <cols>
    <col min="1" max="1" width="0.85546875" style="61" customWidth="1"/>
    <col min="2" max="2" width="32.85546875" style="61" customWidth="1"/>
    <col min="3" max="3" width="5" style="64" customWidth="1"/>
    <col min="4" max="4" width="0.7109375" style="61" customWidth="1"/>
    <col min="5" max="5" width="11.7109375" style="131" customWidth="1"/>
    <col min="6" max="6" width="0.7109375" style="131" customWidth="1"/>
    <col min="7" max="7" width="11.42578125" style="131" customWidth="1"/>
    <col min="8" max="8" width="0.7109375" style="131" customWidth="1"/>
    <col min="9" max="9" width="14.7109375" style="131" customWidth="1"/>
    <col min="10" max="10" width="0.7109375" style="131" customWidth="1"/>
    <col min="11" max="11" width="14.7109375" style="132" customWidth="1"/>
    <col min="12" max="12" width="0.7109375" style="132" customWidth="1"/>
    <col min="13" max="13" width="16.140625" style="132" customWidth="1"/>
    <col min="14" max="14" width="0.7109375" style="132" customWidth="1"/>
    <col min="15" max="15" width="17.5703125" style="132" customWidth="1"/>
    <col min="16" max="16" width="0.7109375" style="132" customWidth="1"/>
    <col min="17" max="17" width="11.85546875" style="132" customWidth="1"/>
    <col min="18" max="18" width="0.7109375" style="132" customWidth="1"/>
    <col min="19" max="19" width="13.140625" style="132" customWidth="1"/>
    <col min="20" max="16384" width="9.140625" style="61"/>
  </cols>
  <sheetData>
    <row r="1" spans="1:19" ht="15" customHeight="1">
      <c r="A1" s="130" t="s">
        <v>0</v>
      </c>
      <c r="B1" s="59"/>
      <c r="D1" s="59"/>
      <c r="I1" s="132"/>
      <c r="J1" s="132"/>
    </row>
    <row r="2" spans="1:19" ht="15" customHeight="1">
      <c r="A2" s="152" t="s">
        <v>175</v>
      </c>
      <c r="B2" s="152"/>
      <c r="D2" s="152"/>
      <c r="I2" s="132"/>
      <c r="J2" s="132"/>
    </row>
    <row r="3" spans="1:19" ht="15" customHeight="1">
      <c r="A3" s="153" t="s">
        <v>96</v>
      </c>
      <c r="B3" s="153"/>
      <c r="C3" s="134"/>
      <c r="D3" s="153"/>
      <c r="E3" s="135"/>
      <c r="F3" s="135"/>
      <c r="G3" s="135"/>
      <c r="H3" s="135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 ht="16.5" customHeight="1">
      <c r="A4" s="154"/>
      <c r="B4" s="154"/>
      <c r="D4" s="154"/>
      <c r="I4" s="132"/>
      <c r="J4" s="132"/>
    </row>
    <row r="5" spans="1:19" ht="16.5" customHeight="1">
      <c r="A5" s="154"/>
      <c r="B5" s="154"/>
      <c r="D5" s="154"/>
      <c r="I5" s="132"/>
      <c r="J5" s="132"/>
    </row>
    <row r="6" spans="1:19" ht="16.5" customHeight="1">
      <c r="A6" s="149"/>
      <c r="B6" s="122"/>
      <c r="D6" s="122"/>
      <c r="E6" s="193" t="s">
        <v>176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</row>
    <row r="7" spans="1:19" ht="16.5" customHeight="1">
      <c r="A7" s="149"/>
      <c r="B7" s="137"/>
      <c r="C7" s="137"/>
      <c r="D7" s="137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96" t="s">
        <v>90</v>
      </c>
      <c r="P7" s="196"/>
      <c r="Q7" s="196"/>
      <c r="R7" s="142"/>
      <c r="S7" s="142"/>
    </row>
    <row r="8" spans="1:19" ht="16.5" customHeight="1">
      <c r="A8" s="149"/>
      <c r="B8" s="137"/>
      <c r="C8" s="137"/>
      <c r="D8" s="137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97" t="s">
        <v>111</v>
      </c>
      <c r="P8" s="197"/>
      <c r="Q8" s="197"/>
      <c r="R8" s="142"/>
      <c r="S8" s="101"/>
    </row>
    <row r="9" spans="1:19" ht="16.5" customHeight="1">
      <c r="A9" s="149"/>
      <c r="B9" s="137"/>
      <c r="C9" s="137"/>
      <c r="D9" s="137"/>
      <c r="E9" s="132"/>
      <c r="F9" s="132"/>
      <c r="G9" s="132"/>
      <c r="H9" s="132"/>
      <c r="I9" s="132"/>
      <c r="J9" s="142"/>
      <c r="M9" s="144" t="s">
        <v>136</v>
      </c>
      <c r="O9" s="101"/>
      <c r="P9" s="155"/>
      <c r="Q9" s="156"/>
      <c r="R9" s="142"/>
      <c r="S9" s="101"/>
    </row>
    <row r="10" spans="1:19" ht="16.5" customHeight="1">
      <c r="A10" s="149"/>
      <c r="B10" s="137"/>
      <c r="C10" s="137"/>
      <c r="D10" s="137"/>
      <c r="E10" s="157" t="s">
        <v>138</v>
      </c>
      <c r="F10" s="142"/>
      <c r="G10" s="157"/>
      <c r="H10" s="142"/>
      <c r="I10" s="157" t="s">
        <v>85</v>
      </c>
      <c r="J10" s="142"/>
      <c r="M10" s="144" t="s">
        <v>140</v>
      </c>
      <c r="O10" s="144" t="s">
        <v>141</v>
      </c>
      <c r="P10" s="142"/>
      <c r="Q10" s="144" t="s">
        <v>142</v>
      </c>
      <c r="R10" s="142"/>
      <c r="S10" s="101"/>
    </row>
    <row r="11" spans="1:19" ht="16.5" customHeight="1">
      <c r="A11" s="137"/>
      <c r="B11" s="137"/>
      <c r="C11" s="137"/>
      <c r="D11" s="137"/>
      <c r="E11" s="157" t="s">
        <v>144</v>
      </c>
      <c r="F11" s="101"/>
      <c r="G11" s="157" t="s">
        <v>145</v>
      </c>
      <c r="H11" s="101"/>
      <c r="I11" s="157" t="s">
        <v>139</v>
      </c>
      <c r="J11" s="101"/>
      <c r="K11" s="157" t="s">
        <v>85</v>
      </c>
      <c r="L11" s="157"/>
      <c r="M11" s="157" t="s">
        <v>147</v>
      </c>
      <c r="N11" s="157"/>
      <c r="O11" s="144" t="s">
        <v>148</v>
      </c>
      <c r="P11" s="101"/>
      <c r="Q11" s="144" t="s">
        <v>150</v>
      </c>
      <c r="R11" s="101"/>
      <c r="S11" s="101"/>
    </row>
    <row r="12" spans="1:19" ht="16.5" customHeight="1">
      <c r="A12" s="137"/>
      <c r="B12" s="137"/>
      <c r="C12" s="137"/>
      <c r="D12" s="137"/>
      <c r="E12" s="157" t="s">
        <v>153</v>
      </c>
      <c r="F12" s="101"/>
      <c r="G12" s="157" t="s">
        <v>154</v>
      </c>
      <c r="H12" s="101"/>
      <c r="I12" s="158" t="s">
        <v>177</v>
      </c>
      <c r="J12" s="101"/>
      <c r="K12" s="158" t="s">
        <v>156</v>
      </c>
      <c r="L12" s="158"/>
      <c r="M12" s="158" t="s">
        <v>157</v>
      </c>
      <c r="N12" s="157"/>
      <c r="O12" s="144" t="s">
        <v>158</v>
      </c>
      <c r="P12" s="101"/>
      <c r="Q12" s="144" t="s">
        <v>160</v>
      </c>
      <c r="R12" s="101"/>
      <c r="S12" s="101" t="s">
        <v>93</v>
      </c>
    </row>
    <row r="13" spans="1:19" ht="16.5" customHeight="1">
      <c r="A13" s="137"/>
      <c r="B13" s="14"/>
      <c r="C13" s="24" t="s">
        <v>8</v>
      </c>
      <c r="D13" s="14"/>
      <c r="E13" s="9" t="s">
        <v>163</v>
      </c>
      <c r="F13" s="23"/>
      <c r="G13" s="9" t="s">
        <v>163</v>
      </c>
      <c r="H13" s="23"/>
      <c r="I13" s="9" t="s">
        <v>163</v>
      </c>
      <c r="J13" s="157"/>
      <c r="K13" s="9" t="s">
        <v>163</v>
      </c>
      <c r="L13" s="10"/>
      <c r="M13" s="9" t="s">
        <v>163</v>
      </c>
      <c r="N13" s="23"/>
      <c r="O13" s="159" t="s">
        <v>163</v>
      </c>
      <c r="P13" s="157"/>
      <c r="Q13" s="159" t="s">
        <v>163</v>
      </c>
      <c r="R13" s="157"/>
      <c r="S13" s="9" t="s">
        <v>163</v>
      </c>
    </row>
    <row r="14" spans="1:19" ht="6" customHeight="1">
      <c r="A14" s="137"/>
      <c r="B14" s="14"/>
      <c r="C14" s="160"/>
      <c r="D14" s="14"/>
      <c r="E14" s="10"/>
      <c r="F14" s="23"/>
      <c r="G14" s="10"/>
      <c r="H14" s="23"/>
      <c r="I14" s="10"/>
      <c r="J14" s="157"/>
      <c r="K14" s="10"/>
      <c r="L14" s="10"/>
      <c r="M14" s="10"/>
      <c r="N14" s="23"/>
      <c r="O14" s="144"/>
      <c r="P14" s="157"/>
      <c r="Q14" s="144"/>
      <c r="R14" s="157"/>
      <c r="S14" s="10"/>
    </row>
    <row r="15" spans="1:19" ht="16.5" customHeight="1">
      <c r="A15" s="161" t="s">
        <v>178</v>
      </c>
      <c r="B15" s="149"/>
      <c r="C15" s="149"/>
      <c r="D15" s="149"/>
      <c r="E15" s="11">
        <v>6506236</v>
      </c>
      <c r="F15" s="12"/>
      <c r="G15" s="11">
        <v>18549728</v>
      </c>
      <c r="H15" s="12"/>
      <c r="I15" s="11">
        <v>295363</v>
      </c>
      <c r="J15" s="12"/>
      <c r="K15" s="11">
        <v>2321301</v>
      </c>
      <c r="L15" s="12"/>
      <c r="M15" s="11">
        <v>-17676423</v>
      </c>
      <c r="N15" s="12"/>
      <c r="O15" s="11">
        <v>0</v>
      </c>
      <c r="P15" s="12"/>
      <c r="Q15" s="12">
        <f>SUM(O15)</f>
        <v>0</v>
      </c>
      <c r="R15" s="12"/>
      <c r="S15" s="13">
        <f>SUM(E15:M15,Q15)</f>
        <v>9996205</v>
      </c>
    </row>
    <row r="16" spans="1:19" ht="16.5" customHeight="1">
      <c r="A16" s="148" t="s">
        <v>165</v>
      </c>
      <c r="B16" s="147"/>
      <c r="C16" s="149">
        <v>29</v>
      </c>
      <c r="D16" s="147"/>
      <c r="E16" s="12">
        <v>0</v>
      </c>
      <c r="F16" s="12"/>
      <c r="G16" s="12">
        <v>0</v>
      </c>
      <c r="H16" s="12"/>
      <c r="I16" s="12">
        <v>0</v>
      </c>
      <c r="J16" s="12"/>
      <c r="K16" s="12">
        <v>-2081996</v>
      </c>
      <c r="L16" s="12"/>
      <c r="M16" s="12">
        <v>0</v>
      </c>
      <c r="N16" s="12"/>
      <c r="O16" s="12">
        <v>0</v>
      </c>
      <c r="P16" s="12"/>
      <c r="Q16" s="12">
        <f t="shared" ref="Q16:Q18" si="0">SUM(O16)</f>
        <v>0</v>
      </c>
      <c r="R16" s="12"/>
      <c r="S16" s="13">
        <f t="shared" ref="S16:S18" si="1">SUM(E16:M16,Q16)</f>
        <v>-2081996</v>
      </c>
    </row>
    <row r="17" spans="1:19" ht="16.5" customHeight="1">
      <c r="A17" s="148" t="s">
        <v>167</v>
      </c>
      <c r="B17" s="147"/>
      <c r="C17" s="149">
        <v>28</v>
      </c>
      <c r="D17" s="147"/>
      <c r="E17" s="12">
        <v>0</v>
      </c>
      <c r="F17" s="12"/>
      <c r="G17" s="12">
        <v>0</v>
      </c>
      <c r="H17" s="12"/>
      <c r="I17" s="12">
        <v>17679</v>
      </c>
      <c r="J17" s="12"/>
      <c r="K17" s="12">
        <v>-17679</v>
      </c>
      <c r="L17" s="12"/>
      <c r="M17" s="12">
        <v>0</v>
      </c>
      <c r="N17" s="12"/>
      <c r="O17" s="12">
        <v>0</v>
      </c>
      <c r="P17" s="12"/>
      <c r="Q17" s="12">
        <f t="shared" si="0"/>
        <v>0</v>
      </c>
      <c r="R17" s="12"/>
      <c r="S17" s="13">
        <f t="shared" si="1"/>
        <v>0</v>
      </c>
    </row>
    <row r="18" spans="1:19" ht="16.5" customHeight="1">
      <c r="A18" s="162" t="s">
        <v>120</v>
      </c>
      <c r="B18" s="14"/>
      <c r="C18" s="137"/>
      <c r="D18" s="14"/>
      <c r="E18" s="15">
        <v>0</v>
      </c>
      <c r="F18" s="12"/>
      <c r="G18" s="15">
        <v>0</v>
      </c>
      <c r="H18" s="12"/>
      <c r="I18" s="15">
        <v>0</v>
      </c>
      <c r="J18" s="12"/>
      <c r="K18" s="15">
        <v>353584</v>
      </c>
      <c r="L18" s="16"/>
      <c r="M18" s="15">
        <v>0</v>
      </c>
      <c r="N18" s="12"/>
      <c r="O18" s="15">
        <v>4858</v>
      </c>
      <c r="P18" s="12"/>
      <c r="Q18" s="15">
        <f t="shared" si="0"/>
        <v>4858</v>
      </c>
      <c r="R18" s="12"/>
      <c r="S18" s="17">
        <f t="shared" si="1"/>
        <v>358442</v>
      </c>
    </row>
    <row r="19" spans="1:19" ht="6" customHeight="1">
      <c r="A19" s="161"/>
      <c r="B19" s="147"/>
      <c r="C19" s="149"/>
      <c r="D19" s="147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ht="16.5" customHeight="1" thickBot="1">
      <c r="A20" s="147" t="s">
        <v>168</v>
      </c>
      <c r="B20" s="149"/>
      <c r="C20" s="149"/>
      <c r="D20" s="149"/>
      <c r="E20" s="19">
        <f>SUM(E15:E18)</f>
        <v>6506236</v>
      </c>
      <c r="F20" s="18"/>
      <c r="G20" s="19">
        <f>SUM(G15:G18)</f>
        <v>18549728</v>
      </c>
      <c r="H20" s="18"/>
      <c r="I20" s="19">
        <f>SUM(I15:I18)</f>
        <v>313042</v>
      </c>
      <c r="J20" s="18"/>
      <c r="K20" s="19">
        <f>SUM(K15:K18)</f>
        <v>575210</v>
      </c>
      <c r="L20" s="20"/>
      <c r="M20" s="19">
        <f>SUM(M15:M18)</f>
        <v>-17676423</v>
      </c>
      <c r="N20" s="18"/>
      <c r="O20" s="19">
        <f>SUM(O15:O18)</f>
        <v>4858</v>
      </c>
      <c r="P20" s="18"/>
      <c r="Q20" s="19">
        <f>SUM(Q15:Q18)</f>
        <v>4858</v>
      </c>
      <c r="R20" s="18"/>
      <c r="S20" s="19">
        <f>SUM(S15:S18)</f>
        <v>8272651</v>
      </c>
    </row>
    <row r="21" spans="1:19" ht="16.5" customHeight="1" thickTop="1">
      <c r="A21" s="147"/>
      <c r="B21" s="149"/>
      <c r="C21" s="149"/>
      <c r="D21" s="149"/>
      <c r="E21" s="21"/>
      <c r="F21" s="22"/>
      <c r="G21" s="21"/>
      <c r="H21" s="22"/>
      <c r="I21" s="21"/>
      <c r="J21" s="22"/>
      <c r="K21" s="21"/>
      <c r="L21" s="21"/>
      <c r="M21" s="21"/>
      <c r="N21" s="22"/>
      <c r="O21" s="21"/>
      <c r="P21" s="22"/>
      <c r="Q21" s="21"/>
      <c r="R21" s="22"/>
      <c r="S21" s="21"/>
    </row>
    <row r="22" spans="1:19" ht="16.5" customHeight="1">
      <c r="A22" s="147"/>
      <c r="B22" s="149"/>
      <c r="C22" s="149"/>
      <c r="D22" s="149"/>
      <c r="E22" s="21"/>
      <c r="F22" s="22"/>
      <c r="G22" s="21"/>
      <c r="H22" s="22"/>
      <c r="I22" s="21"/>
      <c r="J22" s="22"/>
      <c r="K22" s="21"/>
      <c r="L22" s="21"/>
      <c r="M22" s="21"/>
      <c r="N22" s="22"/>
      <c r="O22" s="21"/>
      <c r="P22" s="22"/>
      <c r="Q22" s="21"/>
      <c r="R22" s="22"/>
      <c r="S22" s="21"/>
    </row>
    <row r="23" spans="1:19" ht="16.5" customHeight="1">
      <c r="A23" s="161" t="s">
        <v>179</v>
      </c>
      <c r="B23" s="149"/>
      <c r="C23" s="149"/>
      <c r="D23" s="149"/>
      <c r="E23" s="11">
        <f>E20</f>
        <v>6506236</v>
      </c>
      <c r="F23" s="11"/>
      <c r="G23" s="11">
        <f t="shared" ref="F23:O23" si="2">G20</f>
        <v>18549728</v>
      </c>
      <c r="H23" s="11"/>
      <c r="I23" s="11">
        <f t="shared" si="2"/>
        <v>313042</v>
      </c>
      <c r="J23" s="11"/>
      <c r="K23" s="11">
        <f t="shared" si="2"/>
        <v>575210</v>
      </c>
      <c r="L23" s="11"/>
      <c r="M23" s="11">
        <f t="shared" si="2"/>
        <v>-17676423</v>
      </c>
      <c r="N23" s="11"/>
      <c r="O23" s="11">
        <f t="shared" si="2"/>
        <v>4858</v>
      </c>
      <c r="P23" s="12"/>
      <c r="Q23" s="12">
        <f>SUM(O23:P23)</f>
        <v>4858</v>
      </c>
      <c r="R23" s="12"/>
      <c r="S23" s="13">
        <f>SUM(E23:M23,Q23)</f>
        <v>8272651</v>
      </c>
    </row>
    <row r="24" spans="1:19" ht="16.5" customHeight="1">
      <c r="A24" s="163" t="s">
        <v>180</v>
      </c>
      <c r="B24" s="149"/>
      <c r="C24" s="149">
        <v>27</v>
      </c>
      <c r="D24" s="149"/>
      <c r="E24" s="11">
        <v>130124</v>
      </c>
      <c r="F24" s="12"/>
      <c r="G24" s="12">
        <v>0</v>
      </c>
      <c r="H24" s="12"/>
      <c r="I24" s="12">
        <v>0</v>
      </c>
      <c r="J24" s="12"/>
      <c r="K24" s="12">
        <v>-130124</v>
      </c>
      <c r="L24" s="12"/>
      <c r="M24" s="12">
        <v>0</v>
      </c>
      <c r="N24" s="12"/>
      <c r="O24" s="12">
        <v>0</v>
      </c>
      <c r="P24" s="12"/>
      <c r="Q24" s="12">
        <f>SUM(O24:P24)</f>
        <v>0</v>
      </c>
      <c r="R24" s="12"/>
      <c r="S24" s="13">
        <f t="shared" ref="S24:S27" si="3">SUM(E24:M24,Q24)</f>
        <v>0</v>
      </c>
    </row>
    <row r="25" spans="1:19" ht="16.5" customHeight="1">
      <c r="A25" s="148" t="s">
        <v>165</v>
      </c>
      <c r="B25" s="147"/>
      <c r="C25" s="149">
        <v>29</v>
      </c>
      <c r="D25" s="149"/>
      <c r="E25" s="12">
        <v>0</v>
      </c>
      <c r="F25" s="12"/>
      <c r="G25" s="12">
        <v>0</v>
      </c>
      <c r="H25" s="12"/>
      <c r="I25" s="12">
        <v>0</v>
      </c>
      <c r="J25" s="12"/>
      <c r="K25" s="12">
        <v>-14964</v>
      </c>
      <c r="L25" s="12"/>
      <c r="M25" s="12">
        <v>0</v>
      </c>
      <c r="N25" s="12"/>
      <c r="O25" s="12">
        <v>0</v>
      </c>
      <c r="P25" s="12"/>
      <c r="Q25" s="12">
        <f t="shared" ref="Q25:Q27" si="4">SUM(O25:P25)</f>
        <v>0</v>
      </c>
      <c r="R25" s="12"/>
      <c r="S25" s="13">
        <f t="shared" si="3"/>
        <v>-14964</v>
      </c>
    </row>
    <row r="26" spans="1:19" ht="16.5" customHeight="1">
      <c r="A26" s="148" t="s">
        <v>167</v>
      </c>
      <c r="B26" s="147"/>
      <c r="C26" s="149">
        <v>28</v>
      </c>
      <c r="D26" s="149"/>
      <c r="E26" s="12">
        <v>0</v>
      </c>
      <c r="F26" s="12"/>
      <c r="G26" s="12">
        <v>0</v>
      </c>
      <c r="H26" s="12"/>
      <c r="I26" s="12">
        <v>16021</v>
      </c>
      <c r="J26" s="12"/>
      <c r="K26" s="12">
        <v>-16021</v>
      </c>
      <c r="L26" s="12"/>
      <c r="M26" s="12">
        <v>0</v>
      </c>
      <c r="N26" s="12"/>
      <c r="O26" s="12">
        <v>0</v>
      </c>
      <c r="P26" s="12"/>
      <c r="Q26" s="16">
        <f t="shared" si="4"/>
        <v>0</v>
      </c>
      <c r="R26" s="12"/>
      <c r="S26" s="13">
        <f t="shared" si="3"/>
        <v>0</v>
      </c>
    </row>
    <row r="27" spans="1:19" ht="16.5" customHeight="1">
      <c r="A27" s="162" t="s">
        <v>120</v>
      </c>
      <c r="B27" s="14"/>
      <c r="C27" s="137"/>
      <c r="D27" s="149"/>
      <c r="E27" s="15">
        <v>0</v>
      </c>
      <c r="F27" s="12"/>
      <c r="G27" s="15">
        <v>0</v>
      </c>
      <c r="H27" s="12"/>
      <c r="I27" s="15">
        <v>0</v>
      </c>
      <c r="J27" s="12"/>
      <c r="K27" s="15">
        <v>320416</v>
      </c>
      <c r="L27" s="16"/>
      <c r="M27" s="15">
        <v>0</v>
      </c>
      <c r="N27" s="12"/>
      <c r="O27" s="15">
        <v>2142</v>
      </c>
      <c r="P27" s="12"/>
      <c r="Q27" s="15">
        <f t="shared" si="4"/>
        <v>2142</v>
      </c>
      <c r="R27" s="12"/>
      <c r="S27" s="17">
        <f t="shared" si="3"/>
        <v>322558</v>
      </c>
    </row>
    <row r="28" spans="1:19" ht="6" customHeight="1">
      <c r="A28" s="161"/>
      <c r="B28" s="147"/>
      <c r="C28" s="149"/>
      <c r="D28" s="149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</row>
    <row r="29" spans="1:19" ht="16.5" customHeight="1" thickBot="1">
      <c r="A29" s="147" t="s">
        <v>173</v>
      </c>
      <c r="B29" s="149"/>
      <c r="C29" s="149"/>
      <c r="D29" s="149"/>
      <c r="E29" s="19">
        <f>SUM(E23:E27)</f>
        <v>6636360</v>
      </c>
      <c r="F29" s="18"/>
      <c r="G29" s="19">
        <f>SUM(G23:G27)</f>
        <v>18549728</v>
      </c>
      <c r="H29" s="18"/>
      <c r="I29" s="19">
        <f>SUM(I23:I27)</f>
        <v>329063</v>
      </c>
      <c r="J29" s="18"/>
      <c r="K29" s="19">
        <f>SUM(K23:K27)</f>
        <v>734517</v>
      </c>
      <c r="L29" s="20"/>
      <c r="M29" s="19">
        <f>SUM(M23:M27)</f>
        <v>-17676423</v>
      </c>
      <c r="N29" s="18"/>
      <c r="O29" s="19">
        <f>SUM(O23:O27)</f>
        <v>7000</v>
      </c>
      <c r="P29" s="18"/>
      <c r="Q29" s="19">
        <f>SUM(Q23:Q27)</f>
        <v>7000</v>
      </c>
      <c r="R29" s="18"/>
      <c r="S29" s="19">
        <f>SUM(S23:S27)</f>
        <v>8580245</v>
      </c>
    </row>
    <row r="30" spans="1:19" ht="16.5" customHeight="1" thickTop="1">
      <c r="A30" s="147"/>
      <c r="B30" s="149"/>
      <c r="C30" s="149"/>
      <c r="D30" s="149"/>
      <c r="E30" s="21"/>
      <c r="F30" s="22"/>
      <c r="G30" s="21"/>
      <c r="H30" s="22"/>
      <c r="I30" s="21"/>
      <c r="J30" s="22"/>
      <c r="K30" s="21"/>
      <c r="L30" s="21"/>
      <c r="M30" s="21"/>
      <c r="N30" s="22"/>
      <c r="O30" s="21"/>
      <c r="P30" s="22"/>
      <c r="Q30" s="21"/>
      <c r="R30" s="22"/>
      <c r="S30" s="21"/>
    </row>
    <row r="31" spans="1:19" ht="16.5" customHeight="1">
      <c r="A31" s="147"/>
      <c r="B31" s="149"/>
      <c r="C31" s="149"/>
      <c r="D31" s="149"/>
      <c r="E31" s="21"/>
      <c r="F31" s="22"/>
      <c r="G31" s="21"/>
      <c r="H31" s="22"/>
      <c r="I31" s="21"/>
      <c r="J31" s="22"/>
      <c r="K31" s="21"/>
      <c r="L31" s="21"/>
      <c r="M31" s="21"/>
      <c r="N31" s="22"/>
      <c r="O31" s="21"/>
      <c r="P31" s="22"/>
      <c r="Q31" s="21"/>
      <c r="R31" s="22"/>
      <c r="S31" s="21"/>
    </row>
    <row r="32" spans="1:19" ht="16.5" customHeight="1">
      <c r="A32" s="147"/>
      <c r="B32" s="149"/>
      <c r="C32" s="149"/>
      <c r="D32" s="149"/>
      <c r="E32" s="21"/>
      <c r="F32" s="22"/>
      <c r="G32" s="21"/>
      <c r="H32" s="22"/>
      <c r="I32" s="21"/>
      <c r="J32" s="22"/>
      <c r="K32" s="21"/>
      <c r="L32" s="21"/>
      <c r="M32" s="21"/>
      <c r="N32" s="22"/>
      <c r="O32" s="21"/>
      <c r="P32" s="22"/>
      <c r="Q32" s="21"/>
      <c r="R32" s="22"/>
      <c r="S32" s="21"/>
    </row>
    <row r="33" spans="1:19" ht="16.5" customHeight="1"/>
    <row r="34" spans="1:19" ht="18.75" customHeight="1"/>
    <row r="35" spans="1:19" ht="16.5" customHeight="1">
      <c r="A35" s="198" t="s">
        <v>174</v>
      </c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</row>
    <row r="36" spans="1:19" ht="16.5" customHeight="1"/>
    <row r="37" spans="1:19" ht="2.25" customHeight="1"/>
    <row r="38" spans="1:19" ht="21.95" customHeight="1">
      <c r="A38" s="164" t="s">
        <v>49</v>
      </c>
      <c r="B38" s="165"/>
      <c r="C38" s="134"/>
      <c r="D38" s="165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</row>
  </sheetData>
  <mergeCells count="4">
    <mergeCell ref="O7:Q7"/>
    <mergeCell ref="O8:Q8"/>
    <mergeCell ref="E6:S6"/>
    <mergeCell ref="A35:S35"/>
  </mergeCells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54901-4ADE-4FE3-BCAA-8275B07336AE}">
  <dimension ref="A1:K115"/>
  <sheetViews>
    <sheetView zoomScaleNormal="100" zoomScaleSheetLayoutView="100" workbookViewId="0">
      <selection activeCell="B21" sqref="B21"/>
    </sheetView>
  </sheetViews>
  <sheetFormatPr defaultColWidth="9.140625" defaultRowHeight="15" customHeight="1"/>
  <cols>
    <col min="1" max="1" width="1.85546875" style="34" customWidth="1"/>
    <col min="2" max="2" width="46.42578125" style="34" customWidth="1"/>
    <col min="3" max="3" width="7.85546875" style="171" customWidth="1"/>
    <col min="4" max="4" width="0.85546875" style="34" customWidth="1"/>
    <col min="5" max="5" width="11.42578125" style="98" customWidth="1"/>
    <col min="6" max="6" width="0.85546875" style="98" customWidth="1"/>
    <col min="7" max="7" width="11.42578125" style="98" customWidth="1"/>
    <col min="8" max="8" width="0.85546875" style="34" customWidth="1"/>
    <col min="9" max="9" width="11.42578125" style="98" customWidth="1"/>
    <col min="10" max="10" width="0.85546875" style="98" customWidth="1"/>
    <col min="11" max="11" width="11.42578125" style="98" customWidth="1"/>
    <col min="12" max="16384" width="9.140625" style="34"/>
  </cols>
  <sheetData>
    <row r="1" spans="1:11" s="169" customFormat="1" ht="16.5" customHeight="1">
      <c r="A1" s="33" t="s">
        <v>0</v>
      </c>
      <c r="B1" s="33"/>
      <c r="C1" s="167"/>
      <c r="D1" s="33"/>
      <c r="E1" s="168"/>
      <c r="F1" s="168"/>
      <c r="G1" s="168"/>
      <c r="H1" s="33"/>
      <c r="I1" s="168"/>
      <c r="J1" s="168"/>
      <c r="K1" s="168"/>
    </row>
    <row r="2" spans="1:11" ht="16.5" customHeight="1">
      <c r="A2" s="170" t="s">
        <v>181</v>
      </c>
      <c r="B2" s="170"/>
      <c r="C2" s="167"/>
      <c r="D2" s="33"/>
      <c r="E2" s="168"/>
      <c r="F2" s="168"/>
      <c r="G2" s="168"/>
      <c r="H2" s="33"/>
      <c r="I2" s="168"/>
      <c r="J2" s="168"/>
      <c r="K2" s="168"/>
    </row>
    <row r="3" spans="1:11" ht="16.5" customHeight="1">
      <c r="A3" s="29" t="s">
        <v>96</v>
      </c>
      <c r="B3" s="29"/>
      <c r="C3" s="30"/>
      <c r="D3" s="29"/>
      <c r="E3" s="31"/>
      <c r="F3" s="31"/>
      <c r="G3" s="31"/>
      <c r="H3" s="29"/>
      <c r="I3" s="31"/>
      <c r="J3" s="31"/>
      <c r="K3" s="31"/>
    </row>
    <row r="4" spans="1:11" ht="16.5" customHeight="1">
      <c r="A4" s="5"/>
      <c r="B4" s="5"/>
      <c r="C4" s="32"/>
      <c r="D4" s="5"/>
      <c r="E4" s="6"/>
      <c r="F4" s="6"/>
      <c r="G4" s="6"/>
      <c r="H4" s="5"/>
      <c r="I4" s="6"/>
      <c r="J4" s="6"/>
      <c r="K4" s="6"/>
    </row>
    <row r="5" spans="1:11" ht="16.5" customHeight="1">
      <c r="A5" s="5"/>
      <c r="B5" s="5"/>
      <c r="C5" s="32"/>
      <c r="D5" s="5"/>
      <c r="E5" s="6"/>
      <c r="F5" s="6"/>
      <c r="G5" s="6"/>
      <c r="H5" s="5"/>
      <c r="I5" s="6"/>
      <c r="J5" s="6"/>
      <c r="K5" s="6"/>
    </row>
    <row r="6" spans="1:11" ht="16.5" customHeight="1">
      <c r="A6" s="5"/>
      <c r="B6" s="5"/>
      <c r="C6" s="32"/>
      <c r="D6" s="5"/>
      <c r="E6" s="183" t="s">
        <v>3</v>
      </c>
      <c r="F6" s="183"/>
      <c r="G6" s="183"/>
      <c r="H6" s="67"/>
      <c r="I6" s="183" t="s">
        <v>4</v>
      </c>
      <c r="J6" s="183"/>
      <c r="K6" s="183"/>
    </row>
    <row r="7" spans="1:11" ht="16.5" customHeight="1">
      <c r="A7" s="5"/>
      <c r="B7" s="5"/>
      <c r="C7" s="32"/>
      <c r="D7" s="5"/>
      <c r="E7" s="184" t="s">
        <v>5</v>
      </c>
      <c r="F7" s="184"/>
      <c r="G7" s="184"/>
      <c r="H7" s="37"/>
      <c r="I7" s="184" t="s">
        <v>5</v>
      </c>
      <c r="J7" s="184"/>
      <c r="K7" s="184"/>
    </row>
    <row r="8" spans="1:11" ht="16.5" customHeight="1">
      <c r="E8" s="44" t="s">
        <v>6</v>
      </c>
      <c r="F8" s="44"/>
      <c r="G8" s="44" t="s">
        <v>7</v>
      </c>
      <c r="I8" s="44" t="s">
        <v>6</v>
      </c>
      <c r="J8" s="44"/>
      <c r="K8" s="44" t="s">
        <v>7</v>
      </c>
    </row>
    <row r="9" spans="1:11" s="55" customFormat="1" ht="16.5" customHeight="1">
      <c r="C9" s="172" t="s">
        <v>8</v>
      </c>
      <c r="D9" s="71"/>
      <c r="E9" s="48" t="s">
        <v>9</v>
      </c>
      <c r="F9" s="43"/>
      <c r="G9" s="48" t="s">
        <v>9</v>
      </c>
      <c r="H9" s="41"/>
      <c r="I9" s="48" t="s">
        <v>9</v>
      </c>
      <c r="J9" s="43"/>
      <c r="K9" s="48" t="s">
        <v>9</v>
      </c>
    </row>
    <row r="10" spans="1:11" s="55" customFormat="1" ht="16.5" customHeight="1">
      <c r="C10" s="173"/>
      <c r="D10" s="173"/>
      <c r="E10" s="96"/>
      <c r="F10" s="174"/>
      <c r="G10" s="96"/>
      <c r="H10" s="173"/>
      <c r="I10" s="96"/>
      <c r="J10" s="174"/>
      <c r="K10" s="96"/>
    </row>
    <row r="11" spans="1:11" ht="16.5" customHeight="1">
      <c r="A11" s="51" t="s">
        <v>182</v>
      </c>
      <c r="B11" s="51"/>
    </row>
    <row r="12" spans="1:11" ht="16.5" customHeight="1">
      <c r="A12" s="46" t="s">
        <v>250</v>
      </c>
      <c r="B12" s="46"/>
      <c r="E12" s="76">
        <f>'7-8'!D29</f>
        <v>956651</v>
      </c>
      <c r="G12" s="76">
        <v>1208865</v>
      </c>
      <c r="I12" s="76">
        <f>'7-8'!H29</f>
        <v>400242</v>
      </c>
      <c r="K12" s="76">
        <v>442529</v>
      </c>
    </row>
    <row r="13" spans="1:11" ht="6" customHeight="1">
      <c r="A13" s="46"/>
      <c r="B13" s="46"/>
      <c r="E13" s="76"/>
      <c r="G13" s="76"/>
      <c r="I13" s="76"/>
      <c r="K13" s="76"/>
    </row>
    <row r="14" spans="1:11" ht="16.5" customHeight="1">
      <c r="A14" s="46" t="s">
        <v>183</v>
      </c>
      <c r="B14" s="46"/>
      <c r="G14" s="76"/>
      <c r="K14" s="76"/>
    </row>
    <row r="15" spans="1:11" ht="16.5" customHeight="1">
      <c r="A15" s="46"/>
      <c r="B15" s="46" t="s">
        <v>184</v>
      </c>
      <c r="C15" s="171" t="s">
        <v>239</v>
      </c>
      <c r="E15" s="76">
        <v>77252</v>
      </c>
      <c r="G15" s="76">
        <v>63054</v>
      </c>
      <c r="I15" s="76">
        <v>34964</v>
      </c>
      <c r="K15" s="76">
        <v>35880</v>
      </c>
    </row>
    <row r="16" spans="1:11" ht="16.5" customHeight="1">
      <c r="A16" s="46"/>
      <c r="B16" s="46" t="s">
        <v>185</v>
      </c>
      <c r="C16" s="171">
        <v>23</v>
      </c>
      <c r="E16" s="76">
        <v>16184</v>
      </c>
      <c r="G16" s="76">
        <v>0</v>
      </c>
      <c r="I16" s="76">
        <v>16184</v>
      </c>
      <c r="K16" s="76">
        <v>0</v>
      </c>
    </row>
    <row r="17" spans="1:11" ht="16.5" customHeight="1">
      <c r="A17" s="46"/>
      <c r="B17" s="46" t="s">
        <v>186</v>
      </c>
      <c r="E17" s="76">
        <v>11750</v>
      </c>
      <c r="G17" s="76">
        <v>0</v>
      </c>
      <c r="I17" s="76">
        <v>11750</v>
      </c>
      <c r="K17" s="76">
        <v>0</v>
      </c>
    </row>
    <row r="18" spans="1:11" ht="16.5" customHeight="1">
      <c r="A18" s="46"/>
      <c r="B18" s="46" t="s">
        <v>187</v>
      </c>
      <c r="E18" s="76">
        <v>867</v>
      </c>
      <c r="G18" s="76">
        <v>217</v>
      </c>
      <c r="I18" s="76">
        <v>867</v>
      </c>
      <c r="K18" s="76">
        <v>217</v>
      </c>
    </row>
    <row r="19" spans="1:11" ht="16.5" customHeight="1">
      <c r="A19" s="46"/>
      <c r="B19" s="46" t="s">
        <v>188</v>
      </c>
      <c r="E19" s="76">
        <v>1165215</v>
      </c>
      <c r="G19" s="76">
        <v>704447</v>
      </c>
      <c r="I19" s="76">
        <v>894</v>
      </c>
      <c r="K19" s="76">
        <v>308</v>
      </c>
    </row>
    <row r="20" spans="1:11" ht="16.5" customHeight="1">
      <c r="A20" s="46"/>
      <c r="B20" s="46" t="s">
        <v>189</v>
      </c>
      <c r="E20" s="76">
        <v>-130</v>
      </c>
      <c r="G20" s="76">
        <v>-25613</v>
      </c>
      <c r="I20" s="76">
        <v>0</v>
      </c>
      <c r="K20" s="76">
        <v>-25472</v>
      </c>
    </row>
    <row r="21" spans="1:11" ht="16.5" customHeight="1">
      <c r="A21" s="46"/>
      <c r="B21" s="46" t="s">
        <v>190</v>
      </c>
      <c r="E21" s="76">
        <v>-77081</v>
      </c>
      <c r="G21" s="76">
        <v>238164</v>
      </c>
      <c r="I21" s="76">
        <v>1743</v>
      </c>
      <c r="K21" s="76">
        <v>-947</v>
      </c>
    </row>
    <row r="22" spans="1:11" ht="16.5" customHeight="1">
      <c r="A22" s="46"/>
      <c r="B22" s="61" t="s">
        <v>251</v>
      </c>
      <c r="E22" s="76"/>
      <c r="G22" s="76"/>
      <c r="I22" s="76"/>
      <c r="K22" s="76"/>
    </row>
    <row r="23" spans="1:11" ht="16.5" customHeight="1">
      <c r="A23" s="46"/>
      <c r="B23" s="61" t="s">
        <v>191</v>
      </c>
      <c r="C23" s="175">
        <v>16.100000000000001</v>
      </c>
      <c r="E23" s="76">
        <v>6328</v>
      </c>
      <c r="G23" s="76">
        <v>2907</v>
      </c>
      <c r="I23" s="76">
        <v>6328</v>
      </c>
      <c r="K23" s="76">
        <v>2907</v>
      </c>
    </row>
    <row r="24" spans="1:11" ht="16.5" customHeight="1">
      <c r="A24" s="46"/>
      <c r="B24" s="46" t="s">
        <v>104</v>
      </c>
      <c r="C24" s="171">
        <v>32</v>
      </c>
      <c r="E24" s="76">
        <v>1380955</v>
      </c>
      <c r="G24" s="76">
        <v>1116225</v>
      </c>
      <c r="I24" s="76">
        <v>72638</v>
      </c>
      <c r="K24" s="76">
        <v>156907</v>
      </c>
    </row>
    <row r="25" spans="1:11" ht="16.5" customHeight="1">
      <c r="A25" s="46"/>
      <c r="B25" s="46" t="s">
        <v>192</v>
      </c>
      <c r="C25" s="171">
        <v>26</v>
      </c>
      <c r="E25" s="76">
        <v>14474</v>
      </c>
      <c r="G25" s="76">
        <v>17026</v>
      </c>
      <c r="I25" s="76">
        <v>4460</v>
      </c>
      <c r="K25" s="76">
        <v>2461</v>
      </c>
    </row>
    <row r="26" spans="1:11" ht="16.5" customHeight="1">
      <c r="A26" s="46"/>
      <c r="B26" s="46" t="s">
        <v>193</v>
      </c>
      <c r="E26" s="76">
        <v>-751</v>
      </c>
      <c r="G26" s="76">
        <v>0</v>
      </c>
      <c r="I26" s="76">
        <v>-751</v>
      </c>
      <c r="K26" s="76">
        <v>0</v>
      </c>
    </row>
    <row r="27" spans="1:11" ht="16.5" customHeight="1">
      <c r="A27" s="46"/>
      <c r="B27" s="46" t="s">
        <v>98</v>
      </c>
      <c r="E27" s="76">
        <v>-6810085</v>
      </c>
      <c r="G27" s="76">
        <v>-6112845</v>
      </c>
      <c r="I27" s="76">
        <v>-1808745</v>
      </c>
      <c r="K27" s="76">
        <v>-1575556</v>
      </c>
    </row>
    <row r="28" spans="1:11" ht="16.5" customHeight="1">
      <c r="A28" s="46"/>
      <c r="B28" s="46" t="s">
        <v>107</v>
      </c>
      <c r="E28" s="76">
        <v>1220450</v>
      </c>
      <c r="G28" s="76">
        <v>878290</v>
      </c>
      <c r="I28" s="76">
        <v>1218272</v>
      </c>
      <c r="K28" s="76">
        <v>870867</v>
      </c>
    </row>
    <row r="29" spans="1:11" ht="16.5" customHeight="1">
      <c r="A29" s="46"/>
      <c r="B29" s="46" t="s">
        <v>194</v>
      </c>
      <c r="E29" s="76">
        <v>-715</v>
      </c>
      <c r="G29" s="76">
        <v>-17</v>
      </c>
      <c r="I29" s="76">
        <v>-715</v>
      </c>
      <c r="K29" s="76">
        <v>-17</v>
      </c>
    </row>
    <row r="30" spans="1:11" ht="16.5" customHeight="1">
      <c r="A30" s="46"/>
      <c r="B30" s="46"/>
      <c r="E30" s="76"/>
      <c r="G30" s="76"/>
      <c r="I30" s="76"/>
      <c r="K30" s="76"/>
    </row>
    <row r="31" spans="1:11" ht="16.5" customHeight="1">
      <c r="A31" s="59" t="s">
        <v>252</v>
      </c>
      <c r="B31" s="51"/>
    </row>
    <row r="32" spans="1:11" ht="16.5" customHeight="1">
      <c r="A32" s="46"/>
      <c r="B32" s="46" t="s">
        <v>195</v>
      </c>
      <c r="E32" s="76">
        <v>-1037641</v>
      </c>
      <c r="F32" s="76"/>
      <c r="G32" s="76">
        <v>-15678209</v>
      </c>
      <c r="I32" s="76">
        <v>-38879</v>
      </c>
      <c r="J32" s="76"/>
      <c r="K32" s="76">
        <v>493950</v>
      </c>
    </row>
    <row r="33" spans="1:11" ht="16.5" customHeight="1">
      <c r="A33" s="46"/>
      <c r="B33" s="46" t="s">
        <v>22</v>
      </c>
      <c r="E33" s="76">
        <v>420082</v>
      </c>
      <c r="F33" s="76"/>
      <c r="G33" s="76">
        <v>-972414</v>
      </c>
      <c r="I33" s="76">
        <v>64881</v>
      </c>
      <c r="J33" s="76"/>
      <c r="K33" s="76">
        <v>-3482</v>
      </c>
    </row>
    <row r="34" spans="1:11" ht="16.5" customHeight="1">
      <c r="A34" s="46"/>
      <c r="B34" s="46" t="s">
        <v>196</v>
      </c>
      <c r="E34" s="76">
        <v>1499424</v>
      </c>
      <c r="F34" s="76"/>
      <c r="G34" s="76">
        <v>797336</v>
      </c>
      <c r="I34" s="76">
        <v>456</v>
      </c>
      <c r="J34" s="76"/>
      <c r="K34" s="76">
        <v>1789</v>
      </c>
    </row>
    <row r="35" spans="1:11" ht="16.5" customHeight="1">
      <c r="A35" s="46"/>
      <c r="B35" s="46" t="s">
        <v>21</v>
      </c>
      <c r="E35" s="76">
        <v>1088655</v>
      </c>
      <c r="F35" s="76"/>
      <c r="G35" s="76">
        <v>374290</v>
      </c>
      <c r="I35" s="76">
        <v>1107075</v>
      </c>
      <c r="J35" s="76"/>
      <c r="K35" s="76">
        <v>374290</v>
      </c>
    </row>
    <row r="36" spans="1:11" ht="16.5" customHeight="1">
      <c r="A36" s="46"/>
      <c r="B36" s="46" t="s">
        <v>26</v>
      </c>
      <c r="E36" s="76">
        <v>4112</v>
      </c>
      <c r="F36" s="76"/>
      <c r="G36" s="76">
        <v>357504</v>
      </c>
      <c r="I36" s="76">
        <v>0</v>
      </c>
      <c r="J36" s="76"/>
      <c r="K36" s="76">
        <v>-7222</v>
      </c>
    </row>
    <row r="37" spans="1:11" ht="16.5" customHeight="1">
      <c r="A37" s="46"/>
      <c r="B37" s="46" t="s">
        <v>45</v>
      </c>
      <c r="E37" s="98">
        <v>-47</v>
      </c>
      <c r="G37" s="98">
        <v>0</v>
      </c>
      <c r="I37" s="98">
        <v>0</v>
      </c>
      <c r="K37" s="98">
        <v>0</v>
      </c>
    </row>
    <row r="38" spans="1:11" ht="16.5" customHeight="1">
      <c r="A38" s="46"/>
      <c r="B38" s="46" t="s">
        <v>61</v>
      </c>
      <c r="E38" s="98">
        <v>-1533540</v>
      </c>
      <c r="F38" s="76"/>
      <c r="G38" s="98">
        <v>-1033028</v>
      </c>
      <c r="I38" s="98">
        <v>-1198910</v>
      </c>
      <c r="J38" s="76"/>
      <c r="K38" s="98">
        <v>-958413</v>
      </c>
    </row>
    <row r="39" spans="1:11" ht="16.5" customHeight="1">
      <c r="A39" s="46"/>
      <c r="B39" s="46" t="s">
        <v>64</v>
      </c>
      <c r="E39" s="99">
        <v>8774</v>
      </c>
      <c r="F39" s="76"/>
      <c r="G39" s="99">
        <v>-35788</v>
      </c>
      <c r="I39" s="99">
        <v>10355</v>
      </c>
      <c r="J39" s="76"/>
      <c r="K39" s="99">
        <v>5339</v>
      </c>
    </row>
    <row r="40" spans="1:11" ht="6" customHeight="1">
      <c r="A40" s="46"/>
      <c r="B40" s="46"/>
      <c r="E40" s="76"/>
      <c r="F40" s="76"/>
      <c r="G40" s="76"/>
      <c r="I40" s="76"/>
      <c r="J40" s="76"/>
      <c r="K40" s="76"/>
    </row>
    <row r="41" spans="1:11" ht="16.5" customHeight="1">
      <c r="A41" s="51" t="s">
        <v>197</v>
      </c>
      <c r="B41" s="176"/>
      <c r="E41" s="76">
        <f>SUM(E12:E39)</f>
        <v>-1588817</v>
      </c>
      <c r="F41" s="76"/>
      <c r="G41" s="76">
        <f>SUM(G12:G39)</f>
        <v>-18099589</v>
      </c>
      <c r="I41" s="76">
        <f>SUM(I12:I39)</f>
        <v>-96891</v>
      </c>
      <c r="J41" s="76"/>
      <c r="K41" s="76">
        <f>SUM(K12:K39)</f>
        <v>-183665</v>
      </c>
    </row>
    <row r="42" spans="1:11" ht="16.5" customHeight="1">
      <c r="A42" s="46"/>
      <c r="B42" s="46" t="s">
        <v>198</v>
      </c>
      <c r="E42" s="76">
        <v>6815126</v>
      </c>
      <c r="G42" s="76">
        <v>6094373</v>
      </c>
      <c r="I42" s="76">
        <v>1720296</v>
      </c>
      <c r="K42" s="76">
        <v>1493143</v>
      </c>
    </row>
    <row r="43" spans="1:11" ht="16.5" customHeight="1">
      <c r="A43" s="46"/>
      <c r="B43" s="46" t="s">
        <v>199</v>
      </c>
      <c r="E43" s="76">
        <v>-1240789</v>
      </c>
      <c r="G43" s="76">
        <v>-738978</v>
      </c>
      <c r="I43" s="76">
        <v>-1239404</v>
      </c>
      <c r="K43" s="76">
        <v>-731841</v>
      </c>
    </row>
    <row r="44" spans="1:11" ht="16.5" customHeight="1">
      <c r="A44" s="46"/>
      <c r="B44" s="46" t="s">
        <v>200</v>
      </c>
      <c r="E44" s="86">
        <v>-332046</v>
      </c>
      <c r="G44" s="86">
        <v>-107351</v>
      </c>
      <c r="I44" s="86">
        <v>-76197</v>
      </c>
      <c r="K44" s="86">
        <v>-96613</v>
      </c>
    </row>
    <row r="45" spans="1:11" ht="6" customHeight="1">
      <c r="A45" s="46"/>
      <c r="E45" s="76"/>
      <c r="G45" s="76"/>
      <c r="I45" s="76"/>
      <c r="K45" s="76"/>
    </row>
    <row r="46" spans="1:11" ht="16.5" customHeight="1">
      <c r="A46" s="46" t="s">
        <v>201</v>
      </c>
      <c r="B46" s="46"/>
      <c r="E46" s="99">
        <f>SUM(E41:E44)</f>
        <v>3653474</v>
      </c>
      <c r="F46" s="76"/>
      <c r="G46" s="99">
        <f>SUM(G41:G44)</f>
        <v>-12851545</v>
      </c>
      <c r="I46" s="99">
        <f>SUM(I41:I44)</f>
        <v>307804</v>
      </c>
      <c r="J46" s="76"/>
      <c r="K46" s="99">
        <f>SUM(K41:K44)</f>
        <v>481024</v>
      </c>
    </row>
    <row r="47" spans="1:11" ht="16.5" customHeight="1">
      <c r="A47" s="46"/>
      <c r="B47" s="46"/>
      <c r="F47" s="76"/>
      <c r="J47" s="76"/>
    </row>
    <row r="48" spans="1:11" ht="16.5" customHeight="1">
      <c r="A48" s="46"/>
      <c r="B48" s="46"/>
      <c r="F48" s="76"/>
      <c r="J48" s="76"/>
    </row>
    <row r="49" spans="1:11" ht="16.5" customHeight="1">
      <c r="A49" s="46"/>
      <c r="B49" s="46"/>
      <c r="F49" s="76"/>
      <c r="J49" s="76"/>
    </row>
    <row r="50" spans="1:11" ht="16.5" customHeight="1">
      <c r="A50" s="46"/>
      <c r="B50" s="46"/>
      <c r="F50" s="76"/>
      <c r="J50" s="76"/>
    </row>
    <row r="51" spans="1:11" ht="16.5" customHeight="1">
      <c r="A51" s="46"/>
      <c r="B51" s="46"/>
      <c r="F51" s="76"/>
      <c r="J51" s="76"/>
    </row>
    <row r="52" spans="1:11" ht="16.5" customHeight="1">
      <c r="A52" s="46"/>
      <c r="B52" s="46"/>
      <c r="F52" s="76"/>
      <c r="J52" s="76"/>
    </row>
    <row r="53" spans="1:11" ht="17.25" customHeight="1">
      <c r="A53" s="46"/>
      <c r="B53" s="46"/>
      <c r="F53" s="76"/>
      <c r="J53" s="76"/>
    </row>
    <row r="54" spans="1:11" ht="16.5" customHeight="1">
      <c r="A54" s="185" t="s">
        <v>254</v>
      </c>
      <c r="B54" s="185"/>
      <c r="C54" s="185"/>
      <c r="D54" s="185"/>
      <c r="E54" s="185"/>
      <c r="F54" s="185"/>
      <c r="G54" s="185"/>
      <c r="H54" s="185"/>
      <c r="I54" s="185"/>
      <c r="J54" s="185"/>
      <c r="K54" s="185"/>
    </row>
    <row r="55" spans="1:11" ht="16.5" customHeigh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</row>
    <row r="56" spans="1:11" ht="15" customHeight="1">
      <c r="A56" s="46"/>
      <c r="B56" s="46"/>
      <c r="F56" s="76"/>
      <c r="J56" s="76"/>
    </row>
    <row r="57" spans="1:11" ht="21.95" customHeight="1">
      <c r="A57" s="177" t="s">
        <v>49</v>
      </c>
      <c r="B57" s="177"/>
      <c r="C57" s="178"/>
      <c r="D57" s="177"/>
      <c r="E57" s="99"/>
      <c r="F57" s="99"/>
      <c r="G57" s="99"/>
      <c r="H57" s="177"/>
      <c r="I57" s="99"/>
      <c r="J57" s="99"/>
      <c r="K57" s="99"/>
    </row>
    <row r="58" spans="1:11" ht="16.5" customHeight="1">
      <c r="A58" s="33" t="str">
        <f>A1</f>
        <v>Srisawad Capital 1969 Public Company Limited</v>
      </c>
      <c r="B58" s="33"/>
      <c r="C58" s="167"/>
      <c r="D58" s="33"/>
      <c r="E58" s="168"/>
      <c r="F58" s="168"/>
      <c r="G58" s="168"/>
      <c r="H58" s="33"/>
      <c r="I58" s="168"/>
      <c r="J58" s="168"/>
      <c r="K58" s="168"/>
    </row>
    <row r="59" spans="1:11" ht="16.5" customHeight="1">
      <c r="A59" s="170" t="s">
        <v>255</v>
      </c>
      <c r="B59" s="170"/>
      <c r="C59" s="167"/>
      <c r="D59" s="33"/>
      <c r="E59" s="168"/>
      <c r="F59" s="168"/>
      <c r="G59" s="168"/>
      <c r="H59" s="33"/>
      <c r="I59" s="168"/>
      <c r="J59" s="168"/>
      <c r="K59" s="168"/>
    </row>
    <row r="60" spans="1:11" ht="16.5" customHeight="1">
      <c r="A60" s="29" t="str">
        <f>A3</f>
        <v>For the year ended 31 December 2024</v>
      </c>
      <c r="B60" s="29"/>
      <c r="C60" s="30"/>
      <c r="D60" s="29"/>
      <c r="E60" s="31"/>
      <c r="F60" s="31"/>
      <c r="G60" s="31"/>
      <c r="H60" s="29"/>
      <c r="I60" s="31"/>
      <c r="J60" s="31"/>
      <c r="K60" s="31"/>
    </row>
    <row r="61" spans="1:11" ht="16.350000000000001" customHeight="1">
      <c r="A61" s="5"/>
      <c r="B61" s="5"/>
      <c r="C61" s="32"/>
      <c r="D61" s="5"/>
      <c r="E61" s="6"/>
      <c r="F61" s="6"/>
      <c r="G61" s="6"/>
      <c r="H61" s="5"/>
      <c r="I61" s="6"/>
      <c r="J61" s="6"/>
      <c r="K61" s="6"/>
    </row>
    <row r="62" spans="1:11" ht="16.350000000000001" customHeight="1">
      <c r="A62" s="5"/>
      <c r="B62" s="5"/>
      <c r="C62" s="32"/>
      <c r="D62" s="5"/>
      <c r="E62" s="6"/>
      <c r="F62" s="6"/>
      <c r="G62" s="6"/>
      <c r="H62" s="5"/>
      <c r="I62" s="6"/>
      <c r="J62" s="6"/>
      <c r="K62" s="6"/>
    </row>
    <row r="63" spans="1:11" ht="16.350000000000001" customHeight="1">
      <c r="A63" s="5"/>
      <c r="B63" s="5"/>
      <c r="C63" s="32"/>
      <c r="D63" s="5"/>
      <c r="E63" s="183" t="s">
        <v>3</v>
      </c>
      <c r="F63" s="183"/>
      <c r="G63" s="183"/>
      <c r="H63" s="67"/>
      <c r="I63" s="183" t="s">
        <v>4</v>
      </c>
      <c r="J63" s="183"/>
      <c r="K63" s="183"/>
    </row>
    <row r="64" spans="1:11" ht="16.350000000000001" customHeight="1">
      <c r="A64" s="5"/>
      <c r="B64" s="5"/>
      <c r="C64" s="32"/>
      <c r="D64" s="5"/>
      <c r="E64" s="184" t="s">
        <v>5</v>
      </c>
      <c r="F64" s="184"/>
      <c r="G64" s="184"/>
      <c r="H64" s="37"/>
      <c r="I64" s="184" t="s">
        <v>5</v>
      </c>
      <c r="J64" s="184"/>
      <c r="K64" s="184"/>
    </row>
    <row r="65" spans="1:11" ht="16.350000000000001" customHeight="1">
      <c r="E65" s="44" t="s">
        <v>6</v>
      </c>
      <c r="F65" s="44"/>
      <c r="G65" s="44" t="s">
        <v>7</v>
      </c>
      <c r="I65" s="44" t="s">
        <v>6</v>
      </c>
      <c r="J65" s="44"/>
      <c r="K65" s="44" t="s">
        <v>7</v>
      </c>
    </row>
    <row r="66" spans="1:11" s="55" customFormat="1" ht="16.350000000000001" customHeight="1">
      <c r="C66" s="172" t="s">
        <v>8</v>
      </c>
      <c r="D66" s="173"/>
      <c r="E66" s="48" t="s">
        <v>9</v>
      </c>
      <c r="F66" s="43"/>
      <c r="G66" s="48" t="s">
        <v>9</v>
      </c>
      <c r="H66" s="41"/>
      <c r="I66" s="48" t="s">
        <v>9</v>
      </c>
      <c r="J66" s="43"/>
      <c r="K66" s="48" t="s">
        <v>9</v>
      </c>
    </row>
    <row r="67" spans="1:11" s="55" customFormat="1" ht="16.350000000000001" customHeight="1">
      <c r="C67" s="173"/>
      <c r="D67" s="173"/>
      <c r="E67" s="96"/>
      <c r="F67" s="174"/>
      <c r="G67" s="96"/>
      <c r="H67" s="173"/>
      <c r="I67" s="96"/>
      <c r="J67" s="174"/>
      <c r="K67" s="96"/>
    </row>
    <row r="68" spans="1:11" ht="16.350000000000001" customHeight="1">
      <c r="A68" s="51" t="s">
        <v>202</v>
      </c>
      <c r="B68" s="51"/>
      <c r="E68" s="76"/>
      <c r="F68" s="76"/>
      <c r="G68" s="76"/>
      <c r="I68" s="96"/>
      <c r="J68" s="76"/>
      <c r="K68" s="96"/>
    </row>
    <row r="69" spans="1:11" ht="16.350000000000001" customHeight="1">
      <c r="A69" s="46" t="s">
        <v>203</v>
      </c>
      <c r="B69" s="51"/>
      <c r="E69" s="76">
        <v>0</v>
      </c>
      <c r="F69" s="76"/>
      <c r="G69" s="76">
        <v>0</v>
      </c>
      <c r="I69" s="76">
        <v>1850000</v>
      </c>
      <c r="J69" s="76"/>
      <c r="K69" s="76">
        <v>0</v>
      </c>
    </row>
    <row r="70" spans="1:11" ht="16.350000000000001" customHeight="1">
      <c r="A70" s="46" t="s">
        <v>204</v>
      </c>
      <c r="B70" s="51"/>
      <c r="E70" s="76">
        <v>0</v>
      </c>
      <c r="F70" s="76"/>
      <c r="G70" s="76">
        <v>0</v>
      </c>
      <c r="I70" s="76">
        <v>-8362038</v>
      </c>
      <c r="J70" s="76"/>
      <c r="K70" s="76">
        <v>-17110867</v>
      </c>
    </row>
    <row r="71" spans="1:11" ht="16.350000000000001" customHeight="1">
      <c r="A71" s="46" t="s">
        <v>205</v>
      </c>
      <c r="E71" s="76">
        <v>0</v>
      </c>
      <c r="F71" s="76"/>
      <c r="G71" s="76">
        <v>0</v>
      </c>
      <c r="I71" s="76">
        <v>8560000</v>
      </c>
      <c r="J71" s="76"/>
      <c r="K71" s="76">
        <v>3566100</v>
      </c>
    </row>
    <row r="72" spans="1:11" ht="16.350000000000001" customHeight="1">
      <c r="A72" s="46" t="s">
        <v>206</v>
      </c>
      <c r="B72" s="51"/>
      <c r="C72" s="171">
        <v>17</v>
      </c>
      <c r="E72" s="76">
        <v>0</v>
      </c>
      <c r="F72" s="76"/>
      <c r="G72" s="76">
        <v>-81575</v>
      </c>
      <c r="I72" s="76">
        <v>-26962</v>
      </c>
      <c r="J72" s="76"/>
      <c r="K72" s="76">
        <v>-81575</v>
      </c>
    </row>
    <row r="73" spans="1:11" ht="16.350000000000001" customHeight="1">
      <c r="A73" s="46" t="s">
        <v>207</v>
      </c>
      <c r="B73" s="46"/>
      <c r="C73" s="171">
        <v>18</v>
      </c>
      <c r="E73" s="98">
        <v>-7330</v>
      </c>
      <c r="F73" s="76"/>
      <c r="G73" s="98">
        <v>-17940</v>
      </c>
      <c r="I73" s="98">
        <v>-1348</v>
      </c>
      <c r="J73" s="76"/>
      <c r="K73" s="98">
        <v>-840</v>
      </c>
    </row>
    <row r="74" spans="1:11" ht="16.350000000000001" customHeight="1">
      <c r="A74" s="46" t="s">
        <v>208</v>
      </c>
      <c r="B74" s="46"/>
      <c r="E74" s="98">
        <v>2465</v>
      </c>
      <c r="F74" s="76"/>
      <c r="G74" s="98">
        <v>672</v>
      </c>
      <c r="I74" s="98">
        <v>2256</v>
      </c>
      <c r="J74" s="76"/>
      <c r="K74" s="98">
        <v>672</v>
      </c>
    </row>
    <row r="75" spans="1:11" ht="16.350000000000001" customHeight="1">
      <c r="A75" s="46" t="s">
        <v>209</v>
      </c>
      <c r="B75" s="46"/>
      <c r="C75" s="171">
        <v>20</v>
      </c>
      <c r="E75" s="98">
        <v>-3279</v>
      </c>
      <c r="F75" s="76"/>
      <c r="G75" s="98">
        <v>-11961</v>
      </c>
      <c r="I75" s="98">
        <v>0</v>
      </c>
      <c r="J75" s="76"/>
      <c r="K75" s="98">
        <v>-275</v>
      </c>
    </row>
    <row r="76" spans="1:11" ht="16.350000000000001" customHeight="1">
      <c r="A76" s="46" t="s">
        <v>210</v>
      </c>
      <c r="B76" s="46"/>
      <c r="C76" s="171">
        <v>20</v>
      </c>
      <c r="E76" s="98">
        <v>0</v>
      </c>
      <c r="F76" s="76"/>
      <c r="G76" s="98">
        <v>680</v>
      </c>
      <c r="I76" s="98">
        <v>0</v>
      </c>
      <c r="J76" s="76"/>
      <c r="K76" s="98">
        <v>0</v>
      </c>
    </row>
    <row r="77" spans="1:11" ht="16.350000000000001" customHeight="1">
      <c r="A77" s="46" t="s">
        <v>211</v>
      </c>
      <c r="E77" s="99">
        <v>715</v>
      </c>
      <c r="F77" s="76"/>
      <c r="G77" s="99">
        <v>17</v>
      </c>
      <c r="I77" s="99">
        <v>715</v>
      </c>
      <c r="J77" s="76"/>
      <c r="K77" s="99">
        <v>17</v>
      </c>
    </row>
    <row r="78" spans="1:11" ht="8.1" customHeight="1">
      <c r="A78" s="46"/>
      <c r="B78" s="46"/>
      <c r="E78" s="76"/>
      <c r="F78" s="76"/>
      <c r="G78" s="76"/>
      <c r="I78" s="76"/>
      <c r="J78" s="76"/>
      <c r="K78" s="76"/>
    </row>
    <row r="79" spans="1:11" ht="16.350000000000001" customHeight="1">
      <c r="A79" s="46" t="s">
        <v>212</v>
      </c>
      <c r="B79" s="46"/>
      <c r="E79" s="86">
        <f>SUM(E69:E77)</f>
        <v>-7429</v>
      </c>
      <c r="F79" s="76"/>
      <c r="G79" s="86">
        <f>SUM(G69:G77)</f>
        <v>-110107</v>
      </c>
      <c r="I79" s="86">
        <f>SUM(I69:I77)</f>
        <v>2022623</v>
      </c>
      <c r="J79" s="76"/>
      <c r="K79" s="86">
        <f>SUM(K69:K77)</f>
        <v>-13626768</v>
      </c>
    </row>
    <row r="80" spans="1:11" ht="16.350000000000001" customHeight="1">
      <c r="A80" s="46"/>
      <c r="B80" s="46"/>
      <c r="E80" s="76"/>
      <c r="F80" s="76"/>
      <c r="G80" s="76"/>
      <c r="I80" s="76"/>
      <c r="J80" s="76"/>
      <c r="K80" s="76"/>
    </row>
    <row r="81" spans="1:11" ht="16.350000000000001" customHeight="1">
      <c r="A81" s="51" t="s">
        <v>213</v>
      </c>
      <c r="B81" s="51"/>
      <c r="E81" s="76"/>
      <c r="F81" s="76"/>
      <c r="G81" s="76"/>
      <c r="I81" s="76"/>
      <c r="J81" s="76"/>
      <c r="K81" s="76"/>
    </row>
    <row r="82" spans="1:11" ht="16.350000000000001" customHeight="1">
      <c r="A82" s="34" t="s">
        <v>214</v>
      </c>
      <c r="B82" s="46"/>
      <c r="F82" s="76"/>
      <c r="J82" s="76"/>
    </row>
    <row r="83" spans="1:11" ht="16.350000000000001" customHeight="1">
      <c r="A83" s="34" t="s">
        <v>215</v>
      </c>
      <c r="B83" s="46"/>
      <c r="E83" s="98">
        <v>8988</v>
      </c>
      <c r="F83" s="76"/>
      <c r="G83" s="98">
        <v>0</v>
      </c>
      <c r="I83" s="98">
        <v>0</v>
      </c>
      <c r="J83" s="76"/>
      <c r="K83" s="98">
        <v>0</v>
      </c>
    </row>
    <row r="84" spans="1:11" ht="16.350000000000001" customHeight="1">
      <c r="A84" s="34" t="s">
        <v>216</v>
      </c>
      <c r="B84" s="46"/>
      <c r="E84" s="98">
        <v>59460</v>
      </c>
      <c r="F84" s="76"/>
      <c r="G84" s="98">
        <v>0</v>
      </c>
      <c r="I84" s="98">
        <v>59460</v>
      </c>
      <c r="J84" s="76"/>
      <c r="K84" s="98">
        <v>0</v>
      </c>
    </row>
    <row r="85" spans="1:11" ht="16.350000000000001" customHeight="1">
      <c r="A85" s="34" t="s">
        <v>217</v>
      </c>
      <c r="B85" s="46"/>
      <c r="E85" s="98">
        <v>-40000</v>
      </c>
      <c r="F85" s="76"/>
      <c r="G85" s="98">
        <v>0</v>
      </c>
      <c r="I85" s="98">
        <v>-40000</v>
      </c>
      <c r="J85" s="76"/>
      <c r="K85" s="98">
        <v>0</v>
      </c>
    </row>
    <row r="86" spans="1:11" ht="16.350000000000001" customHeight="1">
      <c r="A86" s="34" t="s">
        <v>218</v>
      </c>
      <c r="B86" s="46"/>
      <c r="C86" s="171" t="s">
        <v>248</v>
      </c>
      <c r="E86" s="98">
        <v>8851347</v>
      </c>
      <c r="F86" s="76"/>
      <c r="G86" s="98">
        <v>17880000</v>
      </c>
      <c r="I86" s="98">
        <v>8851347</v>
      </c>
      <c r="J86" s="76"/>
      <c r="K86" s="98">
        <v>17880000</v>
      </c>
    </row>
    <row r="87" spans="1:11" ht="16.350000000000001" customHeight="1">
      <c r="A87" s="34" t="s">
        <v>236</v>
      </c>
      <c r="B87" s="46"/>
      <c r="C87" s="171" t="s">
        <v>247</v>
      </c>
      <c r="E87" s="98">
        <v>-6562200</v>
      </c>
      <c r="F87" s="76"/>
      <c r="G87" s="98">
        <v>-1000000</v>
      </c>
      <c r="I87" s="98">
        <v>-6562200</v>
      </c>
      <c r="J87" s="76"/>
      <c r="K87" s="98">
        <v>-1000000</v>
      </c>
    </row>
    <row r="88" spans="1:11" ht="16.350000000000001" customHeight="1">
      <c r="A88" s="34" t="s">
        <v>237</v>
      </c>
      <c r="B88" s="46"/>
      <c r="C88" s="171" t="s">
        <v>248</v>
      </c>
      <c r="E88" s="98">
        <v>-8040000</v>
      </c>
      <c r="F88" s="76"/>
      <c r="G88" s="98">
        <v>-5438000</v>
      </c>
      <c r="I88" s="98">
        <v>-8040000</v>
      </c>
      <c r="J88" s="76"/>
      <c r="K88" s="98">
        <v>-5270000</v>
      </c>
    </row>
    <row r="89" spans="1:11" ht="16.350000000000001" customHeight="1">
      <c r="A89" s="34" t="s">
        <v>231</v>
      </c>
      <c r="B89" s="46"/>
      <c r="E89" s="98">
        <v>4023959</v>
      </c>
      <c r="F89" s="76"/>
      <c r="G89" s="98">
        <v>3633067</v>
      </c>
      <c r="I89" s="98">
        <v>4023959</v>
      </c>
      <c r="J89" s="76"/>
      <c r="K89" s="98">
        <v>3633067</v>
      </c>
    </row>
    <row r="90" spans="1:11" ht="16.350000000000001" customHeight="1">
      <c r="A90" s="34" t="s">
        <v>219</v>
      </c>
      <c r="B90" s="46"/>
      <c r="E90" s="98">
        <v>-22992</v>
      </c>
      <c r="F90" s="76"/>
      <c r="G90" s="98">
        <v>-18832</v>
      </c>
      <c r="I90" s="98">
        <v>-7944</v>
      </c>
      <c r="J90" s="76"/>
      <c r="K90" s="98">
        <v>-8869</v>
      </c>
    </row>
    <row r="91" spans="1:11" ht="16.350000000000001" customHeight="1">
      <c r="A91" s="55" t="s">
        <v>220</v>
      </c>
      <c r="B91" s="46"/>
      <c r="C91" s="171">
        <v>29</v>
      </c>
      <c r="E91" s="86">
        <v>-14964</v>
      </c>
      <c r="F91" s="76"/>
      <c r="G91" s="86">
        <v>-2081996</v>
      </c>
      <c r="I91" s="86">
        <v>-14964</v>
      </c>
      <c r="J91" s="76"/>
      <c r="K91" s="86">
        <v>-2081996</v>
      </c>
    </row>
    <row r="92" spans="1:11" ht="8.1" customHeight="1">
      <c r="A92" s="46"/>
      <c r="B92" s="46"/>
      <c r="E92" s="76"/>
      <c r="F92" s="76"/>
      <c r="G92" s="76"/>
      <c r="I92" s="76"/>
      <c r="J92" s="76"/>
      <c r="K92" s="76"/>
    </row>
    <row r="93" spans="1:11" ht="16.350000000000001" customHeight="1">
      <c r="A93" s="46" t="s">
        <v>221</v>
      </c>
      <c r="B93" s="46"/>
      <c r="E93" s="86">
        <f>SUM(E82:E91)</f>
        <v>-1736402</v>
      </c>
      <c r="F93" s="76"/>
      <c r="G93" s="86">
        <f>SUM(G82:G91)</f>
        <v>12974239</v>
      </c>
      <c r="I93" s="86">
        <f>SUM(I82:I91)</f>
        <v>-1730342</v>
      </c>
      <c r="J93" s="76"/>
      <c r="K93" s="86">
        <f>SUM(K82:K91)</f>
        <v>13152202</v>
      </c>
    </row>
    <row r="94" spans="1:11" ht="16.350000000000001" customHeight="1">
      <c r="A94" s="46"/>
      <c r="B94" s="46"/>
      <c r="E94" s="76"/>
      <c r="F94" s="76"/>
      <c r="G94" s="76"/>
      <c r="I94" s="76"/>
      <c r="J94" s="76"/>
      <c r="K94" s="76"/>
    </row>
    <row r="95" spans="1:11" ht="16.350000000000001" customHeight="1">
      <c r="A95" s="51" t="s">
        <v>222</v>
      </c>
      <c r="B95" s="51"/>
      <c r="E95" s="98">
        <f>SUM(E46+E79+E93)</f>
        <v>1909643</v>
      </c>
      <c r="F95" s="76"/>
      <c r="G95" s="98">
        <f>SUM(G46+G79+G93)</f>
        <v>12587</v>
      </c>
      <c r="I95" s="98">
        <f>SUM(I46+I79+I93)</f>
        <v>600085</v>
      </c>
      <c r="J95" s="76"/>
      <c r="K95" s="98">
        <f>SUM(K46+K79+K93)</f>
        <v>6458</v>
      </c>
    </row>
    <row r="96" spans="1:11" ht="16.350000000000001" customHeight="1">
      <c r="A96" s="46" t="s">
        <v>223</v>
      </c>
      <c r="B96" s="51"/>
      <c r="E96" s="98">
        <v>614731</v>
      </c>
      <c r="F96" s="76"/>
      <c r="G96" s="98">
        <v>599727</v>
      </c>
      <c r="I96" s="98">
        <v>230567</v>
      </c>
      <c r="J96" s="76"/>
      <c r="K96" s="98">
        <v>224109</v>
      </c>
    </row>
    <row r="97" spans="1:11" ht="16.350000000000001" customHeight="1">
      <c r="A97" s="46" t="s">
        <v>243</v>
      </c>
      <c r="B97" s="51"/>
      <c r="E97" s="98">
        <v>-67830</v>
      </c>
      <c r="F97" s="76"/>
      <c r="G97" s="98">
        <v>0</v>
      </c>
      <c r="I97" s="98">
        <v>0</v>
      </c>
      <c r="J97" s="76"/>
      <c r="K97" s="98">
        <v>0</v>
      </c>
    </row>
    <row r="98" spans="1:11" ht="16.350000000000001" customHeight="1">
      <c r="A98" s="46" t="s">
        <v>224</v>
      </c>
      <c r="B98" s="46"/>
      <c r="E98" s="99">
        <v>-3857</v>
      </c>
      <c r="F98" s="76"/>
      <c r="G98" s="99">
        <v>2417</v>
      </c>
      <c r="I98" s="99">
        <v>0</v>
      </c>
      <c r="J98" s="76"/>
      <c r="K98" s="99">
        <v>0</v>
      </c>
    </row>
    <row r="99" spans="1:11" ht="6.75" customHeight="1">
      <c r="A99" s="46"/>
      <c r="B99" s="46"/>
      <c r="F99" s="76"/>
      <c r="J99" s="76"/>
    </row>
    <row r="100" spans="1:11" ht="16.350000000000001" customHeight="1" thickBot="1">
      <c r="A100" s="51" t="s">
        <v>225</v>
      </c>
      <c r="B100" s="51"/>
      <c r="C100" s="179"/>
      <c r="D100" s="180"/>
      <c r="E100" s="100">
        <f>SUM(E95:E98)</f>
        <v>2452687</v>
      </c>
      <c r="F100" s="76"/>
      <c r="G100" s="100">
        <f>SUM(G95:G98)</f>
        <v>614731</v>
      </c>
      <c r="H100" s="180"/>
      <c r="I100" s="100">
        <f>SUM(I95:I98)</f>
        <v>830652</v>
      </c>
      <c r="J100" s="76"/>
      <c r="K100" s="100">
        <f>SUM(K95:K98)</f>
        <v>230567</v>
      </c>
    </row>
    <row r="101" spans="1:11" ht="16.350000000000001" customHeight="1" thickTop="1">
      <c r="A101" s="46"/>
      <c r="B101" s="46"/>
      <c r="C101" s="179"/>
      <c r="D101" s="180"/>
      <c r="F101" s="76"/>
      <c r="H101" s="180"/>
      <c r="J101" s="76"/>
    </row>
    <row r="102" spans="1:11" ht="16.350000000000001" customHeight="1">
      <c r="A102" s="51" t="s">
        <v>226</v>
      </c>
      <c r="B102" s="46"/>
      <c r="C102" s="179"/>
      <c r="D102" s="180"/>
      <c r="F102" s="76"/>
      <c r="H102" s="180"/>
      <c r="J102" s="76"/>
    </row>
    <row r="103" spans="1:11" ht="8.1" customHeight="1">
      <c r="A103" s="51"/>
      <c r="B103" s="46"/>
      <c r="C103" s="179"/>
      <c r="D103" s="180"/>
      <c r="F103" s="76"/>
      <c r="H103" s="180"/>
      <c r="J103" s="76"/>
    </row>
    <row r="104" spans="1:11" ht="16.350000000000001" customHeight="1">
      <c r="A104" s="46" t="s">
        <v>227</v>
      </c>
      <c r="B104" s="46"/>
      <c r="C104" s="179">
        <v>19</v>
      </c>
      <c r="D104" s="180"/>
      <c r="E104" s="98">
        <v>16204</v>
      </c>
      <c r="F104" s="76"/>
      <c r="G104" s="98">
        <v>58040</v>
      </c>
      <c r="H104" s="180"/>
      <c r="I104" s="98">
        <v>4757</v>
      </c>
      <c r="J104" s="76"/>
      <c r="K104" s="98">
        <v>38159</v>
      </c>
    </row>
    <row r="105" spans="1:11" ht="16.350000000000001" customHeight="1">
      <c r="A105" s="46" t="s">
        <v>228</v>
      </c>
      <c r="B105" s="46"/>
      <c r="C105" s="179"/>
      <c r="D105" s="180"/>
      <c r="E105" s="98">
        <v>2009</v>
      </c>
      <c r="F105" s="76"/>
      <c r="G105" s="98">
        <v>184120</v>
      </c>
      <c r="H105" s="180"/>
      <c r="I105" s="98">
        <v>0</v>
      </c>
      <c r="J105" s="76"/>
      <c r="K105" s="98">
        <v>180064</v>
      </c>
    </row>
    <row r="106" spans="1:11" ht="16.350000000000001" customHeight="1">
      <c r="A106" s="46" t="s">
        <v>229</v>
      </c>
      <c r="B106" s="46"/>
      <c r="C106" s="179">
        <v>18</v>
      </c>
      <c r="D106" s="180"/>
      <c r="E106" s="98">
        <v>0</v>
      </c>
      <c r="F106" s="76"/>
      <c r="G106" s="98">
        <v>117187</v>
      </c>
      <c r="H106" s="180"/>
      <c r="I106" s="98">
        <v>0</v>
      </c>
      <c r="J106" s="76"/>
      <c r="K106" s="98">
        <v>0</v>
      </c>
    </row>
    <row r="107" spans="1:11" ht="16.350000000000001" customHeight="1">
      <c r="A107" s="61" t="s">
        <v>230</v>
      </c>
      <c r="B107" s="46"/>
      <c r="C107" s="179"/>
      <c r="D107" s="180"/>
      <c r="E107" s="76">
        <v>130124</v>
      </c>
      <c r="F107" s="76"/>
      <c r="G107" s="76">
        <v>0</v>
      </c>
      <c r="H107" s="181"/>
      <c r="I107" s="76">
        <v>130124</v>
      </c>
      <c r="J107" s="76"/>
      <c r="K107" s="76">
        <v>0</v>
      </c>
    </row>
    <row r="108" spans="1:11" ht="16.350000000000001" customHeight="1">
      <c r="A108" s="46"/>
      <c r="B108" s="46"/>
      <c r="C108" s="179"/>
      <c r="D108" s="180"/>
      <c r="F108" s="76"/>
      <c r="H108" s="180"/>
      <c r="J108" s="76"/>
    </row>
    <row r="109" spans="1:11" ht="16.350000000000001" customHeight="1">
      <c r="A109" s="46"/>
      <c r="B109" s="46"/>
      <c r="C109" s="179"/>
      <c r="D109" s="180"/>
      <c r="F109" s="76"/>
      <c r="H109" s="180"/>
      <c r="J109" s="76"/>
    </row>
    <row r="110" spans="1:11" ht="16.350000000000001" customHeight="1">
      <c r="A110" s="46"/>
      <c r="B110" s="46"/>
      <c r="C110" s="179"/>
      <c r="D110" s="180"/>
      <c r="F110" s="76"/>
      <c r="H110" s="180"/>
      <c r="J110" s="76"/>
    </row>
    <row r="111" spans="1:11" ht="15.75" customHeight="1">
      <c r="A111" s="46"/>
      <c r="B111" s="46"/>
      <c r="C111" s="179"/>
      <c r="D111" s="180"/>
      <c r="F111" s="76"/>
      <c r="H111" s="180"/>
      <c r="J111" s="76"/>
    </row>
    <row r="112" spans="1:11" ht="16.350000000000001" customHeight="1">
      <c r="A112" s="185" t="s">
        <v>254</v>
      </c>
      <c r="B112" s="185"/>
      <c r="C112" s="185"/>
      <c r="D112" s="185"/>
      <c r="E112" s="185"/>
      <c r="F112" s="185"/>
      <c r="G112" s="185"/>
      <c r="H112" s="185"/>
      <c r="I112" s="185"/>
      <c r="J112" s="185"/>
      <c r="K112" s="185"/>
    </row>
    <row r="113" spans="1:11" ht="16.350000000000001" customHeight="1">
      <c r="A113" s="73"/>
      <c r="B113" s="73"/>
      <c r="C113" s="73"/>
      <c r="D113" s="73"/>
      <c r="E113" s="73"/>
      <c r="F113" s="73"/>
      <c r="G113" s="73"/>
      <c r="H113" s="73"/>
      <c r="I113" s="73"/>
      <c r="J113" s="73"/>
      <c r="K113" s="73"/>
    </row>
    <row r="114" spans="1:11" ht="13.5" customHeight="1">
      <c r="A114" s="46"/>
      <c r="B114" s="46"/>
      <c r="C114" s="179"/>
      <c r="D114" s="180"/>
      <c r="F114" s="76"/>
      <c r="H114" s="180"/>
      <c r="J114" s="76"/>
    </row>
    <row r="115" spans="1:11" ht="21.95" customHeight="1">
      <c r="A115" s="177" t="s">
        <v>49</v>
      </c>
      <c r="B115" s="177"/>
      <c r="C115" s="178"/>
      <c r="D115" s="99"/>
      <c r="E115" s="99"/>
      <c r="F115" s="99"/>
      <c r="G115" s="99"/>
      <c r="H115" s="99"/>
      <c r="I115" s="99"/>
      <c r="J115" s="99"/>
      <c r="K115" s="99"/>
    </row>
  </sheetData>
  <sheetProtection formatColumns="0"/>
  <mergeCells count="10">
    <mergeCell ref="A112:K112"/>
    <mergeCell ref="E64:G64"/>
    <mergeCell ref="I64:K64"/>
    <mergeCell ref="E6:G6"/>
    <mergeCell ref="I6:K6"/>
    <mergeCell ref="E7:G7"/>
    <mergeCell ref="I7:K7"/>
    <mergeCell ref="E63:G63"/>
    <mergeCell ref="I63:K63"/>
    <mergeCell ref="A54:K5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E8:K8 E65:K65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1" ma:contentTypeDescription="Create a new document." ma:contentTypeScope="" ma:versionID="d2b4685c0b4b03e3df15c15667dde6b7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a4c6b2d7856d0e5f2e7c2569ee4bee93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43C768-D69D-46EC-BB9D-CFD7FEA462B0}">
  <ds:schemaRefs>
    <ds:schemaRef ds:uri="http://schemas.microsoft.com/office/2006/documentManagement/types"/>
    <ds:schemaRef ds:uri="http://purl.org/dc/elements/1.1/"/>
    <ds:schemaRef ds:uri="e4cb2b32-8ec7-47cf-880d-e5cab8e11081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7d5ca8a3-c2d1-435a-8691-3c2480d6640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558F53A-BDC5-4B65-89F1-B489ED3531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E187BA-5A91-42B6-835C-396730B8C0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5-6</vt:lpstr>
      <vt:lpstr>7-8</vt:lpstr>
      <vt:lpstr>9</vt:lpstr>
      <vt:lpstr>10</vt:lpstr>
      <vt:lpstr>11-12</vt:lpstr>
      <vt:lpstr>'11-12'!Print_Area</vt:lpstr>
      <vt:lpstr>'5-6'!Print_Area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</dc:creator>
  <cp:keywords/>
  <dc:description/>
  <cp:lastModifiedBy>Praphensri Puttaluck (TH)</cp:lastModifiedBy>
  <cp:revision/>
  <cp:lastPrinted>2025-02-26T13:07:57Z</cp:lastPrinted>
  <dcterms:created xsi:type="dcterms:W3CDTF">2021-07-08T03:54:24Z</dcterms:created>
  <dcterms:modified xsi:type="dcterms:W3CDTF">2025-02-26T13:08:02Z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