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omments1.xml" ContentType="application/vnd.openxmlformats-officedocument.spreadsheetml.comments+xml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https://tnlcoth.sharepoint.com/sites/TNLAccounting/Shared Documents/TNL/TNL Holding/Consol/2024/12.2024/FS/"/>
    </mc:Choice>
  </mc:AlternateContent>
  <xr:revisionPtr revIDLastSave="5" documentId="8_{54946081-FB87-4F4B-9111-0C791D7A8C1A}" xr6:coauthVersionLast="47" xr6:coauthVersionMax="47" xr10:uidLastSave="{6BCA04B0-076B-4049-B44B-498414B7E1CE}"/>
  <bookViews>
    <workbookView xWindow="1170" yWindow="1170" windowWidth="17700" windowHeight="15705" tabRatio="737" activeTab="1" xr2:uid="{00000000-000D-0000-FFFF-FFFF00000000}"/>
  </bookViews>
  <sheets>
    <sheet name="BS" sheetId="19" r:id="rId1"/>
    <sheet name="PL" sheetId="31" r:id="rId2"/>
    <sheet name="Consolidated" sheetId="34" r:id="rId3"/>
    <sheet name="Seperate" sheetId="35" r:id="rId4"/>
    <sheet name="CF" sheetId="36" r:id="rId5"/>
  </sheets>
  <definedNames>
    <definedName name="_xlnm.Print_Area" localSheetId="0">BS!$A$1:$P$112</definedName>
    <definedName name="_xlnm.Print_Area" localSheetId="4">CF!$A$1:$P$106</definedName>
    <definedName name="_xlnm.Print_Area" localSheetId="2">Consolidated!$A$1:$X$40</definedName>
    <definedName name="_xlnm.Print_Area" localSheetId="1">PL!$A$1:$P$94</definedName>
    <definedName name="_xlnm.Print_Area" localSheetId="3">Seperate!$A$1:$T$36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3" i="19" l="1"/>
  <c r="M8" i="36" l="1"/>
  <c r="I74" i="36" l="1"/>
  <c r="I97" i="36"/>
  <c r="U35" i="34" l="1"/>
  <c r="Q29" i="34"/>
  <c r="Q27" i="35" l="1"/>
  <c r="M21" i="31" l="1"/>
  <c r="O21" i="31"/>
  <c r="K21" i="31"/>
  <c r="O53" i="31" l="1"/>
  <c r="S24" i="34" l="1"/>
  <c r="S22" i="34"/>
  <c r="S20" i="34"/>
  <c r="S18" i="34"/>
  <c r="S14" i="34"/>
  <c r="S15" i="34"/>
  <c r="S13" i="34"/>
  <c r="G35" i="34" l="1"/>
  <c r="O58" i="31" l="1"/>
  <c r="M58" i="31"/>
  <c r="K58" i="31"/>
  <c r="S35" i="34"/>
  <c r="S33" i="34"/>
  <c r="S31" i="34"/>
  <c r="S29" i="34"/>
  <c r="M83" i="31" l="1"/>
  <c r="M90" i="31"/>
  <c r="K83" i="31"/>
  <c r="O83" i="31"/>
  <c r="Q37" i="34"/>
  <c r="S37" i="34" s="1"/>
  <c r="U28" i="34"/>
  <c r="I21" i="31"/>
  <c r="I58" i="31" l="1"/>
  <c r="I90" i="31" s="1"/>
  <c r="I52" i="31"/>
  <c r="I83" i="31" l="1"/>
  <c r="I36" i="19"/>
  <c r="M95" i="19" l="1"/>
  <c r="S31" i="35"/>
  <c r="S27" i="35"/>
  <c r="S22" i="35"/>
  <c r="S20" i="35"/>
  <c r="S16" i="35"/>
  <c r="S14" i="35"/>
  <c r="S15" i="35"/>
  <c r="S13" i="35"/>
  <c r="O98" i="19" l="1"/>
  <c r="M53" i="31" l="1"/>
  <c r="K53" i="31"/>
  <c r="I53" i="31"/>
  <c r="W13" i="34" l="1"/>
  <c r="K69" i="31"/>
  <c r="K65" i="31" s="1"/>
  <c r="I69" i="31"/>
  <c r="I65" i="31" s="1"/>
  <c r="O66" i="31"/>
  <c r="M66" i="31"/>
  <c r="K66" i="31"/>
  <c r="I66" i="31"/>
  <c r="O65" i="31"/>
  <c r="M65" i="31"/>
  <c r="M67" i="31" l="1"/>
  <c r="O67" i="31"/>
  <c r="K67" i="31"/>
  <c r="K70" i="31" s="1"/>
  <c r="I67" i="31"/>
  <c r="I70" i="31" s="1"/>
  <c r="O95" i="36" l="1"/>
  <c r="M95" i="36"/>
  <c r="I95" i="36"/>
  <c r="K95" i="36"/>
  <c r="O73" i="19" l="1"/>
  <c r="M73" i="19"/>
  <c r="K73" i="19"/>
  <c r="K104" i="36" l="1"/>
  <c r="K75" i="36"/>
  <c r="O70" i="36"/>
  <c r="O75" i="36" s="1"/>
  <c r="M75" i="36"/>
  <c r="O16" i="36"/>
  <c r="K48" i="31"/>
  <c r="K49" i="31" s="1"/>
  <c r="M48" i="31"/>
  <c r="M49" i="31" s="1"/>
  <c r="O48" i="31"/>
  <c r="O49" i="31" s="1"/>
  <c r="K16" i="31"/>
  <c r="O16" i="31"/>
  <c r="M16" i="31"/>
  <c r="M17" i="31"/>
  <c r="K60" i="19"/>
  <c r="M60" i="19"/>
  <c r="O60" i="19"/>
  <c r="K18" i="19"/>
  <c r="M18" i="19"/>
  <c r="O18" i="19"/>
  <c r="Q22" i="35"/>
  <c r="O19" i="35"/>
  <c r="I19" i="35"/>
  <c r="S19" i="35" s="1"/>
  <c r="S18" i="35"/>
  <c r="S17" i="35"/>
  <c r="W24" i="34"/>
  <c r="W22" i="34"/>
  <c r="W20" i="34"/>
  <c r="O19" i="34"/>
  <c r="S19" i="34" s="1"/>
  <c r="W18" i="34"/>
  <c r="O17" i="34"/>
  <c r="S17" i="34" s="1"/>
  <c r="W19" i="34" l="1"/>
  <c r="W17" i="34"/>
  <c r="O17" i="31"/>
  <c r="O22" i="31" s="1"/>
  <c r="O25" i="31" s="1"/>
  <c r="M22" i="31"/>
  <c r="M25" i="31" s="1"/>
  <c r="M27" i="31" s="1"/>
  <c r="K17" i="31"/>
  <c r="K22" i="31" s="1"/>
  <c r="K25" i="31" s="1"/>
  <c r="W14" i="34" l="1"/>
  <c r="W15" i="34"/>
  <c r="O8" i="36" l="1"/>
  <c r="K8" i="36"/>
  <c r="I75" i="36"/>
  <c r="C30" i="34"/>
  <c r="U30" i="34"/>
  <c r="E30" i="34"/>
  <c r="G30" i="34"/>
  <c r="I30" i="34"/>
  <c r="K30" i="34"/>
  <c r="M30" i="34"/>
  <c r="Q30" i="34"/>
  <c r="R30" i="34"/>
  <c r="T30" i="34"/>
  <c r="V30" i="34"/>
  <c r="K34" i="36" l="1"/>
  <c r="K58" i="36" s="1"/>
  <c r="K62" i="36" s="1"/>
  <c r="K96" i="36" s="1"/>
  <c r="K98" i="36" s="1"/>
  <c r="M34" i="36"/>
  <c r="M58" i="36" s="1"/>
  <c r="M62" i="36" s="1"/>
  <c r="M96" i="36" s="1"/>
  <c r="M98" i="36" s="1"/>
  <c r="O34" i="36"/>
  <c r="O58" i="36" s="1"/>
  <c r="O62" i="36" s="1"/>
  <c r="O96" i="36" s="1"/>
  <c r="O98" i="36" s="1"/>
  <c r="Q33" i="35" l="1"/>
  <c r="S33" i="35" s="1"/>
  <c r="I48" i="31" l="1"/>
  <c r="I49" i="31" s="1"/>
  <c r="W35" i="34" l="1"/>
  <c r="O30" i="35"/>
  <c r="O36" i="19" l="1"/>
  <c r="K36" i="19"/>
  <c r="O32" i="34" l="1"/>
  <c r="S32" i="34" s="1"/>
  <c r="I30" i="35"/>
  <c r="S30" i="35" s="1"/>
  <c r="W33" i="34" l="1"/>
  <c r="W32" i="34"/>
  <c r="C16" i="34"/>
  <c r="C25" i="34" l="1"/>
  <c r="C27" i="34" s="1"/>
  <c r="Q16" i="35"/>
  <c r="Q23" i="35" s="1"/>
  <c r="Q25" i="35" s="1"/>
  <c r="M16" i="35"/>
  <c r="M23" i="35" s="1"/>
  <c r="M25" i="35" s="1"/>
  <c r="K16" i="35"/>
  <c r="K23" i="35" s="1"/>
  <c r="K25" i="35" s="1"/>
  <c r="I16" i="35"/>
  <c r="I23" i="35" s="1"/>
  <c r="I25" i="35" s="1"/>
  <c r="O92" i="19" s="1"/>
  <c r="G16" i="35"/>
  <c r="G23" i="35" s="1"/>
  <c r="G25" i="35" s="1"/>
  <c r="O90" i="19" s="1"/>
  <c r="E16" i="35"/>
  <c r="Q16" i="34"/>
  <c r="M16" i="34"/>
  <c r="K16" i="34"/>
  <c r="I16" i="34"/>
  <c r="G16" i="34"/>
  <c r="E16" i="34"/>
  <c r="K25" i="34" l="1"/>
  <c r="K27" i="34" s="1"/>
  <c r="M25" i="34"/>
  <c r="M27" i="34" s="1"/>
  <c r="K96" i="19" s="1"/>
  <c r="Q25" i="34"/>
  <c r="K98" i="19" s="1"/>
  <c r="E25" i="34"/>
  <c r="E27" i="34" s="1"/>
  <c r="K90" i="19" s="1"/>
  <c r="G25" i="34"/>
  <c r="G27" i="34" s="1"/>
  <c r="K91" i="19" s="1"/>
  <c r="I25" i="34"/>
  <c r="I27" i="34" s="1"/>
  <c r="K92" i="19" s="1"/>
  <c r="E23" i="35"/>
  <c r="O95" i="19"/>
  <c r="O96" i="19"/>
  <c r="K38" i="34" l="1"/>
  <c r="K95" i="19"/>
  <c r="Q27" i="34"/>
  <c r="E25" i="35"/>
  <c r="S23" i="35"/>
  <c r="C38" i="34"/>
  <c r="I89" i="19" s="1"/>
  <c r="K89" i="19"/>
  <c r="G29" i="35"/>
  <c r="E29" i="35"/>
  <c r="W31" i="34"/>
  <c r="S29" i="35" l="1"/>
  <c r="O89" i="19"/>
  <c r="S25" i="35"/>
  <c r="W29" i="34"/>
  <c r="K27" i="31"/>
  <c r="O27" i="31"/>
  <c r="O32" i="31" s="1"/>
  <c r="K32" i="31" l="1"/>
  <c r="K57" i="31" s="1"/>
  <c r="O57" i="31"/>
  <c r="O16" i="34"/>
  <c r="O25" i="34" l="1"/>
  <c r="S16" i="34"/>
  <c r="S25" i="34" s="1"/>
  <c r="K89" i="31"/>
  <c r="K91" i="31" s="1"/>
  <c r="K82" i="31"/>
  <c r="K84" i="31" s="1"/>
  <c r="K59" i="31"/>
  <c r="K62" i="31" s="1"/>
  <c r="O89" i="31"/>
  <c r="O91" i="31" s="1"/>
  <c r="O82" i="31"/>
  <c r="O84" i="31" s="1"/>
  <c r="O59" i="31"/>
  <c r="M36" i="19"/>
  <c r="M28" i="35"/>
  <c r="M34" i="35" s="1"/>
  <c r="K28" i="35"/>
  <c r="K34" i="35" s="1"/>
  <c r="I28" i="35"/>
  <c r="G28" i="35"/>
  <c r="G34" i="35" s="1"/>
  <c r="E28" i="35"/>
  <c r="M38" i="34"/>
  <c r="I38" i="34"/>
  <c r="G38" i="34"/>
  <c r="E38" i="34"/>
  <c r="U16" i="34"/>
  <c r="I18" i="19"/>
  <c r="U25" i="34" l="1"/>
  <c r="K100" i="19" s="1"/>
  <c r="E34" i="35"/>
  <c r="M89" i="19" s="1"/>
  <c r="I34" i="35"/>
  <c r="M92" i="19" s="1"/>
  <c r="I90" i="19"/>
  <c r="I92" i="19"/>
  <c r="I91" i="19"/>
  <c r="W37" i="34"/>
  <c r="I37" i="19"/>
  <c r="M90" i="19"/>
  <c r="M96" i="19"/>
  <c r="I96" i="19"/>
  <c r="O37" i="19"/>
  <c r="K74" i="19"/>
  <c r="M37" i="19"/>
  <c r="O74" i="19"/>
  <c r="K37" i="19"/>
  <c r="U27" i="34" l="1"/>
  <c r="I95" i="19"/>
  <c r="Q38" i="34" l="1"/>
  <c r="I98" i="19" s="1"/>
  <c r="Q28" i="35"/>
  <c r="Q34" i="35" l="1"/>
  <c r="M98" i="19" s="1"/>
  <c r="O16" i="35"/>
  <c r="O23" i="35" s="1"/>
  <c r="O25" i="35" s="1"/>
  <c r="O97" i="19" s="1"/>
  <c r="O99" i="19" s="1"/>
  <c r="O101" i="19" s="1"/>
  <c r="O102" i="19" s="1"/>
  <c r="O27" i="34"/>
  <c r="S27" i="34" l="1"/>
  <c r="W27" i="34" s="1"/>
  <c r="U38" i="34"/>
  <c r="I100" i="19" s="1"/>
  <c r="K97" i="19" l="1"/>
  <c r="W16" i="34"/>
  <c r="W25" i="34" s="1"/>
  <c r="K99" i="19" l="1"/>
  <c r="K101" i="19" l="1"/>
  <c r="K102" i="19" s="1"/>
  <c r="M32" i="31"/>
  <c r="M57" i="31" l="1"/>
  <c r="O26" i="35"/>
  <c r="S26" i="35" s="1"/>
  <c r="I16" i="31"/>
  <c r="M59" i="31" l="1"/>
  <c r="M89" i="31"/>
  <c r="M91" i="31" s="1"/>
  <c r="M82" i="31"/>
  <c r="M84" i="31" s="1"/>
  <c r="O28" i="35"/>
  <c r="S28" i="35" s="1"/>
  <c r="I17" i="31"/>
  <c r="I22" i="31" s="1"/>
  <c r="O34" i="35" l="1"/>
  <c r="I25" i="31"/>
  <c r="I27" i="31" s="1"/>
  <c r="M97" i="19" l="1"/>
  <c r="M99" i="19" s="1"/>
  <c r="M101" i="19" s="1"/>
  <c r="S34" i="35"/>
  <c r="I8" i="36"/>
  <c r="I34" i="36" s="1"/>
  <c r="I58" i="36" s="1"/>
  <c r="I62" i="36" s="1"/>
  <c r="I96" i="36" s="1"/>
  <c r="I98" i="36" s="1"/>
  <c r="I32" i="31"/>
  <c r="I57" i="31" s="1"/>
  <c r="I89" i="31" l="1"/>
  <c r="I91" i="31" s="1"/>
  <c r="I82" i="31"/>
  <c r="I84" i="31" s="1"/>
  <c r="I59" i="31"/>
  <c r="I62" i="31" l="1"/>
  <c r="O28" i="34"/>
  <c r="M74" i="19"/>
  <c r="M102" i="19" s="1"/>
  <c r="S28" i="34" l="1"/>
  <c r="W28" i="34" s="1"/>
  <c r="W30" i="34" s="1"/>
  <c r="O30" i="34"/>
  <c r="I60" i="19"/>
  <c r="I74" i="19" s="1"/>
  <c r="S30" i="34" l="1"/>
  <c r="O38" i="34"/>
  <c r="W38" i="34"/>
  <c r="S38" i="34" l="1"/>
  <c r="I99" i="19"/>
  <c r="I101" i="19" s="1"/>
  <c r="I102" i="1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Pitchayapa Kantam</author>
  </authors>
  <commentList>
    <comment ref="I35" authorId="0" shapeId="0" xr:uid="{322AD5A6-84C2-4446-BFF0-5C51A3203D4B}">
      <text>
        <r>
          <rPr>
            <sz val="9"/>
            <color indexed="81"/>
            <rFont val="Tahoma"/>
            <family val="2"/>
          </rPr>
          <t>ปัดเลข</t>
        </r>
      </text>
    </comment>
    <comment ref="M35" authorId="0" shapeId="0" xr:uid="{993355FD-6A76-4E83-AEA7-D96A2B6A7110}">
      <text>
        <r>
          <rPr>
            <sz val="9"/>
            <color indexed="81"/>
            <rFont val="Tahoma"/>
            <family val="2"/>
          </rPr>
          <t>ปัดเลข</t>
        </r>
      </text>
    </comment>
  </commentList>
</comments>
</file>

<file path=xl/sharedStrings.xml><?xml version="1.0" encoding="utf-8"?>
<sst xmlns="http://schemas.openxmlformats.org/spreadsheetml/2006/main" count="434" uniqueCount="263">
  <si>
    <t>บริษัท ธนูลักษณ์ จำกัด (มหาชน) และบริษัทย่อย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</si>
  <si>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</si>
  <si>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</si>
  <si>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</si>
  <si>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</si>
  <si>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</si>
  <si>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</si>
  <si>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</si>
  <si>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</si>
  <si>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</si>
  <si>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</si>
  <si>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>ส่วนที่ถึงกำหนดชำระภายในหนึ่งปี</t>
  </si>
  <si>
    <t xml:space="preserve">สินค้าคงเหลือ </t>
  </si>
  <si>
    <t>รวมสินทรัพย์หมุนเวียน</t>
  </si>
  <si>
    <t>สินทรัพย์ไม่หมุนเวียน</t>
  </si>
  <si>
    <t>- สุทธิจากส่วนที่ถึงกำหนดชำระภายในหนึ่งปี</t>
  </si>
  <si>
    <t>เงินให้สินเชื่อจากการซื้อลูกหนี้และดอกเบี้ยค้างรับสุทธิ</t>
  </si>
  <si>
    <t>เงินให้สินเชื่อแก่ลูกหนี้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</si>
  <si>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</si>
  <si>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</si>
  <si>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</si>
  <si>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สินทรัพย์ทางการเงินไม่หมุนเวียนอื่น</t>
  </si>
  <si>
    <t>อสังหาริมทรัพย์เพื่อการลงทุน</t>
  </si>
  <si>
    <t>ที่ดิน อาคาร และอุปกรณ์</t>
  </si>
  <si>
    <t>สินทรัพย์สิทธิการใช้</t>
  </si>
  <si>
    <t>สินทรัพย์ไม่มีตัวตน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</si>
  <si>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</si>
  <si>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</si>
  <si>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</si>
  <si>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</si>
  <si>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</si>
  <si>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</si>
  <si>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</si>
  <si>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</si>
  <si>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ส่วนของหนี้สินตามสัญญาเช่าที่ถึงกำหนด</t>
  </si>
  <si>
    <t>ชำระภายในหนึ่งปี</t>
  </si>
  <si>
    <t>สำรองผลประโยชน์ระยะยาวของพนักงาน</t>
  </si>
  <si>
    <t>ที่ถึงกำหนดชำระภายในหนึ่งปี</t>
  </si>
  <si>
    <t>เงินกู้ยืมระยะสั้นจากกิจการที่เกี่ยวข้องกัน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</si>
  <si>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</si>
  <si>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</si>
  <si>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</si>
  <si>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</t>
  </si>
  <si>
    <t>ถึงกำหนดชำระภายในหนึ่งปี</t>
  </si>
  <si>
    <t>เงินกู้ยืมระยะยาวจากกิจการที่เกี่ยวข้องกัน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</si>
  <si>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</si>
  <si>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</si>
  <si>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</si>
  <si>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</si>
  <si>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</si>
  <si>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</si>
  <si>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</si>
  <si>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</si>
  <si>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หุ้นสามัญ 311,547,664 หุ้น มูลค่าหุ้นละ 1 บาท</t>
  </si>
  <si>
    <t>ทุนออกจำหน่ายและชำระเต็มมูลค่าแล้ว</t>
  </si>
  <si>
    <t>หุ้นสามัญ 304,622,662 หุ้น มูลค่าหุ้นละ 1 บาท</t>
  </si>
  <si>
    <t>ส่วนเกินมูลค่าหุ้นสามัญ</t>
  </si>
  <si>
    <t>การเปลี่ยนแปลงสัดส่วนเงินลงทุนในบริษัทย่อย</t>
  </si>
  <si>
    <t>สำรองส่วนทุนจากการจ่ายโดยใช้หุ้นเป็นเกณฑ์</t>
  </si>
  <si>
    <t>กำไรสะสม</t>
  </si>
  <si>
    <t>จัดสรรแล้ว</t>
  </si>
  <si>
    <t>สำรองตามกฎหมาย</t>
  </si>
  <si>
    <t>สำรองทั่วไป</t>
  </si>
  <si>
    <t>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</si>
  <si>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</si>
  <si>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</si>
  <si>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</si>
  <si>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</si>
  <si>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</si>
  <si>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</si>
  <si>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2566</t>
  </si>
  <si>
    <t>กำไรขาดทุน:</t>
  </si>
  <si>
    <t>รายได้</t>
  </si>
  <si>
    <t>ดอกเบี้ยรับ</t>
  </si>
  <si>
    <t>รายได้ค่าที่ปรึกษาและกำกับดูแลโครงการ</t>
  </si>
  <si>
    <t>รายได้อื่น</t>
  </si>
  <si>
    <t xml:space="preserve">เงินปันผลรับ </t>
  </si>
  <si>
    <t>อื่นๆ</t>
  </si>
  <si>
    <t>รวมรายได้อื่น</t>
  </si>
  <si>
    <t>รวมรายได้</t>
  </si>
  <si>
    <t>ค่าใช้จ่าย</t>
  </si>
  <si>
    <t>ค่าใช้จ่ายในการบริหาร</t>
  </si>
  <si>
    <t>ผลขาดทุนด้านเครดิตที่คาดว่าจะเกิดขึ้น</t>
  </si>
  <si>
    <t>รวมค่าใช้จ่าย</t>
  </si>
  <si>
    <t>กำไรจากการดำเนินงาน</t>
  </si>
  <si>
    <t>ส่วนแบ่งขาดทุนจากเงินลงทุนในการร่วมค้า</t>
  </si>
  <si>
    <t>กำไรก่อนค่าใช้จ่ายภาษีเงินได้</t>
  </si>
  <si>
    <t>ค่าใช้จ่ายภาษีเงินได้</t>
  </si>
  <si>
    <t>งบกำไรขาดทุนเบ็ดเสร็จ (ต่อ)</t>
  </si>
  <si>
    <t>กำไรขาดทุนเบ็ดเสร็จอื่น:</t>
  </si>
  <si>
    <t>หัก: ผลกระทบของภาษีเงินได้</t>
  </si>
  <si>
    <t xml:space="preserve">   - สุทธิจากภาษีเงินได้</t>
  </si>
  <si>
    <t>รายการที่จะไม่ถูกบันทึกในส่วนของกำไรหรือขาดทุนในภายหลัง</t>
  </si>
  <si>
    <t>ด้วยมูลค่ายุติธรรมผ่านกำไรขาดทุนเบ็ดเสร็จอื่น</t>
  </si>
  <si>
    <t xml:space="preserve">รายการที่จะไม่ถูกบันทึกในส่วนของกำไรหรือขาดทุนในภายหลัง </t>
  </si>
  <si>
    <t xml:space="preserve">กำไรขาดทุนเบ็ดเสร็จอื่นสำหรับปี </t>
  </si>
  <si>
    <t xml:space="preserve">กำไรขาดทุนเบ็ดเสร็จรวมสำหรับปี 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</si>
  <si>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</si>
  <si>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</si>
  <si>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</si>
  <si>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</si>
  <si>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 xml:space="preserve">กำไรต่อหุ้น (บาท) </t>
  </si>
  <si>
    <t>กำไรต่อหุ้นขั้นพื้นฐาน</t>
  </si>
  <si>
    <t>กำไรส่วนที่เป็นของผู้ถือหุ้นของบริษัทฯ</t>
  </si>
  <si>
    <t>กำไรต่อหุ้นปรับลด</t>
  </si>
  <si>
    <t>สำรองการเปลี่ยนแปลง</t>
  </si>
  <si>
    <t>ส่วนของ</t>
  </si>
  <si>
    <t>ของสินทรัพย์ทางการเงิน</t>
  </si>
  <si>
    <t>ผู้มีส่วนได้เสีย</t>
  </si>
  <si>
    <t>การเปลี่ยนแปลง</t>
  </si>
  <si>
    <t>สำรองส่วนทุน</t>
  </si>
  <si>
    <t>ที่วัดมูลค่ายุติธรรม</t>
  </si>
  <si>
    <t>องค์ประกอบอื่น</t>
  </si>
  <si>
    <t>รวมส่วนของ</t>
  </si>
  <si>
    <t>ที่ไม่มีอำนาจ</t>
  </si>
  <si>
    <t>ที่ออกและ</t>
  </si>
  <si>
    <t>ส่วนเกินมูลค่า</t>
  </si>
  <si>
    <t>สัดส่วนการถือหุ้น</t>
  </si>
  <si>
    <t>จากการจ่ายโดย</t>
  </si>
  <si>
    <t>สำรองตาม</t>
  </si>
  <si>
    <t>ยังไม่ได้</t>
  </si>
  <si>
    <t>ผ่านกำไรขาดทุน</t>
  </si>
  <si>
    <t>ผู้ถือหุ้นของ</t>
  </si>
  <si>
    <t>ควบคุมของ</t>
  </si>
  <si>
    <t>ชำระแล้ว</t>
  </si>
  <si>
    <t>หุ้นสามัญ</t>
  </si>
  <si>
    <t>ในบริษัทย่อย</t>
  </si>
  <si>
    <t>ใช้หุ้นเป็นเกณฑ์</t>
  </si>
  <si>
    <t>กฎหมาย</t>
  </si>
  <si>
    <t>จัดสรร</t>
  </si>
  <si>
    <t>เบ็ดเสร็จอื่น</t>
  </si>
  <si>
    <t>ผู้ถือหุ้น</t>
  </si>
  <si>
    <t>บริษัทฯ</t>
  </si>
  <si>
    <t>บริษัทย่อย</t>
  </si>
  <si>
    <t>กำไรสำหรับปี</t>
  </si>
  <si>
    <t>กำไรขาดทุนเบ็ดเสร็จอื่นสำหรับปี</t>
  </si>
  <si>
    <t>กำไรขาดทุนเบ็ดเสร็จรวมสำหรับปี</t>
  </si>
  <si>
    <t>ยอดคงเหลือ ณ วันที่ 1 มกราคม 2566</t>
  </si>
  <si>
    <t>ส่วนของผู้มีส่วนได้เสียที่ไม่มีอำนาจควบคุมของ</t>
  </si>
  <si>
    <t xml:space="preserve">   บริษัทย่อยลดลงจากการชำระบัญชีของบริษัทย่อย </t>
  </si>
  <si>
    <t>ยอดคงเหลือ ณ วันที่ 31 ธันวาคม 2566</t>
  </si>
  <si>
    <t>โอนสำรองการเปลี่ยนแปลงของตราสารทุนที่วัดมูลค่ายุติธรรม</t>
  </si>
  <si>
    <t xml:space="preserve">   ผ่านกำไรขาดทุนเบ็ดเสร็จอื่นไปกำไรสะสม</t>
  </si>
  <si>
    <t>งบกระแสเงินสด</t>
  </si>
  <si>
    <t>กระแสเงินสดจากกิจกรรมดำเนินงาน</t>
  </si>
  <si>
    <t>ปรับกระทบกำไรก่อนภาษีเป็นเงินสดรับ(จ่าย)จาก</t>
  </si>
  <si>
    <t xml:space="preserve">   กิจกรรมดำเนินงาน:</t>
  </si>
  <si>
    <t>ค่าเสื่อมราคาและค่าตัดจำหน่าย</t>
  </si>
  <si>
    <t>ขาดทุนจากการชำระบัญชีของบริษัทย่อย</t>
  </si>
  <si>
    <t>ขาดทุนที่ยังไม่เกิดขึ้นจากตราสารอนุพันธ์</t>
  </si>
  <si>
    <t>ค่าใช้จ่ายที่เกิดจากการจ่ายโดยใช้หุ้นเป็นเกณฑ์</t>
  </si>
  <si>
    <t>เงินปันผลรับ</t>
  </si>
  <si>
    <t>ต้นทุนทางการเงิน</t>
  </si>
  <si>
    <t xml:space="preserve">   สินทรัพย์และหนี้สินดำเนินงาน</t>
  </si>
  <si>
    <t>งบกระแสเงินสด (ต่อ)</t>
  </si>
  <si>
    <t>กระแสเงินสดจากกิจกรรมดำเนินงาน (ต่อ)</t>
  </si>
  <si>
    <t>สินค้าคงเหลือ</t>
  </si>
  <si>
    <t>ประมาณการรับคืนสินค้า</t>
  </si>
  <si>
    <t>จ่ายเงินผลประโยชน์พนักงาน</t>
  </si>
  <si>
    <t>เงินสดจ่ายต้นทุนทางการเงิน</t>
  </si>
  <si>
    <t xml:space="preserve">   จ่ายภาษีเงินได้</t>
  </si>
  <si>
    <t>จ่ายภาษีเงินได้</t>
  </si>
  <si>
    <t>กระแสเงินสดจากกิจกรรมลงทุน</t>
  </si>
  <si>
    <t>เงินสดจ่ายซื้อสินทรัพย์ทางการเงินอื่น</t>
  </si>
  <si>
    <t>เงินสดรับจากการจำหน่ายสินทรัพย์ทางการเงินอื่น</t>
  </si>
  <si>
    <t>เงินสดรับจากการขายส่วนงานธุรกิจ</t>
  </si>
  <si>
    <t>เงินสดจ่ายเพื่อซื้อที่ดิน อาคารและอุปกรณ์และสินทรัพย์ไม่มีตัวตน</t>
  </si>
  <si>
    <t>เงินสดจ่ายจากการซื้ออสังหาริมทรัพย์เพื่อการลงทุน</t>
  </si>
  <si>
    <t>เงินสดรับจากการจำหน่ายอสังหาริมทรัพย์เพื่อการลงทุน</t>
  </si>
  <si>
    <t>กระแสเงินสดจากกิจกรรมจัดหาเงิน</t>
  </si>
  <si>
    <t>จ่ายหนี้สินตามสัญญาเช่า</t>
  </si>
  <si>
    <t>เงินปันผลจ่าย</t>
  </si>
  <si>
    <t>ส่วนของผู้มีส่วนได้เสียที่ไม่มีอำนาจควบคุมของบริษัทย่อยลดลง</t>
  </si>
  <si>
    <t xml:space="preserve">   จากการชำระบัญชีของบริษัทย่อย</t>
  </si>
  <si>
    <t>เงินสดรับจากการเพิ่มทุนหุ้นสามัญ</t>
  </si>
  <si>
    <t>เงินสดสุทธิได้จากกิจกรรมจัดหาเงิน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</si>
  <si>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</si>
  <si>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</si>
  <si>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ข้อมูลกระแสเงินสดเปิดเผยเพิ่มเติม</t>
  </si>
  <si>
    <t>รายการที่ไม่เกี่ยวข้องกับกระแสเงินสด</t>
  </si>
  <si>
    <t>หนี้สินตามสัญญาเช่า</t>
  </si>
  <si>
    <t>เงินปันผลค้างจ่าย</t>
  </si>
  <si>
    <t>เงินสดรับจากหุ้นกู้</t>
  </si>
  <si>
    <t>เจ้าหนี้สถาบันการเงินจากการซื้อสินเชื่อแก่ลูกหนี้</t>
  </si>
  <si>
    <t>ขาดทุนจากเงินลงทุนในตราสารทุนที่กำหนดให้วัดมูลค่า</t>
  </si>
  <si>
    <t>เจ้าหนี้สถาบันการเงินจากการซื้อลูกหนี้</t>
  </si>
  <si>
    <t xml:space="preserve">สิทธิในการรับคืนสินค้า </t>
  </si>
  <si>
    <t>กำไรจากการโอนกิจการบางส่วน</t>
  </si>
  <si>
    <t>เงินให้สินเชื่อแก่ลูกหนี้ระยะสั้นและดอกเบี้ยค้างรับสุทธิ</t>
  </si>
  <si>
    <t>ณ วันที่ 31 ธันวาคม 2567</t>
  </si>
  <si>
    <t>สำหรับปีสิ้นสุดวันที่ 31 ธันวาคม 2567</t>
  </si>
  <si>
    <t>2567</t>
  </si>
  <si>
    <t>ยอดคงเหลือ ณ วันที่ 1 มกราคม 2567</t>
  </si>
  <si>
    <t>ยอดคงเหลือ ณ วันที่ 31 ธันวาคม 2567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</si>
  <si>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</si>
  <si>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</si>
  <si>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</si>
  <si>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ทรัพย์สินรอการขาย</t>
  </si>
  <si>
    <t>เงินกู้ยืมระยะยาวจากสถาบันการเงิน</t>
  </si>
  <si>
    <t>กำไรก่อนภาษีจากการดำเนินงานต่อเนื่อง</t>
  </si>
  <si>
    <t xml:space="preserve">   สินทรัพย์ไม่มีตัวตนและสินทรัพย์สิทธิการใช้</t>
  </si>
  <si>
    <t xml:space="preserve">ขาดทุน(กำไร)จากการจำหน่ายสินทรัพย์ทางการเงินอื่น </t>
  </si>
  <si>
    <t>ค่าเผื่อผลขาดทุนด้านเครดิตที่คาดว่าจะเกิดขึ้น(กลับรายการ)</t>
  </si>
  <si>
    <t>ค่าเผื่อการลดมูลค่าและการเคลื่อนไหวช้าของสินค้าคงเหลือ(กลับรายการ)</t>
  </si>
  <si>
    <t>ค่าเผื่อการด้อยค่าเงินลงทุน(กลับรายการ)</t>
  </si>
  <si>
    <t>กำไร(ขาดทุน)จากการดำเนินงานก่อนการเปลี่ยนแปลงใน</t>
  </si>
  <si>
    <t>สินทรัพย์ดำเนินงาน(เพิ่มขึ้น)ลดลง</t>
  </si>
  <si>
    <t xml:space="preserve">หนี้สินดำเนินงานเพิ่มขึ้น(ลดลง) </t>
  </si>
  <si>
    <t>เงินสดรับจากการจำหน่ายที่ดิน อาคารและอุปกรณ์และสินทรัพย์ไม่มีตัวตน</t>
  </si>
  <si>
    <t>เงินกู้ยืมจากสถาบันการเงินเพิ่มขึ้น</t>
  </si>
  <si>
    <t>เงินสดรับสุทธิจากการจำหน่ายเงินลงทุนในบริษัทย่อย</t>
  </si>
  <si>
    <t>เงินกู้ยืมจากกิจการที่เกี่ยวข้องกัน(ลดลง)เพิ่มขึ้น</t>
  </si>
  <si>
    <t>การดำเนินงานที่ยกเลิก</t>
  </si>
  <si>
    <t xml:space="preserve">กำไรสุทธิสำหรับงวดจากการดำเนินงานที่ยกเลิก </t>
  </si>
  <si>
    <t xml:space="preserve"> - สุทธิภาษีเงินได้</t>
  </si>
  <si>
    <t>ขาดทุนจากการประมาณการตามหลักคณิตศาสตร์ประกันภัย</t>
  </si>
  <si>
    <t>จากการดำเนินงานต่อเนื่อง</t>
  </si>
  <si>
    <t>จากการดำเนินงานที่ยกเลิก</t>
  </si>
  <si>
    <t xml:space="preserve">ยอดคงเหลือ ณ วันที่ 1 มกราคม 2566 </t>
  </si>
  <si>
    <t xml:space="preserve">ยอดคงเหลือ ณ วันที่ 31 ธันวาคม 2566  </t>
  </si>
  <si>
    <t xml:space="preserve">ยอดคงเหลือ ณ วันที่ 1 มกราคม 2567 </t>
  </si>
  <si>
    <t>ซื้อส่วนของผู้มีส่วนได้เสียที่ไม่มีอำนาจควบคุม</t>
  </si>
  <si>
    <t>เงินปันผลจ่าย (หมายเหตุ 28)</t>
  </si>
  <si>
    <t xml:space="preserve">เพิ่มทุนระหว่างปี </t>
  </si>
  <si>
    <t>สำรองส่วนทุนจากการจ่ายโดยใช้หุ้นเป็นเกณฑ์ (หมายเหตุ 22)</t>
  </si>
  <si>
    <t>โอนกำไรสะสมที่ยังไม่จัดสรรไปเป็นสำรองตามกฎหมาย (หมายเหตุ 29)</t>
  </si>
  <si>
    <t xml:space="preserve">   ของบริษัทย่อย (หมายเหตุ 11)</t>
  </si>
  <si>
    <t>กำไรสุทธิสำหรับปี</t>
  </si>
  <si>
    <t>กำไรสุทธิสำหรับปีจากการดำเนินงานต่อเนื่อง</t>
  </si>
  <si>
    <t>กำไรขาดทุนเบ็ดเสร็จรวมสำหรับปีจากการดำเนินงานต่อเนื่อง</t>
  </si>
  <si>
    <t>กำไรขาดทุนเบ็ดเสร็จรวมสำหรับปีจากการดำเนินงานที่ยกเลิก</t>
  </si>
  <si>
    <t>กำไรสุทธิสำหรับปีจากการดำเนินงานที่ยกเลิก</t>
  </si>
  <si>
    <t>จำนวนหุ้นสามัญถัวเฉลี่ยถ่วงน้ำหนัก (หุ้น)</t>
  </si>
  <si>
    <t>กำไรก่อนภาษีจากการดำเนินงานที่ยกเลิก (หมายเหตุ 25)</t>
  </si>
  <si>
    <t>ของส่วนของผู้ถือหุ้น</t>
  </si>
  <si>
    <t>หุ้นกู้ระยะยาว - สุทธิจากส่วนที่</t>
  </si>
  <si>
    <t>หุ้นกู้ระยะยาวที่ถึงกำหนดชำระภายในหนึ่งปี</t>
  </si>
  <si>
    <t>ขาดทุน(กำไร)จากการจำหน่ายอสังหาริมทรัพย์เพื่อการลงทุน</t>
  </si>
  <si>
    <t>รายได้ค่าบริหารจัดการ</t>
  </si>
  <si>
    <t>หนี้สินหมุนเวียนอื่น</t>
  </si>
  <si>
    <t>เงินกู้ยืมระยะยาวจากกิจการที่เกี่ยวข้องกัน - สุทธิ</t>
  </si>
  <si>
    <t>จากส่วนที่ถึงกำหนดชำระภายในหนึ่งปี</t>
  </si>
  <si>
    <t>กำไรจากการจำหน่ายเงินลงทุน</t>
  </si>
  <si>
    <t>ตัดจำหน่ายต้นทุนในการออกหุ้นกู้และค่าธรรมเนียมเงินกู้ยืมระยะยาว</t>
  </si>
  <si>
    <t>ขาดทุนที่ยังไม่เกิดขึ้นจากอัตราแลกเปลี่ยน</t>
  </si>
  <si>
    <t>เงินให้กู้ยืมแก่กิจการที่เกี่ยวข้องกันเพิ่มขึ้น</t>
  </si>
  <si>
    <t xml:space="preserve">กำไรจากการจำหน่ายที่ดิน อาคาร และอุปกรณ์ </t>
  </si>
  <si>
    <t>เงินสดใช้ไปในกิจกรรมดำเนินงาน</t>
  </si>
  <si>
    <t>เงินสดสุทธิใช้ไปในกิจกรรมลงทุน</t>
  </si>
  <si>
    <t>ขาดทุน(กำไร)จากการจำหน่ายเงินลงทุน</t>
  </si>
  <si>
    <t>เงินสดรับจากจำหน่ายเงินลงทุน</t>
  </si>
  <si>
    <t>เงินสดจ่ายซื้อเงินลงทุนและเพิ่มทุนในบริษัทย่อย และการร่วมค้า</t>
  </si>
  <si>
    <t>เงินสดจ่ายค่าธรรมเนียมออกหุ้นกู้และค่าธรรมเนียมเงินกู้ยืมระยะยาว</t>
  </si>
  <si>
    <t>เงินสดสุทธิจาก(ใช้ไปใน)กิจกรรมดำเนินงาน</t>
  </si>
  <si>
    <t>เงินสดและรายการเทียบเท่าเงินสดเพิ่มขึ้น(ลดลง)สุทธิ</t>
  </si>
  <si>
    <t>เงินให้สินเชื่อจากการซื้อลูกหนี้</t>
  </si>
  <si>
    <t>โอนที่ดิน อาคารและอุปกรณ์เป็นอสังหาริมทรัพย์เพื่อการลงทุน</t>
  </si>
  <si>
    <t>13.1</t>
  </si>
  <si>
    <t>11, 13</t>
  </si>
  <si>
    <t>เงินให้สินเชื่อแก่ลูกหนี้ระยะยาวและดอกเบี้ยค้างรับสุทธิ</t>
  </si>
  <si>
    <t>เงินมัดจำรับล่วงหน้า</t>
  </si>
  <si>
    <t>ประธานเจ้าหน้าที่บริหาร</t>
  </si>
  <si>
    <t>หัวหน้าคณะผู้บริหารสายการเงิน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</si>
</sst>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1">
    <numFmt numFmtId="41" formatCode="_-* #,##0_-;\-* #,##0_-;_-* &quot;-&quot;_-;_-@_-"/>
    <numFmt numFmtId="43" formatCode="_-* #,##0.00_-;\-* #,##0.00_-;_-* &quot;-&quot;??_-;_-@_-"/>
    <numFmt numFmtId="187" formatCode="&quot;$&quot;#,##0.00_);[Red]\(&quot;$&quot;#,##0.0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_(* #,##0_);_(* \(#,##0\);_(* &quot;-&quot;??_);_(@_)"/>
    <numFmt numFmtId="193" formatCode="0.0%"/>
    <numFmt numFmtId="194" formatCode="dd\-mmm\-yy_)"/>
    <numFmt numFmtId="195" formatCode="0.00_)"/>
    <numFmt numFmtId="196" formatCode="#,##0.00\ &quot;F&quot;;\-#,##0.00\ &quot;F&quot;"/>
    <numFmt numFmtId="197" formatCode="_(* #,##0.00_);_(* \(#,##0.00\);_(* &quot;-&quot;_);_(@_)"/>
    <numFmt numFmtId="198" formatCode="#,##0.00;[Red]\(#,##0.00\)"/>
    <numFmt numFmtId="199" formatCode="_-* #,##0_-;\-* #,##0_-;_-* &quot;-&quot;??_-;_-@_-"/>
    <numFmt numFmtId="200" formatCode="_(* #,##0.0000_);_(* \(#,##0.0000\);_(* &quot;-&quot;??_);_(@_)"/>
    <numFmt numFmtId="201" formatCode="#,##0.00&quot; $&quot;;\-#,##0.00&quot; $&quot;"/>
    <numFmt numFmtId="202" formatCode="#,##0.00&quot; $&quot;;[Red]\-#,##0.00&quot; $&quot;"/>
    <numFmt numFmtId="203" formatCode="d\.m\.yy"/>
    <numFmt numFmtId="204" formatCode="d\.mmm\.yy"/>
    <numFmt numFmtId="205" formatCode="d\.mmm"/>
    <numFmt numFmtId="206" formatCode="mmm\.yy"/>
    <numFmt numFmtId="207" formatCode="&quot;ฃค&quot;#,##0;&quot;ฃค&quot;\-#,##0"/>
    <numFmt numFmtId="208" formatCode="_-* #,##0.00\ _€_-;\-* #,##0.00\ _€_-;_-* &quot;-&quot;??\ _€_-;_-@_-"/>
    <numFmt numFmtId="209" formatCode="_-* #,##0.00\ _D_M_-;\-* #,##0.00\ _D_M_-;_-* \-??\ _D_M_-;_-@_-"/>
    <numFmt numFmtId="210" formatCode="[$-409]d\-mmm\-yyyy;@"/>
    <numFmt numFmtId="211" formatCode="#,##0;\(#,##0\)"/>
    <numFmt numFmtId="212" formatCode="\$#,##0.00;\(\$#,##0.00\)"/>
    <numFmt numFmtId="213" formatCode="\$#,##0;\(\$#,##0\)"/>
    <numFmt numFmtId="214" formatCode="#,##0.0_);[Red]\(#,##0.0\)"/>
    <numFmt numFmtId="215" formatCode="[$-1010000]d/m/yy;@"/>
    <numFmt numFmtId="216" formatCode="General_)"/>
    <numFmt numFmtId="217" formatCode="0&quot;  &quot;"/>
    <numFmt numFmtId="218" formatCode="d\.m\.yy\ h:mm"/>
    <numFmt numFmtId="219" formatCode="_-* #,##0.00\ &quot;F&quot;_-;\-* #,##0.00\ &quot;F&quot;_-;_-* &quot;-&quot;??\ &quot;F&quot;_-;_-@_-"/>
    <numFmt numFmtId="220" formatCode="0.00&quot;  &quot;"/>
    <numFmt numFmtId="221" formatCode="_-&quot;$&quot;* #,##0.00_-;\-&quot;$&quot;* #,##0.00_-;_-&quot;$&quot;* &quot;-&quot;??_-;_-@_-"/>
    <numFmt numFmtId="222" formatCode="&quot;ฃ&quot;#,##0;[Red]\-&quot;ฃ&quot;#,##0"/>
    <numFmt numFmtId="223" formatCode="&quot;\&quot;#,##0;[Red]&quot;\&quot;\-#,##0"/>
    <numFmt numFmtId="224" formatCode="&quot;\&quot;#,##0.00;[Red]&quot;\&quot;\-#,##0.00"/>
    <numFmt numFmtId="225" formatCode="_ * #,##0_ ;_ * \-#,##0_ ;_ * &quot;-&quot;_ ;_ @_ "/>
  </numFmts>
  <fonts count="106">
    <font>
      <sz val="14"/>
      <name val="AngsanaUPC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4"/>
      <name val="Angsana New"/>
      <family val="1"/>
    </font>
    <font>
      <u/>
      <sz val="14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4"/>
      <name val="AngsanaUPC"/>
      <family val="1"/>
    </font>
    <font>
      <b/>
      <i/>
      <sz val="14"/>
      <name val="Angsana New"/>
      <family val="1"/>
    </font>
    <font>
      <sz val="10"/>
      <name val="ApFont"/>
    </font>
    <font>
      <sz val="14"/>
      <name val="Cordia New"/>
      <family val="2"/>
    </font>
    <font>
      <sz val="14"/>
      <name val="Cordia New"/>
      <family val="2"/>
    </font>
    <font>
      <sz val="10"/>
      <color indexed="8"/>
      <name val="MS Sans Serif"/>
      <family val="2"/>
      <charset val="222"/>
    </font>
    <font>
      <sz val="14"/>
      <name val="CordiaUPC"/>
      <family val="2"/>
    </font>
    <font>
      <sz val="14"/>
      <name val="CordiaUPC"/>
      <family val="2"/>
      <charset val="222"/>
    </font>
    <font>
      <sz val="11"/>
      <color theme="1"/>
      <name val="Tahoma"/>
      <family val="2"/>
      <scheme val="minor"/>
    </font>
    <font>
      <sz val="11"/>
      <color theme="1"/>
      <name val="Calibri"/>
      <family val="2"/>
    </font>
    <font>
      <sz val="14"/>
      <color theme="1"/>
      <name val="Angsana New"/>
      <family val="1"/>
    </font>
    <font>
      <strike/>
      <sz val="14"/>
      <color rgb="FFFF0000"/>
      <name val="Angsana New"/>
      <family val="1"/>
    </font>
    <font>
      <b/>
      <sz val="14"/>
      <color theme="1"/>
      <name val="Angsana New"/>
      <family val="1"/>
    </font>
    <font>
      <u/>
      <sz val="14"/>
      <color theme="1"/>
      <name val="Angsana New"/>
      <family val="1"/>
    </font>
    <font>
      <i/>
      <sz val="14"/>
      <color theme="1"/>
      <name val="Angsana New"/>
      <family val="1"/>
    </font>
    <font>
      <sz val="9"/>
      <color indexed="81"/>
      <name val="Tahoma"/>
      <family val="2"/>
    </font>
    <font>
      <sz val="12"/>
      <name val="Helv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12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0"/>
      <name val="Helv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sz val="16"/>
      <name val="AngsanaUPC"/>
      <family val="1"/>
    </font>
    <font>
      <sz val="11"/>
      <color theme="1"/>
      <name val="Tahoma"/>
      <family val="2"/>
      <charset val="222"/>
      <scheme val="minor"/>
    </font>
    <font>
      <sz val="10"/>
      <color theme="1"/>
      <name val="Arial"/>
      <family val="2"/>
    </font>
    <font>
      <sz val="16"/>
      <name val="Cordia New"/>
      <family val="2"/>
    </font>
    <font>
      <sz val="11"/>
      <color theme="1"/>
      <name val="EYInterstate Light"/>
      <family val="2"/>
    </font>
    <font>
      <sz val="11"/>
      <color rgb="FF000000"/>
      <name val="Tahoma"/>
      <family val="2"/>
      <scheme val="minor"/>
    </font>
    <font>
      <sz val="16"/>
      <name val="CordiaUPC"/>
      <family val="2"/>
    </font>
    <font>
      <sz val="10"/>
      <name val="Times New Roman"/>
      <family val="1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2"/>
      <name val="Tms Rmn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theme="10"/>
      <name val="Cordia New"/>
      <family val="2"/>
    </font>
    <font>
      <u/>
      <sz val="13.6"/>
      <color indexed="12"/>
      <name val="AngsanaUPC"/>
      <family val="1"/>
    </font>
    <font>
      <sz val="11"/>
      <color indexed="62"/>
      <name val="Tahoma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b/>
      <sz val="11"/>
      <name val="Helv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5"/>
      <name val="CordiaUPC"/>
      <family val="1"/>
    </font>
    <font>
      <sz val="10"/>
      <color theme="1"/>
      <name val="Tahoma"/>
      <family val="2"/>
    </font>
    <font>
      <sz val="8"/>
      <name val="EYInterstate Light"/>
    </font>
    <font>
      <sz val="10"/>
      <color theme="1"/>
      <name val="Tahoma"/>
      <family val="2"/>
      <charset val="222"/>
      <scheme val="minor"/>
    </font>
    <font>
      <sz val="8"/>
      <color theme="1"/>
      <name val="Tahoma"/>
      <family val="2"/>
    </font>
    <font>
      <sz val="15"/>
      <name val="Angsana New"/>
      <family val="1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6"/>
      <name val="EucrosiaUPC"/>
      <family val="1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  <charset val="222"/>
    </font>
    <font>
      <b/>
      <sz val="24"/>
      <name val="AngsanaUPC"/>
      <family val="1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2"/>
      <name val="Helv"/>
    </font>
    <font>
      <sz val="11"/>
      <name val="?? ?????"/>
      <charset val="222"/>
    </font>
    <font>
      <u/>
      <sz val="10.5"/>
      <color indexed="12"/>
      <name val="CordiaUPC"/>
      <family val="2"/>
    </font>
    <font>
      <sz val="12"/>
      <name val="ทsฒำฉ๚ล้"/>
      <charset val="136"/>
    </font>
    <font>
      <u/>
      <sz val="10.5"/>
      <color indexed="36"/>
      <name val="CordiaUPC"/>
      <family val="2"/>
    </font>
    <font>
      <sz val="10"/>
      <name val="Helv"/>
      <family val="2"/>
    </font>
    <font>
      <u/>
      <sz val="10"/>
      <color theme="10"/>
      <name val="Arial"/>
      <family val="2"/>
    </font>
    <font>
      <u/>
      <sz val="11"/>
      <color theme="10"/>
      <name val="Tahoma"/>
      <family val="2"/>
      <scheme val="minor"/>
    </font>
    <font>
      <sz val="11"/>
      <color theme="1"/>
      <name val="Arial"/>
      <family val="2"/>
    </font>
  </fonts>
  <fills count="2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dotted">
        <color indexed="64"/>
      </top>
      <bottom/>
      <diagonal/>
    </border>
  </borders>
  <cellStyleXfs count="861">
    <xf numFmtId="0" fontId="0" fillId="0" borderId="0"/>
    <xf numFmtId="191" fontId="6" fillId="0" borderId="0" applyFont="0" applyFill="0" applyBorder="0" applyAlignment="0" applyProtection="0"/>
    <xf numFmtId="43" fontId="19" fillId="0" borderId="0" applyFont="0" applyFill="0" applyBorder="0" applyProtection="0">
      <alignment textRotation="140"/>
    </xf>
    <xf numFmtId="191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196" fontId="6" fillId="0" borderId="0"/>
    <xf numFmtId="191" fontId="6" fillId="0" borderId="0" applyFont="0" applyFill="0" applyBorder="0" applyAlignment="0" applyProtection="0"/>
    <xf numFmtId="194" fontId="6" fillId="0" borderId="0"/>
    <xf numFmtId="193" fontId="6" fillId="0" borderId="0"/>
    <xf numFmtId="38" fontId="11" fillId="2" borderId="0" applyNumberFormat="0" applyBorder="0" applyAlignment="0" applyProtection="0"/>
    <xf numFmtId="10" fontId="11" fillId="3" borderId="1" applyNumberFormat="0" applyBorder="0" applyAlignment="0" applyProtection="0"/>
    <xf numFmtId="37" fontId="12" fillId="0" borderId="0"/>
    <xf numFmtId="195" fontId="13" fillId="0" borderId="0"/>
    <xf numFmtId="0" fontId="14" fillId="0" borderId="0"/>
    <xf numFmtId="0" fontId="24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5" fillId="0" borderId="0"/>
    <xf numFmtId="0" fontId="18" fillId="0" borderId="0"/>
    <xf numFmtId="0" fontId="21" fillId="0" borderId="0"/>
    <xf numFmtId="0" fontId="21" fillId="0" borderId="0"/>
    <xf numFmtId="0" fontId="17" fillId="0" borderId="0"/>
    <xf numFmtId="10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1" fontId="14" fillId="0" borderId="2" applyNumberFormat="0" applyFill="0" applyAlignment="0" applyProtection="0">
      <alignment horizontal="center" vertical="center"/>
    </xf>
    <xf numFmtId="0" fontId="20" fillId="0" borderId="0"/>
    <xf numFmtId="191" fontId="6" fillId="0" borderId="0" applyFont="0" applyFill="0" applyBorder="0" applyAlignment="0" applyProtection="0"/>
    <xf numFmtId="0" fontId="4" fillId="0" borderId="0"/>
    <xf numFmtId="0" fontId="15" fillId="0" borderId="0"/>
    <xf numFmtId="0" fontId="15" fillId="0" borderId="0"/>
    <xf numFmtId="43" fontId="18" fillId="0" borderId="0" applyFont="0" applyFill="0" applyBorder="0" applyProtection="0">
      <alignment textRotation="140"/>
    </xf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3" fillId="0" borderId="0"/>
    <xf numFmtId="0" fontId="3" fillId="0" borderId="0"/>
    <xf numFmtId="0" fontId="18" fillId="0" borderId="0"/>
    <xf numFmtId="9" fontId="18" fillId="0" borderId="0" applyFont="0" applyFill="0" applyBorder="0" applyAlignment="0" applyProtection="0"/>
    <xf numFmtId="190" fontId="14" fillId="0" borderId="0" applyFont="0" applyFill="0" applyBorder="0" applyAlignment="0" applyProtection="0"/>
    <xf numFmtId="39" fontId="31" fillId="0" borderId="0"/>
    <xf numFmtId="39" fontId="31" fillId="0" borderId="0"/>
    <xf numFmtId="188" fontId="14" fillId="0" borderId="0" applyFont="0" applyFill="0" applyBorder="0" applyAlignment="0" applyProtection="0"/>
    <xf numFmtId="39" fontId="31" fillId="0" borderId="0"/>
    <xf numFmtId="39" fontId="31" fillId="0" borderId="0"/>
    <xf numFmtId="188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39" fontId="31" fillId="0" borderId="0"/>
    <xf numFmtId="39" fontId="31" fillId="0" borderId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3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3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3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3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3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3" fillId="9" borderId="0" applyNumberFormat="0" applyBorder="0" applyAlignment="0" applyProtection="0"/>
    <xf numFmtId="0" fontId="32" fillId="9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3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3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3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3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3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3" fillId="13" borderId="0" applyNumberFormat="0" applyBorder="0" applyAlignment="0" applyProtection="0"/>
    <xf numFmtId="0" fontId="32" fillId="13" borderId="0" applyNumberFormat="0" applyBorder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7" borderId="0" applyNumberFormat="0" applyBorder="0" applyAlignment="0" applyProtection="0"/>
    <xf numFmtId="0" fontId="33" fillId="10" borderId="0" applyNumberFormat="0" applyBorder="0" applyAlignment="0" applyProtection="0"/>
    <xf numFmtId="0" fontId="33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5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5" fillId="17" borderId="0" applyNumberFormat="0" applyBorder="0" applyAlignment="0" applyProtection="0"/>
    <xf numFmtId="0" fontId="34" fillId="17" borderId="0" applyNumberFormat="0" applyBorder="0" applyAlignment="0" applyProtection="0"/>
    <xf numFmtId="0" fontId="35" fillId="14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5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5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5" fillId="21" borderId="0" applyNumberFormat="0" applyBorder="0" applyAlignment="0" applyProtection="0"/>
    <xf numFmtId="0" fontId="34" fillId="21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7" fillId="5" borderId="0" applyNumberFormat="0" applyBorder="0" applyAlignment="0" applyProtection="0"/>
    <xf numFmtId="0" fontId="36" fillId="5" borderId="0" applyNumberFormat="0" applyBorder="0" applyAlignment="0" applyProtection="0"/>
    <xf numFmtId="201" fontId="38" fillId="0" borderId="0" applyFill="0" applyBorder="0" applyAlignment="0"/>
    <xf numFmtId="202" fontId="38" fillId="0" borderId="0" applyFill="0" applyBorder="0" applyAlignment="0"/>
    <xf numFmtId="203" fontId="38" fillId="0" borderId="0" applyFill="0" applyBorder="0" applyAlignment="0"/>
    <xf numFmtId="204" fontId="38" fillId="0" borderId="0" applyFill="0" applyBorder="0" applyAlignment="0"/>
    <xf numFmtId="205" fontId="38" fillId="0" borderId="0" applyFill="0" applyBorder="0" applyAlignment="0"/>
    <xf numFmtId="201" fontId="38" fillId="0" borderId="0" applyFill="0" applyBorder="0" applyAlignment="0"/>
    <xf numFmtId="206" fontId="38" fillId="0" borderId="0" applyFill="0" applyBorder="0" applyAlignment="0"/>
    <xf numFmtId="202" fontId="38" fillId="0" borderId="0" applyFill="0" applyBorder="0" applyAlignment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40" fillId="22" borderId="11" applyNumberFormat="0" applyAlignment="0" applyProtection="0"/>
    <xf numFmtId="0" fontId="39" fillId="22" borderId="11" applyNumberFormat="0" applyAlignment="0" applyProtection="0"/>
    <xf numFmtId="0" fontId="41" fillId="0" borderId="0"/>
    <xf numFmtId="0" fontId="42" fillId="23" borderId="12" applyNumberFormat="0" applyAlignment="0" applyProtection="0"/>
    <xf numFmtId="0" fontId="42" fillId="23" borderId="12" applyNumberFormat="0" applyAlignment="0" applyProtection="0"/>
    <xf numFmtId="0" fontId="42" fillId="23" borderId="12" applyNumberFormat="0" applyAlignment="0" applyProtection="0"/>
    <xf numFmtId="0" fontId="42" fillId="23" borderId="12" applyNumberFormat="0" applyAlignment="0" applyProtection="0"/>
    <xf numFmtId="0" fontId="43" fillId="23" borderId="12" applyNumberFormat="0" applyAlignment="0" applyProtection="0"/>
    <xf numFmtId="0" fontId="42" fillId="23" borderId="12" applyNumberFormat="0" applyAlignment="0" applyProtection="0"/>
    <xf numFmtId="39" fontId="31" fillId="0" borderId="0"/>
    <xf numFmtId="39" fontId="31" fillId="0" borderId="0"/>
    <xf numFmtId="201" fontId="3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7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207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2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46" fillId="0" borderId="0" applyFont="0" applyFill="0" applyBorder="0" applyAlignment="0" applyProtection="0"/>
    <xf numFmtId="191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2" fillId="0" borderId="0" applyFont="0" applyFill="0" applyBorder="0" applyAlignment="0" applyProtection="0"/>
    <xf numFmtId="209" fontId="14" fillId="0" borderId="0" applyFill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17" fillId="0" borderId="0" applyFont="0" applyFill="0" applyBorder="0" applyAlignment="0" applyProtection="0"/>
    <xf numFmtId="210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8" fillId="0" borderId="0" applyFont="0" applyFill="0" applyBorder="0" applyProtection="0">
      <alignment textRotation="140"/>
    </xf>
    <xf numFmtId="43" fontId="45" fillId="0" borderId="0" applyFont="0" applyFill="0" applyBorder="0" applyAlignment="0" applyProtection="0"/>
    <xf numFmtId="43" fontId="18" fillId="0" borderId="0" applyFont="0" applyFill="0" applyBorder="0" applyAlignment="0" applyProtection="0"/>
    <xf numFmtId="207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4" fontId="17" fillId="0" borderId="0" applyFont="0" applyFill="0" applyBorder="0" applyAlignment="0" applyProtection="0"/>
    <xf numFmtId="19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4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207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2" fillId="0" borderId="0" applyFont="0" applyFill="0" applyBorder="0" applyAlignment="0" applyProtection="0"/>
    <xf numFmtId="207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4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18" fillId="0" borderId="0" applyFont="0" applyFill="0" applyBorder="0" applyAlignment="0" applyProtection="0"/>
    <xf numFmtId="208" fontId="14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8" fillId="0" borderId="0" applyFont="0" applyFill="0" applyBorder="0" applyProtection="0">
      <alignment textRotation="140"/>
    </xf>
    <xf numFmtId="19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5" fillId="0" borderId="0" applyFont="0" applyFill="0" applyBorder="0" applyAlignment="0" applyProtection="0"/>
    <xf numFmtId="19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207" fontId="14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7" fontId="14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18" fillId="0" borderId="0" applyFont="0" applyFill="0" applyBorder="0" applyAlignment="0" applyProtection="0"/>
    <xf numFmtId="4" fontId="17" fillId="0" borderId="0" applyFont="0" applyFill="0" applyBorder="0" applyAlignment="0" applyProtection="0"/>
    <xf numFmtId="4" fontId="17" fillId="0" borderId="0" applyFont="0" applyFill="0" applyBorder="0" applyAlignment="0" applyProtection="0"/>
    <xf numFmtId="4" fontId="17" fillId="0" borderId="0" applyFont="0" applyFill="0" applyBorder="0" applyAlignment="0" applyProtection="0"/>
    <xf numFmtId="4" fontId="17" fillId="0" borderId="0" applyFont="0" applyFill="0" applyBorder="0" applyAlignment="0" applyProtection="0"/>
    <xf numFmtId="4" fontId="17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207" fontId="14" fillId="0" borderId="0" applyFont="0" applyFill="0" applyBorder="0" applyAlignment="0" applyProtection="0"/>
    <xf numFmtId="191" fontId="6" fillId="0" borderId="0" applyFont="0" applyFill="0" applyBorder="0" applyAlignment="0" applyProtection="0"/>
    <xf numFmtId="196" fontId="15" fillId="0" borderId="0"/>
    <xf numFmtId="211" fontId="51" fillId="0" borderId="0"/>
    <xf numFmtId="202" fontId="38" fillId="0" borderId="0" applyFont="0" applyFill="0" applyBorder="0" applyAlignment="0" applyProtection="0"/>
    <xf numFmtId="194" fontId="15" fillId="0" borderId="0"/>
    <xf numFmtId="212" fontId="51" fillId="0" borderId="0"/>
    <xf numFmtId="0" fontId="38" fillId="0" borderId="0" applyProtection="0"/>
    <xf numFmtId="14" fontId="52" fillId="0" borderId="0" applyFill="0" applyBorder="0" applyAlignment="0"/>
    <xf numFmtId="0" fontId="38" fillId="0" borderId="0" applyProtection="0"/>
    <xf numFmtId="40" fontId="53" fillId="0" borderId="0" applyFont="0" applyFill="0" applyBorder="0" applyAlignment="0" applyProtection="0"/>
    <xf numFmtId="193" fontId="15" fillId="0" borderId="0"/>
    <xf numFmtId="213" fontId="51" fillId="0" borderId="0"/>
    <xf numFmtId="0" fontId="54" fillId="0" borderId="0" applyNumberFormat="0" applyFill="0" applyBorder="0" applyAlignment="0" applyProtection="0"/>
    <xf numFmtId="201" fontId="38" fillId="0" borderId="0" applyFill="0" applyBorder="0" applyAlignment="0"/>
    <xf numFmtId="202" fontId="38" fillId="0" borderId="0" applyFill="0" applyBorder="0" applyAlignment="0"/>
    <xf numFmtId="201" fontId="38" fillId="0" borderId="0" applyFill="0" applyBorder="0" applyAlignment="0"/>
    <xf numFmtId="206" fontId="38" fillId="0" borderId="0" applyFill="0" applyBorder="0" applyAlignment="0"/>
    <xf numFmtId="202" fontId="38" fillId="0" borderId="0" applyFill="0" applyBorder="0" applyAlignment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" fontId="38" fillId="0" borderId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8" fillId="6" borderId="0" applyNumberFormat="0" applyBorder="0" applyAlignment="0" applyProtection="0"/>
    <xf numFmtId="0" fontId="57" fillId="6" borderId="0" applyNumberFormat="0" applyBorder="0" applyAlignment="0" applyProtection="0"/>
    <xf numFmtId="0" fontId="59" fillId="0" borderId="0">
      <alignment horizontal="left"/>
    </xf>
    <xf numFmtId="0" fontId="59" fillId="24" borderId="13"/>
    <xf numFmtId="0" fontId="60" fillId="0" borderId="14" applyNumberFormat="0" applyAlignment="0" applyProtection="0">
      <alignment horizontal="left" vertical="center"/>
    </xf>
    <xf numFmtId="0" fontId="60" fillId="0" borderId="5">
      <alignment horizontal="left" vertical="center"/>
    </xf>
    <xf numFmtId="0" fontId="61" fillId="25" borderId="15">
      <alignment vertical="center" wrapText="1"/>
    </xf>
    <xf numFmtId="0" fontId="62" fillId="0" borderId="16" applyNumberFormat="0" applyFill="0" applyAlignment="0" applyProtection="0"/>
    <xf numFmtId="0" fontId="62" fillId="0" borderId="16" applyNumberFormat="0" applyFill="0" applyAlignment="0" applyProtection="0"/>
    <xf numFmtId="0" fontId="62" fillId="0" borderId="16" applyNumberFormat="0" applyFill="0" applyAlignment="0" applyProtection="0"/>
    <xf numFmtId="0" fontId="62" fillId="0" borderId="16" applyNumberFormat="0" applyFill="0" applyAlignment="0" applyProtection="0"/>
    <xf numFmtId="0" fontId="63" fillId="0" borderId="16" applyNumberFormat="0" applyFill="0" applyAlignment="0" applyProtection="0"/>
    <xf numFmtId="0" fontId="62" fillId="0" borderId="16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5" fillId="0" borderId="17" applyNumberFormat="0" applyFill="0" applyAlignment="0" applyProtection="0"/>
    <xf numFmtId="0" fontId="64" fillId="0" borderId="17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7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8" fillId="0" borderId="0" applyProtection="0"/>
    <xf numFmtId="0" fontId="69" fillId="0" borderId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72" fillId="9" borderId="11" applyNumberFormat="0" applyAlignment="0" applyProtection="0"/>
    <xf numFmtId="0" fontId="73" fillId="9" borderId="11" applyNumberFormat="0" applyAlignment="0" applyProtection="0"/>
    <xf numFmtId="0" fontId="73" fillId="9" borderId="11" applyNumberFormat="0" applyAlignment="0" applyProtection="0"/>
    <xf numFmtId="0" fontId="73" fillId="9" borderId="11" applyNumberFormat="0" applyAlignment="0" applyProtection="0"/>
    <xf numFmtId="0" fontId="73" fillId="9" borderId="11" applyNumberFormat="0" applyAlignment="0" applyProtection="0"/>
    <xf numFmtId="0" fontId="73" fillId="9" borderId="11" applyNumberFormat="0" applyAlignment="0" applyProtection="0"/>
    <xf numFmtId="0" fontId="73" fillId="9" borderId="11" applyNumberFormat="0" applyAlignment="0" applyProtection="0"/>
    <xf numFmtId="0" fontId="73" fillId="9" borderId="11" applyNumberFormat="0" applyAlignment="0" applyProtection="0"/>
    <xf numFmtId="0" fontId="73" fillId="9" borderId="11" applyNumberFormat="0" applyAlignment="0" applyProtection="0"/>
    <xf numFmtId="0" fontId="73" fillId="9" borderId="11" applyNumberFormat="0" applyAlignment="0" applyProtection="0"/>
    <xf numFmtId="201" fontId="38" fillId="0" borderId="0" applyFill="0" applyBorder="0" applyAlignment="0"/>
    <xf numFmtId="202" fontId="38" fillId="0" borderId="0" applyFill="0" applyBorder="0" applyAlignment="0"/>
    <xf numFmtId="201" fontId="38" fillId="0" borderId="0" applyFill="0" applyBorder="0" applyAlignment="0"/>
    <xf numFmtId="206" fontId="38" fillId="0" borderId="0" applyFill="0" applyBorder="0" applyAlignment="0"/>
    <xf numFmtId="202" fontId="38" fillId="0" borderId="0" applyFill="0" applyBorder="0" applyAlignment="0"/>
    <xf numFmtId="0" fontId="74" fillId="0" borderId="19" applyNumberFormat="0" applyFill="0" applyAlignment="0" applyProtection="0"/>
    <xf numFmtId="0" fontId="74" fillId="0" borderId="19" applyNumberFormat="0" applyFill="0" applyAlignment="0" applyProtection="0"/>
    <xf numFmtId="0" fontId="74" fillId="0" borderId="19" applyNumberFormat="0" applyFill="0" applyAlignment="0" applyProtection="0"/>
    <xf numFmtId="0" fontId="74" fillId="0" borderId="19" applyNumberFormat="0" applyFill="0" applyAlignment="0" applyProtection="0"/>
    <xf numFmtId="0" fontId="75" fillId="0" borderId="19" applyNumberFormat="0" applyFill="0" applyAlignment="0" applyProtection="0"/>
    <xf numFmtId="0" fontId="74" fillId="0" borderId="19" applyNumberFormat="0" applyFill="0" applyAlignment="0" applyProtection="0"/>
    <xf numFmtId="0" fontId="76" fillId="0" borderId="2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8" fillId="26" borderId="0" applyNumberFormat="0" applyBorder="0" applyAlignment="0" applyProtection="0"/>
    <xf numFmtId="0" fontId="77" fillId="26" borderId="0" applyNumberFormat="0" applyBorder="0" applyAlignment="0" applyProtection="0"/>
    <xf numFmtId="195" fontId="13" fillId="0" borderId="0"/>
    <xf numFmtId="214" fontId="79" fillId="0" borderId="0"/>
    <xf numFmtId="0" fontId="18" fillId="0" borderId="0"/>
    <xf numFmtId="0" fontId="14" fillId="0" borderId="0"/>
    <xf numFmtId="0" fontId="49" fillId="0" borderId="0"/>
    <xf numFmtId="0" fontId="21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18" fillId="0" borderId="0"/>
    <xf numFmtId="0" fontId="4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6" fillId="0" borderId="0"/>
    <xf numFmtId="0" fontId="14" fillId="0" borderId="0"/>
    <xf numFmtId="0" fontId="2" fillId="0" borderId="0"/>
    <xf numFmtId="0" fontId="2" fillId="0" borderId="0"/>
    <xf numFmtId="0" fontId="80" fillId="0" borderId="0"/>
    <xf numFmtId="0" fontId="18" fillId="0" borderId="0"/>
    <xf numFmtId="0" fontId="49" fillId="0" borderId="0"/>
    <xf numFmtId="0" fontId="14" fillId="0" borderId="0"/>
    <xf numFmtId="0" fontId="2" fillId="0" borderId="0"/>
    <xf numFmtId="0" fontId="17" fillId="0" borderId="0"/>
    <xf numFmtId="0" fontId="2" fillId="0" borderId="0"/>
    <xf numFmtId="0" fontId="14" fillId="0" borderId="0"/>
    <xf numFmtId="0" fontId="2" fillId="0" borderId="0"/>
    <xf numFmtId="0" fontId="18" fillId="0" borderId="0"/>
    <xf numFmtId="0" fontId="45" fillId="0" borderId="0"/>
    <xf numFmtId="0" fontId="81" fillId="0" borderId="0">
      <alignment vertical="center"/>
    </xf>
    <xf numFmtId="0" fontId="46" fillId="0" borderId="0"/>
    <xf numFmtId="0" fontId="81" fillId="0" borderId="0">
      <alignment vertical="center"/>
    </xf>
    <xf numFmtId="0" fontId="15" fillId="0" borderId="0"/>
    <xf numFmtId="0" fontId="14" fillId="0" borderId="0"/>
    <xf numFmtId="0" fontId="45" fillId="0" borderId="0"/>
    <xf numFmtId="0" fontId="2" fillId="0" borderId="0"/>
    <xf numFmtId="0" fontId="32" fillId="0" borderId="0"/>
    <xf numFmtId="215" fontId="45" fillId="0" borderId="0"/>
    <xf numFmtId="0" fontId="32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8" fillId="0" borderId="0"/>
    <xf numFmtId="0" fontId="14" fillId="0" borderId="0"/>
    <xf numFmtId="216" fontId="31" fillId="0" borderId="0"/>
    <xf numFmtId="216" fontId="31" fillId="0" borderId="0"/>
    <xf numFmtId="0" fontId="18" fillId="0" borderId="0"/>
    <xf numFmtId="0" fontId="2" fillId="0" borderId="0"/>
    <xf numFmtId="0" fontId="18" fillId="0" borderId="0"/>
    <xf numFmtId="0" fontId="82" fillId="0" borderId="0"/>
    <xf numFmtId="0" fontId="17" fillId="0" borderId="0"/>
    <xf numFmtId="0" fontId="82" fillId="0" borderId="0"/>
    <xf numFmtId="0" fontId="21" fillId="0" borderId="0"/>
    <xf numFmtId="0" fontId="21" fillId="0" borderId="0"/>
    <xf numFmtId="0" fontId="18" fillId="0" borderId="0"/>
    <xf numFmtId="0" fontId="83" fillId="0" borderId="0"/>
    <xf numFmtId="0" fontId="47" fillId="0" borderId="0"/>
    <xf numFmtId="0" fontId="18" fillId="0" borderId="0"/>
    <xf numFmtId="0" fontId="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1" fillId="0" borderId="0"/>
    <xf numFmtId="0" fontId="21" fillId="0" borderId="0"/>
    <xf numFmtId="0" fontId="2" fillId="0" borderId="0"/>
    <xf numFmtId="0" fontId="45" fillId="0" borderId="0"/>
    <xf numFmtId="0" fontId="2" fillId="0" borderId="0"/>
    <xf numFmtId="0" fontId="84" fillId="0" borderId="0"/>
    <xf numFmtId="0" fontId="15" fillId="0" borderId="0"/>
    <xf numFmtId="0" fontId="14" fillId="0" borderId="0"/>
    <xf numFmtId="0" fontId="45" fillId="0" borderId="0"/>
    <xf numFmtId="0" fontId="2" fillId="0" borderId="0"/>
    <xf numFmtId="0" fontId="46" fillId="0" borderId="0"/>
    <xf numFmtId="0" fontId="45" fillId="0" borderId="0"/>
    <xf numFmtId="0" fontId="45" fillId="0" borderId="0"/>
    <xf numFmtId="0" fontId="45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4" fillId="0" borderId="0"/>
    <xf numFmtId="0" fontId="45" fillId="0" borderId="0"/>
    <xf numFmtId="0" fontId="18" fillId="0" borderId="0"/>
    <xf numFmtId="0" fontId="22" fillId="0" borderId="0"/>
    <xf numFmtId="0" fontId="18" fillId="0" borderId="0"/>
    <xf numFmtId="0" fontId="15" fillId="0" borderId="0"/>
    <xf numFmtId="0" fontId="14" fillId="0" borderId="0"/>
    <xf numFmtId="0" fontId="49" fillId="0" borderId="0"/>
    <xf numFmtId="0" fontId="14" fillId="0" borderId="0"/>
    <xf numFmtId="0" fontId="18" fillId="0" borderId="0"/>
    <xf numFmtId="0" fontId="45" fillId="0" borderId="0"/>
    <xf numFmtId="0" fontId="45" fillId="0" borderId="0"/>
    <xf numFmtId="0" fontId="14" fillId="0" borderId="0"/>
    <xf numFmtId="0" fontId="14" fillId="0" borderId="0"/>
    <xf numFmtId="0" fontId="14" fillId="0" borderId="0"/>
    <xf numFmtId="0" fontId="50" fillId="0" borderId="0"/>
    <xf numFmtId="0" fontId="2" fillId="0" borderId="0"/>
    <xf numFmtId="0" fontId="18" fillId="0" borderId="0"/>
    <xf numFmtId="0" fontId="17" fillId="0" borderId="0"/>
    <xf numFmtId="0" fontId="17" fillId="0" borderId="0"/>
    <xf numFmtId="0" fontId="2" fillId="0" borderId="0"/>
    <xf numFmtId="0" fontId="48" fillId="0" borderId="0"/>
    <xf numFmtId="0" fontId="14" fillId="0" borderId="0"/>
    <xf numFmtId="0" fontId="14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8" fillId="0" borderId="0"/>
    <xf numFmtId="0" fontId="14" fillId="0" borderId="0"/>
    <xf numFmtId="0" fontId="14" fillId="0" borderId="0"/>
    <xf numFmtId="0" fontId="2" fillId="0" borderId="0"/>
    <xf numFmtId="0" fontId="45" fillId="0" borderId="0"/>
    <xf numFmtId="0" fontId="18" fillId="0" borderId="0"/>
    <xf numFmtId="0" fontId="44" fillId="0" borderId="0"/>
    <xf numFmtId="0" fontId="44" fillId="0" borderId="0"/>
    <xf numFmtId="0" fontId="14" fillId="0" borderId="0"/>
    <xf numFmtId="0" fontId="45" fillId="0" borderId="0"/>
    <xf numFmtId="0" fontId="14" fillId="0" borderId="0"/>
    <xf numFmtId="0" fontId="15" fillId="0" borderId="0"/>
    <xf numFmtId="0" fontId="2" fillId="0" borderId="0"/>
    <xf numFmtId="0" fontId="53" fillId="0" borderId="0"/>
    <xf numFmtId="0" fontId="32" fillId="27" borderId="21" applyNumberFormat="0" applyFont="0" applyAlignment="0" applyProtection="0"/>
    <xf numFmtId="0" fontId="32" fillId="27" borderId="21" applyNumberFormat="0" applyFont="0" applyAlignment="0" applyProtection="0"/>
    <xf numFmtId="0" fontId="32" fillId="27" borderId="21" applyNumberFormat="0" applyFont="0" applyAlignment="0" applyProtection="0"/>
    <xf numFmtId="0" fontId="32" fillId="27" borderId="21" applyNumberFormat="0" applyFont="0" applyAlignment="0" applyProtection="0"/>
    <xf numFmtId="0" fontId="14" fillId="27" borderId="21" applyNumberFormat="0" applyFont="0" applyAlignment="0" applyProtection="0"/>
    <xf numFmtId="0" fontId="31" fillId="27" borderId="21" applyNumberFormat="0" applyFont="0" applyAlignment="0" applyProtection="0"/>
    <xf numFmtId="0" fontId="32" fillId="27" borderId="21" applyNumberFormat="0" applyFont="0" applyAlignment="0" applyProtection="0"/>
    <xf numFmtId="0" fontId="85" fillId="22" borderId="22" applyNumberFormat="0" applyAlignment="0" applyProtection="0"/>
    <xf numFmtId="0" fontId="85" fillId="22" borderId="22" applyNumberFormat="0" applyAlignment="0" applyProtection="0"/>
    <xf numFmtId="0" fontId="85" fillId="22" borderId="22" applyNumberFormat="0" applyAlignment="0" applyProtection="0"/>
    <xf numFmtId="0" fontId="85" fillId="22" borderId="22" applyNumberFormat="0" applyAlignment="0" applyProtection="0"/>
    <xf numFmtId="0" fontId="86" fillId="22" borderId="22" applyNumberFormat="0" applyAlignment="0" applyProtection="0"/>
    <xf numFmtId="0" fontId="85" fillId="22" borderId="22" applyNumberFormat="0" applyAlignment="0" applyProtection="0"/>
    <xf numFmtId="205" fontId="38" fillId="0" borderId="0" applyFont="0" applyFill="0" applyBorder="0" applyAlignment="0" applyProtection="0"/>
    <xf numFmtId="207" fontId="87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201" fontId="38" fillId="0" borderId="0" applyFill="0" applyBorder="0" applyAlignment="0"/>
    <xf numFmtId="202" fontId="38" fillId="0" borderId="0" applyFill="0" applyBorder="0" applyAlignment="0"/>
    <xf numFmtId="201" fontId="38" fillId="0" borderId="0" applyFill="0" applyBorder="0" applyAlignment="0"/>
    <xf numFmtId="206" fontId="38" fillId="0" borderId="0" applyFill="0" applyBorder="0" applyAlignment="0"/>
    <xf numFmtId="202" fontId="38" fillId="0" borderId="0" applyFill="0" applyBorder="0" applyAlignment="0"/>
    <xf numFmtId="41" fontId="14" fillId="0" borderId="0" applyFont="0" applyFill="0" applyBorder="0" applyAlignment="0" applyProtection="0"/>
    <xf numFmtId="217" fontId="38" fillId="0" borderId="0" applyFont="0" applyFill="0" applyBorder="0" applyAlignment="0" applyProtection="0"/>
    <xf numFmtId="1" fontId="14" fillId="0" borderId="2" applyNumberFormat="0" applyFill="0" applyAlignment="0" applyProtection="0">
      <alignment horizontal="center" vertical="center"/>
    </xf>
    <xf numFmtId="1" fontId="14" fillId="0" borderId="2" applyNumberFormat="0" applyFill="0" applyAlignment="0" applyProtection="0">
      <alignment horizontal="center" vertical="center"/>
    </xf>
    <xf numFmtId="214" fontId="14" fillId="0" borderId="0"/>
    <xf numFmtId="214" fontId="14" fillId="0" borderId="0"/>
    <xf numFmtId="214" fontId="14" fillId="0" borderId="0"/>
    <xf numFmtId="0" fontId="53" fillId="0" borderId="0"/>
    <xf numFmtId="0" fontId="76" fillId="0" borderId="0"/>
    <xf numFmtId="3" fontId="14" fillId="0" borderId="1" applyNumberFormat="0" applyFont="0" applyFill="0" applyAlignment="0" applyProtection="0">
      <alignment vertical="center"/>
    </xf>
    <xf numFmtId="3" fontId="14" fillId="0" borderId="1" applyNumberFormat="0" applyFont="0" applyFill="0" applyAlignment="0" applyProtection="0">
      <alignment vertical="center"/>
    </xf>
    <xf numFmtId="3" fontId="14" fillId="0" borderId="1" applyNumberFormat="0" applyFont="0" applyFill="0" applyAlignment="0" applyProtection="0">
      <alignment vertical="center"/>
    </xf>
    <xf numFmtId="49" fontId="52" fillId="0" borderId="0" applyFill="0" applyBorder="0" applyAlignment="0"/>
    <xf numFmtId="218" fontId="38" fillId="0" borderId="0" applyFill="0" applyBorder="0" applyAlignment="0"/>
    <xf numFmtId="219" fontId="38" fillId="0" borderId="0" applyFill="0" applyBorder="0" applyAlignment="0"/>
    <xf numFmtId="38" fontId="14" fillId="0" borderId="0" applyNumberFormat="0" applyFont="0" applyFill="0" applyAlignment="0" applyProtection="0"/>
    <xf numFmtId="38" fontId="14" fillId="0" borderId="0" applyNumberFormat="0" applyFont="0" applyFill="0" applyAlignment="0" applyProtection="0"/>
    <xf numFmtId="38" fontId="14" fillId="0" borderId="0" applyNumberFormat="0" applyFont="0" applyFill="0" applyAlignment="0" applyProtection="0"/>
    <xf numFmtId="38" fontId="14" fillId="0" borderId="0" applyNumberFormat="0" applyFont="0" applyFill="0" applyAlignment="0" applyProtection="0"/>
    <xf numFmtId="40" fontId="88" fillId="0" borderId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3" fontId="92" fillId="0" borderId="24">
      <alignment horizontal="center"/>
    </xf>
    <xf numFmtId="0" fontId="93" fillId="0" borderId="23" applyNumberFormat="0" applyFill="0" applyAlignment="0" applyProtection="0"/>
    <xf numFmtId="0" fontId="91" fillId="0" borderId="23" applyNumberFormat="0" applyFill="0" applyAlignment="0" applyProtection="0"/>
    <xf numFmtId="40" fontId="53" fillId="0" borderId="0" applyFont="0" applyFill="0" applyBorder="0" applyAlignment="0" applyProtection="0"/>
    <xf numFmtId="187" fontId="94" fillId="0" borderId="0" applyFont="0" applyFill="0" applyBorder="0" applyAlignment="0" applyProtection="0"/>
    <xf numFmtId="220" fontId="38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7" fillId="0" borderId="25"/>
    <xf numFmtId="221" fontId="15" fillId="0" borderId="0" applyFont="0" applyFill="0" applyBorder="0" applyAlignment="0" applyProtection="0"/>
    <xf numFmtId="222" fontId="15" fillId="0" borderId="0" applyFont="0" applyFill="0" applyBorder="0" applyAlignment="0" applyProtection="0"/>
    <xf numFmtId="38" fontId="9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223" fontId="98" fillId="0" borderId="0" applyFont="0" applyFill="0" applyBorder="0" applyAlignment="0" applyProtection="0"/>
    <xf numFmtId="224" fontId="98" fillId="0" borderId="0" applyFont="0" applyFill="0" applyBorder="0" applyAlignment="0" applyProtection="0"/>
    <xf numFmtId="0" fontId="99" fillId="0" borderId="0" applyNumberFormat="0" applyFill="0" applyBorder="0" applyAlignment="0" applyProtection="0">
      <alignment vertical="top"/>
      <protection locked="0"/>
    </xf>
    <xf numFmtId="0" fontId="43" fillId="23" borderId="12" applyNumberFormat="0" applyAlignment="0" applyProtection="0"/>
    <xf numFmtId="0" fontId="75" fillId="0" borderId="19" applyNumberFormat="0" applyFill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93" fontId="21" fillId="0" borderId="0" applyFont="0" applyFill="0" applyBorder="0" applyAlignment="0" applyProtection="0"/>
    <xf numFmtId="0" fontId="37" fillId="5" borderId="0" applyNumberFormat="0" applyBorder="0" applyAlignment="0" applyProtection="0"/>
    <xf numFmtId="0" fontId="86" fillId="22" borderId="22" applyNumberFormat="0" applyAlignment="0" applyProtection="0"/>
    <xf numFmtId="0" fontId="40" fillId="22" borderId="11" applyNumberFormat="0" applyAlignment="0" applyProtection="0"/>
    <xf numFmtId="0" fontId="9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0" fontId="100" fillId="0" borderId="0" applyFont="0" applyFill="0" applyBorder="0" applyAlignment="0" applyProtection="0"/>
    <xf numFmtId="0" fontId="58" fillId="6" borderId="0" applyNumberFormat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8" fillId="0" borderId="0"/>
    <xf numFmtId="0" fontId="18" fillId="0" borderId="0"/>
    <xf numFmtId="0" fontId="2" fillId="0" borderId="0"/>
    <xf numFmtId="0" fontId="50" fillId="0" borderId="0"/>
    <xf numFmtId="0" fontId="72" fillId="9" borderId="11" applyNumberFormat="0" applyAlignment="0" applyProtection="0"/>
    <xf numFmtId="0" fontId="78" fillId="26" borderId="0" applyNumberFormat="0" applyBorder="0" applyAlignment="0" applyProtection="0"/>
    <xf numFmtId="0" fontId="93" fillId="0" borderId="23" applyNumberFormat="0" applyFill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21" borderId="0" applyNumberFormat="0" applyBorder="0" applyAlignment="0" applyProtection="0"/>
    <xf numFmtId="0" fontId="18" fillId="27" borderId="21" applyNumberFormat="0" applyFont="0" applyAlignment="0" applyProtection="0"/>
    <xf numFmtId="0" fontId="18" fillId="27" borderId="21" applyNumberFormat="0" applyFont="0" applyAlignment="0" applyProtection="0"/>
    <xf numFmtId="0" fontId="63" fillId="0" borderId="16" applyNumberFormat="0" applyFill="0" applyAlignment="0" applyProtection="0"/>
    <xf numFmtId="0" fontId="65" fillId="0" borderId="17" applyNumberFormat="0" applyFill="0" applyAlignment="0" applyProtection="0"/>
    <xf numFmtId="0" fontId="67" fillId="0" borderId="18" applyNumberFormat="0" applyFill="0" applyAlignment="0" applyProtection="0"/>
    <xf numFmtId="0" fontId="67" fillId="0" borderId="0" applyNumberFormat="0" applyFill="0" applyBorder="0" applyAlignment="0" applyProtection="0"/>
    <xf numFmtId="216" fontId="102" fillId="0" borderId="0"/>
    <xf numFmtId="189" fontId="2" fillId="0" borderId="0" applyFont="0" applyFill="0" applyBorder="0" applyAlignment="0" applyProtection="0"/>
    <xf numFmtId="225" fontId="2" fillId="0" borderId="0" applyFont="0" applyFill="0" applyBorder="0" applyAlignment="0" applyProtection="0"/>
    <xf numFmtId="189" fontId="14" fillId="0" borderId="0" applyFont="0" applyFill="0" applyBorder="0" applyAlignment="0" applyProtection="0"/>
    <xf numFmtId="38" fontId="2" fillId="0" borderId="0" applyFont="0" applyFill="0" applyBorder="0" applyAlignment="0" applyProtection="0">
      <alignment vertical="center"/>
    </xf>
    <xf numFmtId="225" fontId="2" fillId="0" borderId="0" applyFont="0" applyFill="0" applyBorder="0" applyAlignment="0" applyProtection="0"/>
    <xf numFmtId="41" fontId="14" fillId="0" borderId="0" applyFont="0" applyFill="0" applyBorder="0" applyAlignment="0" applyProtection="0"/>
    <xf numFmtId="191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/>
    <xf numFmtId="0" fontId="14" fillId="0" borderId="0"/>
    <xf numFmtId="0" fontId="2" fillId="0" borderId="0"/>
    <xf numFmtId="0" fontId="105" fillId="0" borderId="0"/>
    <xf numFmtId="0" fontId="46" fillId="0" borderId="0"/>
    <xf numFmtId="0" fontId="81" fillId="0" borderId="0">
      <alignment vertical="center"/>
    </xf>
    <xf numFmtId="0" fontId="81" fillId="0" borderId="0">
      <alignment vertical="center"/>
    </xf>
    <xf numFmtId="0" fontId="105" fillId="0" borderId="0"/>
    <xf numFmtId="0" fontId="2" fillId="0" borderId="0"/>
    <xf numFmtId="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15" fillId="0" borderId="0"/>
    <xf numFmtId="0" fontId="1" fillId="0" borderId="0"/>
    <xf numFmtId="0" fontId="1" fillId="0" borderId="0"/>
  </cellStyleXfs>
  <cellXfs count="201">
    <xf numFmtId="0" fontId="0" fillId="0" borderId="0" xfId="0"/>
    <xf numFmtId="189" fontId="7" fillId="0" borderId="4" xfId="1" applyNumberFormat="1" applyFont="1" applyFill="1" applyBorder="1" applyAlignment="1">
      <alignment horizontal="left"/>
    </xf>
    <xf numFmtId="189" fontId="7" fillId="0" borderId="6" xfId="1" applyNumberFormat="1" applyFont="1" applyFill="1" applyBorder="1" applyAlignment="1">
      <alignment horizontal="left"/>
    </xf>
    <xf numFmtId="189" fontId="7" fillId="0" borderId="0" xfId="1" applyNumberFormat="1" applyFont="1" applyFill="1" applyBorder="1" applyAlignment="1">
      <alignment horizontal="left"/>
    </xf>
    <xf numFmtId="189" fontId="7" fillId="0" borderId="0" xfId="0" applyNumberFormat="1" applyFont="1" applyAlignment="1">
      <alignment horizontal="left"/>
    </xf>
    <xf numFmtId="0" fontId="7" fillId="0" borderId="0" xfId="0" applyFont="1" applyAlignment="1">
      <alignment horizontal="centerContinuous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189" fontId="7" fillId="0" borderId="4" xfId="8" applyNumberFormat="1" applyFont="1" applyFill="1" applyBorder="1" applyAlignment="1">
      <alignment horizontal="left"/>
    </xf>
    <xf numFmtId="0" fontId="10" fillId="0" borderId="0" xfId="0" applyFont="1" applyAlignment="1">
      <alignment horizontal="centerContinuous"/>
    </xf>
    <xf numFmtId="0" fontId="10" fillId="0" borderId="0" xfId="0" applyFont="1" applyAlignment="1">
      <alignment horizontal="center"/>
    </xf>
    <xf numFmtId="192" fontId="7" fillId="0" borderId="0" xfId="25" applyNumberFormat="1" applyFont="1" applyAlignment="1">
      <alignment horizontal="center"/>
    </xf>
    <xf numFmtId="189" fontId="7" fillId="0" borderId="4" xfId="25" applyNumberFormat="1" applyFont="1" applyBorder="1" applyAlignment="1">
      <alignment horizontal="left"/>
    </xf>
    <xf numFmtId="189" fontId="7" fillId="0" borderId="0" xfId="25" applyNumberFormat="1" applyFont="1" applyAlignment="1">
      <alignment horizontal="left"/>
    </xf>
    <xf numFmtId="49" fontId="9" fillId="0" borderId="0" xfId="25" applyNumberFormat="1" applyFont="1" applyAlignment="1">
      <alignment horizontal="center"/>
    </xf>
    <xf numFmtId="189" fontId="7" fillId="0" borderId="0" xfId="1" applyNumberFormat="1" applyFont="1" applyFill="1" applyBorder="1" applyAlignment="1"/>
    <xf numFmtId="189" fontId="7" fillId="0" borderId="0" xfId="1" applyNumberFormat="1" applyFont="1" applyFill="1" applyAlignment="1"/>
    <xf numFmtId="189" fontId="7" fillId="0" borderId="4" xfId="1" applyNumberFormat="1" applyFont="1" applyFill="1" applyBorder="1" applyAlignment="1"/>
    <xf numFmtId="189" fontId="7" fillId="0" borderId="3" xfId="1" applyNumberFormat="1" applyFont="1" applyFill="1" applyBorder="1" applyAlignment="1"/>
    <xf numFmtId="192" fontId="10" fillId="0" borderId="0" xfId="1" applyNumberFormat="1" applyFont="1" applyFill="1" applyBorder="1" applyAlignment="1"/>
    <xf numFmtId="191" fontId="7" fillId="0" borderId="0" xfId="1" applyFont="1" applyFill="1" applyAlignment="1"/>
    <xf numFmtId="0" fontId="10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4" xfId="0" applyFont="1" applyBorder="1" applyAlignment="1">
      <alignment horizontal="center"/>
    </xf>
    <xf numFmtId="189" fontId="7" fillId="0" borderId="0" xfId="4" applyNumberFormat="1" applyFont="1" applyFill="1" applyAlignment="1">
      <alignment horizontal="right"/>
    </xf>
    <xf numFmtId="43" fontId="7" fillId="0" borderId="0" xfId="4" applyFont="1" applyFill="1" applyBorder="1" applyAlignment="1"/>
    <xf numFmtId="0" fontId="7" fillId="0" borderId="0" xfId="0" applyFont="1"/>
    <xf numFmtId="189" fontId="7" fillId="0" borderId="0" xfId="0" applyNumberFormat="1" applyFont="1"/>
    <xf numFmtId="0" fontId="10" fillId="0" borderId="0" xfId="0" applyFont="1"/>
    <xf numFmtId="199" fontId="7" fillId="0" borderId="0" xfId="4" applyNumberFormat="1" applyFont="1" applyFill="1" applyBorder="1" applyAlignment="1"/>
    <xf numFmtId="189" fontId="7" fillId="0" borderId="0" xfId="4" applyNumberFormat="1" applyFont="1" applyFill="1" applyAlignment="1"/>
    <xf numFmtId="191" fontId="7" fillId="0" borderId="0" xfId="4" applyNumberFormat="1" applyFont="1" applyFill="1" applyBorder="1" applyAlignment="1">
      <alignment horizontal="right"/>
    </xf>
    <xf numFmtId="192" fontId="7" fillId="0" borderId="0" xfId="4" applyNumberFormat="1" applyFont="1" applyFill="1" applyBorder="1" applyAlignment="1">
      <alignment horizontal="right"/>
    </xf>
    <xf numFmtId="189" fontId="7" fillId="0" borderId="0" xfId="4" applyNumberFormat="1" applyFont="1" applyFill="1" applyBorder="1" applyAlignment="1"/>
    <xf numFmtId="189" fontId="7" fillId="0" borderId="0" xfId="4" applyNumberFormat="1" applyFont="1" applyFill="1" applyAlignment="1">
      <alignment horizontal="left"/>
    </xf>
    <xf numFmtId="189" fontId="7" fillId="0" borderId="0" xfId="4" applyNumberFormat="1" applyFont="1" applyFill="1" applyBorder="1" applyAlignment="1">
      <alignment horizontal="right"/>
    </xf>
    <xf numFmtId="43" fontId="7" fillId="0" borderId="0" xfId="4" applyFont="1" applyFill="1" applyBorder="1" applyAlignment="1">
      <alignment horizontal="right"/>
    </xf>
    <xf numFmtId="192" fontId="7" fillId="0" borderId="0" xfId="4" applyNumberFormat="1" applyFont="1" applyFill="1" applyAlignment="1">
      <alignment horizontal="right"/>
    </xf>
    <xf numFmtId="192" fontId="7" fillId="0" borderId="0" xfId="4" applyNumberFormat="1" applyFont="1" applyFill="1" applyAlignment="1"/>
    <xf numFmtId="192" fontId="7" fillId="0" borderId="4" xfId="4" applyNumberFormat="1" applyFont="1" applyFill="1" applyBorder="1" applyAlignment="1">
      <alignment horizontal="right"/>
    </xf>
    <xf numFmtId="43" fontId="7" fillId="0" borderId="0" xfId="4" applyFont="1" applyFill="1" applyAlignment="1"/>
    <xf numFmtId="43" fontId="7" fillId="0" borderId="0" xfId="4" applyFont="1" applyFill="1" applyAlignment="1">
      <alignment horizontal="right"/>
    </xf>
    <xf numFmtId="192" fontId="7" fillId="0" borderId="0" xfId="4" applyNumberFormat="1" applyFont="1" applyFill="1" applyBorder="1" applyAlignment="1"/>
    <xf numFmtId="199" fontId="7" fillId="0" borderId="4" xfId="4" applyNumberFormat="1" applyFont="1" applyFill="1" applyBorder="1" applyAlignment="1"/>
    <xf numFmtId="189" fontId="7" fillId="0" borderId="4" xfId="4" applyNumberFormat="1" applyFont="1" applyFill="1" applyBorder="1" applyAlignment="1">
      <alignment horizontal="right"/>
    </xf>
    <xf numFmtId="191" fontId="7" fillId="0" borderId="0" xfId="0" applyNumberFormat="1" applyFont="1"/>
    <xf numFmtId="192" fontId="7" fillId="0" borderId="0" xfId="1" applyNumberFormat="1" applyFont="1"/>
    <xf numFmtId="192" fontId="7" fillId="0" borderId="0" xfId="1" applyNumberFormat="1" applyFont="1" applyFill="1" applyAlignment="1"/>
    <xf numFmtId="0" fontId="8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Continuous"/>
    </xf>
    <xf numFmtId="0" fontId="9" fillId="0" borderId="0" xfId="0" applyFont="1" applyAlignment="1">
      <alignment horizontal="center"/>
    </xf>
    <xf numFmtId="189" fontId="7" fillId="0" borderId="5" xfId="0" applyNumberFormat="1" applyFont="1" applyBorder="1" applyAlignment="1">
      <alignment horizontal="left"/>
    </xf>
    <xf numFmtId="189" fontId="7" fillId="0" borderId="0" xfId="4" applyNumberFormat="1" applyFont="1" applyFill="1" applyBorder="1" applyAlignment="1">
      <alignment horizontal="center"/>
    </xf>
    <xf numFmtId="189" fontId="7" fillId="0" borderId="0" xfId="4" applyNumberFormat="1" applyFont="1" applyFill="1" applyBorder="1" applyAlignment="1">
      <alignment horizontal="left"/>
    </xf>
    <xf numFmtId="189" fontId="7" fillId="0" borderId="0" xfId="0" applyNumberFormat="1" applyFont="1" applyAlignment="1">
      <alignment horizontal="centerContinuous"/>
    </xf>
    <xf numFmtId="1" fontId="9" fillId="0" borderId="0" xfId="0" applyNumberFormat="1" applyFont="1" applyAlignment="1">
      <alignment horizontal="center"/>
    </xf>
    <xf numFmtId="191" fontId="7" fillId="0" borderId="0" xfId="1" applyFont="1" applyFill="1"/>
    <xf numFmtId="0" fontId="7" fillId="0" borderId="0" xfId="0" quotePrefix="1" applyFont="1"/>
    <xf numFmtId="189" fontId="7" fillId="0" borderId="3" xfId="0" applyNumberFormat="1" applyFont="1" applyBorder="1" applyAlignment="1">
      <alignment horizontal="left"/>
    </xf>
    <xf numFmtId="0" fontId="26" fillId="0" borderId="0" xfId="0" applyFont="1"/>
    <xf numFmtId="199" fontId="7" fillId="0" borderId="6" xfId="0" applyNumberFormat="1" applyFont="1" applyBorder="1"/>
    <xf numFmtId="0" fontId="7" fillId="0" borderId="7" xfId="0" applyFont="1" applyBorder="1"/>
    <xf numFmtId="189" fontId="10" fillId="0" borderId="0" xfId="4" applyNumberFormat="1" applyFont="1" applyFill="1" applyAlignment="1">
      <alignment horizontal="right"/>
    </xf>
    <xf numFmtId="189" fontId="7" fillId="0" borderId="0" xfId="21" applyNumberFormat="1" applyFont="1"/>
    <xf numFmtId="0" fontId="7" fillId="0" borderId="0" xfId="21" applyFont="1"/>
    <xf numFmtId="0" fontId="10" fillId="0" borderId="0" xfId="21" applyFont="1" applyAlignment="1">
      <alignment horizontal="left"/>
    </xf>
    <xf numFmtId="0" fontId="7" fillId="0" borderId="0" xfId="21" applyFont="1" applyAlignment="1">
      <alignment horizontal="centerContinuous"/>
    </xf>
    <xf numFmtId="189" fontId="7" fillId="0" borderId="0" xfId="21" applyNumberFormat="1" applyFont="1" applyAlignment="1">
      <alignment horizontal="left"/>
    </xf>
    <xf numFmtId="0" fontId="7" fillId="0" borderId="0" xfId="21" applyFont="1" applyAlignment="1">
      <alignment horizontal="right"/>
    </xf>
    <xf numFmtId="189" fontId="7" fillId="0" borderId="4" xfId="21" applyNumberFormat="1" applyFont="1" applyBorder="1" applyAlignment="1">
      <alignment horizontal="center"/>
    </xf>
    <xf numFmtId="189" fontId="7" fillId="0" borderId="0" xfId="21" applyNumberFormat="1" applyFont="1" applyAlignment="1">
      <alignment horizontal="center"/>
    </xf>
    <xf numFmtId="0" fontId="8" fillId="0" borderId="0" xfId="21" applyFont="1"/>
    <xf numFmtId="0" fontId="8" fillId="0" borderId="0" xfId="21" applyFont="1" applyAlignment="1">
      <alignment horizontal="center"/>
    </xf>
    <xf numFmtId="0" fontId="8" fillId="0" borderId="0" xfId="21" applyFont="1" applyAlignment="1">
      <alignment horizontal="centerContinuous"/>
    </xf>
    <xf numFmtId="0" fontId="8" fillId="0" borderId="0" xfId="21" quotePrefix="1" applyFont="1" applyAlignment="1">
      <alignment horizontal="center"/>
    </xf>
    <xf numFmtId="0" fontId="9" fillId="0" borderId="0" xfId="21" applyFont="1" applyAlignment="1">
      <alignment horizontal="centerContinuous"/>
    </xf>
    <xf numFmtId="0" fontId="7" fillId="0" borderId="0" xfId="21" applyFont="1" applyAlignment="1">
      <alignment horizontal="center"/>
    </xf>
    <xf numFmtId="189" fontId="25" fillId="0" borderId="0" xfId="21" applyNumberFormat="1" applyFont="1" applyAlignment="1">
      <alignment horizontal="left"/>
    </xf>
    <xf numFmtId="0" fontId="9" fillId="0" borderId="0" xfId="21" applyFont="1" applyAlignment="1">
      <alignment horizontal="center"/>
    </xf>
    <xf numFmtId="189" fontId="7" fillId="0" borderId="4" xfId="21" applyNumberFormat="1" applyFont="1" applyBorder="1" applyAlignment="1">
      <alignment horizontal="left"/>
    </xf>
    <xf numFmtId="0" fontId="10" fillId="0" borderId="0" xfId="21" applyFont="1"/>
    <xf numFmtId="0" fontId="16" fillId="0" borderId="0" xfId="21" applyFont="1" applyAlignment="1">
      <alignment horizontal="centerContinuous"/>
    </xf>
    <xf numFmtId="189" fontId="10" fillId="0" borderId="0" xfId="21" applyNumberFormat="1" applyFont="1" applyAlignment="1">
      <alignment horizontal="left"/>
    </xf>
    <xf numFmtId="37" fontId="10" fillId="0" borderId="0" xfId="21" applyNumberFormat="1" applyFont="1"/>
    <xf numFmtId="37" fontId="7" fillId="0" borderId="0" xfId="21" applyNumberFormat="1" applyFont="1"/>
    <xf numFmtId="0" fontId="7" fillId="0" borderId="0" xfId="21" applyFont="1" applyAlignment="1">
      <alignment horizontal="left"/>
    </xf>
    <xf numFmtId="198" fontId="7" fillId="0" borderId="0" xfId="21" applyNumberFormat="1" applyFont="1"/>
    <xf numFmtId="0" fontId="25" fillId="0" borderId="0" xfId="21" applyFont="1"/>
    <xf numFmtId="0" fontId="29" fillId="0" borderId="0" xfId="21" applyFont="1" applyAlignment="1">
      <alignment horizontal="centerContinuous"/>
    </xf>
    <xf numFmtId="192" fontId="7" fillId="0" borderId="0" xfId="21" applyNumberFormat="1" applyFont="1"/>
    <xf numFmtId="0" fontId="16" fillId="0" borderId="0" xfId="21" applyFont="1" applyAlignment="1">
      <alignment horizontal="center"/>
    </xf>
    <xf numFmtId="189" fontId="7" fillId="0" borderId="4" xfId="21" applyNumberFormat="1" applyFont="1" applyBorder="1"/>
    <xf numFmtId="189" fontId="7" fillId="0" borderId="5" xfId="21" applyNumberFormat="1" applyFont="1" applyBorder="1" applyAlignment="1">
      <alignment horizontal="left"/>
    </xf>
    <xf numFmtId="189" fontId="7" fillId="0" borderId="6" xfId="21" applyNumberFormat="1" applyFont="1" applyBorder="1" applyAlignment="1">
      <alignment horizontal="left"/>
    </xf>
    <xf numFmtId="0" fontId="7" fillId="0" borderId="10" xfId="0" applyFont="1" applyBorder="1" applyAlignment="1">
      <alignment horizontal="center"/>
    </xf>
    <xf numFmtId="191" fontId="7" fillId="0" borderId="0" xfId="1" applyFont="1"/>
    <xf numFmtId="189" fontId="7" fillId="0" borderId="0" xfId="4" applyNumberFormat="1" applyFont="1" applyFill="1" applyAlignment="1">
      <alignment horizontal="center"/>
    </xf>
    <xf numFmtId="189" fontId="7" fillId="0" borderId="2" xfId="4" applyNumberFormat="1" applyFont="1" applyFill="1" applyBorder="1" applyAlignment="1"/>
    <xf numFmtId="189" fontId="7" fillId="0" borderId="0" xfId="1" applyNumberFormat="1" applyFont="1" applyFill="1" applyBorder="1" applyAlignment="1">
      <alignment horizontal="right"/>
    </xf>
    <xf numFmtId="189" fontId="25" fillId="0" borderId="4" xfId="1" applyNumberFormat="1" applyFont="1" applyFill="1" applyBorder="1" applyAlignment="1">
      <alignment horizontal="right"/>
    </xf>
    <xf numFmtId="189" fontId="25" fillId="0" borderId="4" xfId="1" applyNumberFormat="1" applyFont="1" applyFill="1" applyBorder="1" applyAlignment="1">
      <alignment horizontal="right" vertical="top"/>
    </xf>
    <xf numFmtId="191" fontId="8" fillId="0" borderId="0" xfId="1" applyFont="1"/>
    <xf numFmtId="191" fontId="25" fillId="0" borderId="0" xfId="1" applyFont="1"/>
    <xf numFmtId="197" fontId="7" fillId="0" borderId="0" xfId="0" applyNumberFormat="1" applyFont="1" applyAlignment="1">
      <alignment horizontal="left"/>
    </xf>
    <xf numFmtId="192" fontId="8" fillId="0" borderId="0" xfId="1" applyNumberFormat="1" applyFont="1"/>
    <xf numFmtId="192" fontId="7" fillId="0" borderId="0" xfId="1" applyNumberFormat="1" applyFont="1" applyAlignment="1">
      <alignment horizontal="right" vertical="center" wrapText="1"/>
    </xf>
    <xf numFmtId="192" fontId="7" fillId="0" borderId="0" xfId="1" applyNumberFormat="1" applyFont="1" applyFill="1"/>
    <xf numFmtId="189" fontId="25" fillId="0" borderId="0" xfId="1" applyNumberFormat="1" applyFont="1" applyFill="1" applyAlignment="1">
      <alignment horizontal="right"/>
    </xf>
    <xf numFmtId="189" fontId="25" fillId="0" borderId="0" xfId="1" applyNumberFormat="1" applyFont="1" applyFill="1" applyBorder="1" applyAlignment="1">
      <alignment horizontal="right"/>
    </xf>
    <xf numFmtId="189" fontId="25" fillId="0" borderId="0" xfId="1" applyNumberFormat="1" applyFont="1" applyFill="1" applyBorder="1" applyAlignment="1">
      <alignment horizontal="right" vertical="top"/>
    </xf>
    <xf numFmtId="189" fontId="7" fillId="0" borderId="9" xfId="4" applyNumberFormat="1" applyFont="1" applyFill="1" applyBorder="1" applyAlignment="1">
      <alignment horizontal="center"/>
    </xf>
    <xf numFmtId="191" fontId="25" fillId="0" borderId="0" xfId="1" applyFont="1" applyFill="1"/>
    <xf numFmtId="189" fontId="7" fillId="0" borderId="4" xfId="4" applyNumberFormat="1" applyFont="1" applyFill="1" applyBorder="1" applyAlignment="1"/>
    <xf numFmtId="0" fontId="7" fillId="0" borderId="0" xfId="31" applyFont="1"/>
    <xf numFmtId="0" fontId="27" fillId="0" borderId="0" xfId="0" applyFont="1" applyAlignment="1">
      <alignment horizontal="left"/>
    </xf>
    <xf numFmtId="0" fontId="25" fillId="0" borderId="0" xfId="0" applyFont="1" applyAlignment="1">
      <alignment horizontal="centerContinuous"/>
    </xf>
    <xf numFmtId="189" fontId="25" fillId="0" borderId="0" xfId="0" applyNumberFormat="1" applyFont="1" applyAlignment="1">
      <alignment horizontal="left"/>
    </xf>
    <xf numFmtId="0" fontId="25" fillId="0" borderId="0" xfId="0" applyFont="1" applyAlignment="1">
      <alignment horizontal="left"/>
    </xf>
    <xf numFmtId="0" fontId="25" fillId="0" borderId="0" xfId="0" applyFont="1"/>
    <xf numFmtId="0" fontId="25" fillId="0" borderId="0" xfId="0" applyFont="1" applyAlignment="1">
      <alignment horizontal="right"/>
    </xf>
    <xf numFmtId="0" fontId="28" fillId="0" borderId="0" xfId="0" applyFont="1"/>
    <xf numFmtId="0" fontId="28" fillId="0" borderId="0" xfId="0" applyFont="1" applyAlignment="1">
      <alignment horizontal="center"/>
    </xf>
    <xf numFmtId="0" fontId="28" fillId="0" borderId="0" xfId="0" applyFont="1" applyAlignment="1">
      <alignment horizontal="centerContinuous"/>
    </xf>
    <xf numFmtId="0" fontId="28" fillId="0" borderId="0" xfId="0" quotePrefix="1" applyFont="1" applyAlignment="1">
      <alignment horizontal="center"/>
    </xf>
    <xf numFmtId="0" fontId="28" fillId="0" borderId="0" xfId="0" applyFont="1" applyAlignment="1">
      <alignment horizontal="left"/>
    </xf>
    <xf numFmtId="0" fontId="28" fillId="0" borderId="0" xfId="0" quotePrefix="1" applyFont="1" applyAlignment="1">
      <alignment horizontal="left"/>
    </xf>
    <xf numFmtId="0" fontId="27" fillId="0" borderId="0" xfId="0" applyFont="1"/>
    <xf numFmtId="0" fontId="25" fillId="0" borderId="0" xfId="0" applyFont="1" applyAlignment="1">
      <alignment horizontal="center"/>
    </xf>
    <xf numFmtId="189" fontId="25" fillId="0" borderId="0" xfId="0" applyNumberFormat="1" applyFont="1" applyAlignment="1">
      <alignment horizontal="center"/>
    </xf>
    <xf numFmtId="0" fontId="29" fillId="0" borderId="0" xfId="0" applyFont="1" applyAlignment="1">
      <alignment horizontal="center"/>
    </xf>
    <xf numFmtId="189" fontId="25" fillId="0" borderId="4" xfId="0" applyNumberFormat="1" applyFont="1" applyBorder="1" applyAlignment="1">
      <alignment horizontal="left"/>
    </xf>
    <xf numFmtId="189" fontId="25" fillId="0" borderId="2" xfId="0" applyNumberFormat="1" applyFont="1" applyBorder="1" applyAlignment="1">
      <alignment horizontal="left"/>
    </xf>
    <xf numFmtId="189" fontId="25" fillId="0" borderId="8" xfId="0" applyNumberFormat="1" applyFont="1" applyBorder="1" applyAlignment="1">
      <alignment horizontal="left"/>
    </xf>
    <xf numFmtId="189" fontId="25" fillId="0" borderId="9" xfId="0" applyNumberFormat="1" applyFont="1" applyBorder="1" applyAlignment="1">
      <alignment horizontal="left"/>
    </xf>
    <xf numFmtId="189" fontId="25" fillId="0" borderId="5" xfId="0" applyNumberFormat="1" applyFont="1" applyBorder="1" applyAlignment="1">
      <alignment horizontal="left"/>
    </xf>
    <xf numFmtId="189" fontId="25" fillId="0" borderId="10" xfId="0" applyNumberFormat="1" applyFont="1" applyBorder="1" applyAlignment="1">
      <alignment horizontal="left"/>
    </xf>
    <xf numFmtId="0" fontId="27" fillId="0" borderId="0" xfId="32" applyFont="1"/>
    <xf numFmtId="0" fontId="25" fillId="0" borderId="0" xfId="32" applyFont="1"/>
    <xf numFmtId="0" fontId="29" fillId="0" borderId="0" xfId="32" applyFont="1" applyAlignment="1">
      <alignment horizontal="center"/>
    </xf>
    <xf numFmtId="0" fontId="25" fillId="0" borderId="0" xfId="32" applyFont="1" applyAlignment="1">
      <alignment horizontal="center"/>
    </xf>
    <xf numFmtId="189" fontId="25" fillId="0" borderId="0" xfId="32" applyNumberFormat="1" applyFont="1" applyAlignment="1">
      <alignment horizontal="left"/>
    </xf>
    <xf numFmtId="189" fontId="25" fillId="0" borderId="5" xfId="32" applyNumberFormat="1" applyFont="1" applyBorder="1" applyAlignment="1">
      <alignment horizontal="left"/>
    </xf>
    <xf numFmtId="49" fontId="27" fillId="0" borderId="0" xfId="0" applyNumberFormat="1" applyFont="1"/>
    <xf numFmtId="189" fontId="27" fillId="0" borderId="0" xfId="0" applyNumberFormat="1" applyFont="1"/>
    <xf numFmtId="189" fontId="27" fillId="0" borderId="0" xfId="0" applyNumberFormat="1" applyFont="1" applyAlignment="1">
      <alignment horizontal="left"/>
    </xf>
    <xf numFmtId="189" fontId="25" fillId="0" borderId="0" xfId="0" applyNumberFormat="1" applyFont="1"/>
    <xf numFmtId="49" fontId="29" fillId="0" borderId="0" xfId="0" applyNumberFormat="1" applyFont="1"/>
    <xf numFmtId="49" fontId="25" fillId="0" borderId="0" xfId="18" applyNumberFormat="1" applyFont="1"/>
    <xf numFmtId="49" fontId="25" fillId="0" borderId="0" xfId="18" applyNumberFormat="1" applyFont="1" applyAlignment="1">
      <alignment vertical="top"/>
    </xf>
    <xf numFmtId="49" fontId="25" fillId="0" borderId="0" xfId="0" applyNumberFormat="1" applyFont="1"/>
    <xf numFmtId="189" fontId="25" fillId="0" borderId="0" xfId="0" applyNumberFormat="1" applyFont="1" applyAlignment="1">
      <alignment horizontal="right"/>
    </xf>
    <xf numFmtId="189" fontId="25" fillId="0" borderId="5" xfId="0" applyNumberFormat="1" applyFont="1" applyBorder="1" applyAlignment="1">
      <alignment horizontal="right"/>
    </xf>
    <xf numFmtId="189" fontId="25" fillId="0" borderId="0" xfId="32" applyNumberFormat="1" applyFont="1" applyAlignment="1">
      <alignment horizontal="right"/>
    </xf>
    <xf numFmtId="0" fontId="25" fillId="0" borderId="0" xfId="32" applyFont="1" applyAlignment="1">
      <alignment horizontal="right"/>
    </xf>
    <xf numFmtId="189" fontId="25" fillId="0" borderId="4" xfId="32" applyNumberFormat="1" applyFont="1" applyBorder="1" applyAlignment="1">
      <alignment horizontal="right"/>
    </xf>
    <xf numFmtId="189" fontId="25" fillId="0" borderId="6" xfId="0" applyNumberFormat="1" applyFont="1" applyBorder="1" applyAlignment="1">
      <alignment horizontal="right"/>
    </xf>
    <xf numFmtId="0" fontId="27" fillId="0" borderId="0" xfId="32" applyFont="1" applyAlignment="1">
      <alignment horizontal="left"/>
    </xf>
    <xf numFmtId="0" fontId="25" fillId="0" borderId="0" xfId="32" applyFont="1" applyAlignment="1">
      <alignment horizontal="left"/>
    </xf>
    <xf numFmtId="0" fontId="25" fillId="0" borderId="0" xfId="32" applyFont="1" applyAlignment="1">
      <alignment horizontal="left" indent="1"/>
    </xf>
    <xf numFmtId="189" fontId="25" fillId="0" borderId="3" xfId="32" applyNumberFormat="1" applyFont="1" applyBorder="1" applyAlignment="1">
      <alignment horizontal="left"/>
    </xf>
    <xf numFmtId="189" fontId="25" fillId="0" borderId="4" xfId="32" applyNumberFormat="1" applyFont="1" applyBorder="1" applyAlignment="1">
      <alignment horizontal="left"/>
    </xf>
    <xf numFmtId="49" fontId="27" fillId="0" borderId="0" xfId="32" applyNumberFormat="1" applyFont="1"/>
    <xf numFmtId="0" fontId="25" fillId="0" borderId="0" xfId="32" applyFont="1" applyAlignment="1">
      <alignment horizontal="centerContinuous"/>
    </xf>
    <xf numFmtId="0" fontId="28" fillId="0" borderId="0" xfId="32" applyFont="1" applyAlignment="1">
      <alignment horizontal="center"/>
    </xf>
    <xf numFmtId="189" fontId="25" fillId="0" borderId="0" xfId="32" applyNumberFormat="1" applyFont="1" applyAlignment="1">
      <alignment horizontal="center"/>
    </xf>
    <xf numFmtId="49" fontId="25" fillId="0" borderId="0" xfId="32" applyNumberFormat="1" applyFont="1"/>
    <xf numFmtId="189" fontId="25" fillId="0" borderId="3" xfId="32" applyNumberFormat="1" applyFont="1" applyBorder="1" applyAlignment="1">
      <alignment horizontal="center"/>
    </xf>
    <xf numFmtId="0" fontId="25" fillId="0" borderId="0" xfId="32" applyFont="1" applyAlignment="1">
      <alignment horizontal="left" indent="2"/>
    </xf>
    <xf numFmtId="197" fontId="25" fillId="0" borderId="0" xfId="32" applyNumberFormat="1" applyFont="1" applyAlignment="1">
      <alignment horizontal="left"/>
    </xf>
    <xf numFmtId="197" fontId="25" fillId="0" borderId="4" xfId="32" applyNumberFormat="1" applyFont="1" applyBorder="1" applyAlignment="1">
      <alignment horizontal="left"/>
    </xf>
    <xf numFmtId="197" fontId="25" fillId="0" borderId="0" xfId="32" applyNumberFormat="1" applyFont="1" applyAlignment="1">
      <alignment horizontal="center"/>
    </xf>
    <xf numFmtId="197" fontId="25" fillId="0" borderId="0" xfId="32" applyNumberFormat="1" applyFont="1"/>
    <xf numFmtId="197" fontId="25" fillId="0" borderId="6" xfId="32" applyNumberFormat="1" applyFont="1" applyBorder="1" applyAlignment="1">
      <alignment horizontal="left"/>
    </xf>
    <xf numFmtId="189" fontId="25" fillId="0" borderId="6" xfId="32" applyNumberFormat="1" applyFont="1" applyBorder="1" applyAlignment="1">
      <alignment horizontal="left"/>
    </xf>
    <xf numFmtId="191" fontId="25" fillId="0" borderId="0" xfId="0" applyNumberFormat="1" applyFont="1"/>
    <xf numFmtId="189" fontId="7" fillId="0" borderId="0" xfId="0" applyNumberFormat="1" applyFont="1" applyAlignment="1">
      <alignment horizontal="center"/>
    </xf>
    <xf numFmtId="189" fontId="7" fillId="0" borderId="0" xfId="4" applyNumberFormat="1" applyFont="1" applyAlignment="1">
      <alignment horizontal="right"/>
    </xf>
    <xf numFmtId="43" fontId="7" fillId="0" borderId="0" xfId="4" applyFont="1" applyAlignment="1">
      <alignment horizontal="right"/>
    </xf>
    <xf numFmtId="3" fontId="7" fillId="0" borderId="0" xfId="21" applyNumberFormat="1" applyFont="1"/>
    <xf numFmtId="189" fontId="7" fillId="0" borderId="0" xfId="326" applyNumberFormat="1" applyFont="1" applyAlignment="1">
      <alignment horizontal="right"/>
    </xf>
    <xf numFmtId="0" fontId="10" fillId="0" borderId="0" xfId="0" applyFont="1" applyAlignment="1">
      <alignment horizontal="right"/>
    </xf>
    <xf numFmtId="192" fontId="7" fillId="0" borderId="4" xfId="4" applyNumberFormat="1" applyFont="1" applyFill="1" applyBorder="1" applyAlignment="1"/>
    <xf numFmtId="192" fontId="7" fillId="0" borderId="0" xfId="1" applyNumberFormat="1" applyFont="1" applyFill="1" applyBorder="1" applyAlignment="1"/>
    <xf numFmtId="192" fontId="7" fillId="0" borderId="0" xfId="0" applyNumberFormat="1" applyFont="1"/>
    <xf numFmtId="0" fontId="7" fillId="0" borderId="0" xfId="25" applyFont="1"/>
    <xf numFmtId="192" fontId="7" fillId="0" borderId="0" xfId="25" applyNumberFormat="1" applyFont="1"/>
    <xf numFmtId="189" fontId="10" fillId="0" borderId="0" xfId="0" applyNumberFormat="1" applyFont="1"/>
    <xf numFmtId="189" fontId="7" fillId="0" borderId="0" xfId="25" applyNumberFormat="1" applyFont="1"/>
    <xf numFmtId="192" fontId="7" fillId="0" borderId="4" xfId="25" applyNumberFormat="1" applyFont="1" applyBorder="1"/>
    <xf numFmtId="192" fontId="7" fillId="0" borderId="0" xfId="1" applyNumberFormat="1" applyFont="1" applyAlignment="1"/>
    <xf numFmtId="192" fontId="7" fillId="0" borderId="4" xfId="0" applyNumberFormat="1" applyFont="1" applyBorder="1"/>
    <xf numFmtId="200" fontId="7" fillId="0" borderId="0" xfId="0" applyNumberFormat="1" applyFont="1"/>
    <xf numFmtId="0" fontId="29" fillId="0" borderId="0" xfId="0" quotePrefix="1" applyFont="1" applyAlignment="1">
      <alignment horizontal="center"/>
    </xf>
    <xf numFmtId="0" fontId="7" fillId="0" borderId="26" xfId="0" applyFont="1" applyBorder="1" applyAlignment="1">
      <alignment horizontal="center"/>
    </xf>
    <xf numFmtId="189" fontId="7" fillId="0" borderId="4" xfId="0" applyNumberFormat="1" applyFont="1" applyBorder="1" applyAlignment="1">
      <alignment horizontal="center"/>
    </xf>
    <xf numFmtId="0" fontId="7" fillId="0" borderId="0" xfId="0" applyFont="1" applyAlignment="1">
      <alignment horizontal="left"/>
    </xf>
    <xf numFmtId="189" fontId="25" fillId="0" borderId="4" xfId="0" applyNumberFormat="1" applyFont="1" applyBorder="1" applyAlignment="1">
      <alignment horizontal="center"/>
    </xf>
    <xf numFmtId="0" fontId="10" fillId="0" borderId="0" xfId="0" applyFont="1" applyAlignment="1">
      <alignment horizontal="left"/>
    </xf>
    <xf numFmtId="0" fontId="7" fillId="0" borderId="4" xfId="0" applyFont="1" applyBorder="1" applyAlignment="1">
      <alignment horizontal="center"/>
    </xf>
    <xf numFmtId="189" fontId="7" fillId="0" borderId="4" xfId="21" applyNumberFormat="1" applyFont="1" applyBorder="1" applyAlignment="1">
      <alignment horizontal="center"/>
    </xf>
  </cellXfs>
  <cellStyles count="861">
    <cellStyle name="??" xfId="42" xr:uid="{142BDC69-1DB7-4139-A9C0-31BEFAA28DBF}"/>
    <cellStyle name="?? - Style1" xfId="43" xr:uid="{B2BB0124-52AB-4BAA-959F-50A391889A06}"/>
    <cellStyle name="?? [0] - Style2" xfId="44" xr:uid="{D17AAB57-8D68-4B53-90AA-BF12E5F9DA45}"/>
    <cellStyle name="?? [0]_PERSONAL" xfId="45" xr:uid="{7D634336-FF40-4741-AF65-F3B94B4F66D4}"/>
    <cellStyle name="?????? - Style3" xfId="46" xr:uid="{A1BF9C07-4DD0-4749-A02A-3019228DEFDA}"/>
    <cellStyle name="?????? - Style4" xfId="47" xr:uid="{7753D462-C9A8-48CA-A0F0-E7DC34971F65}"/>
    <cellStyle name="??????????????????? [0]_PERSONAL" xfId="48" xr:uid="{5C306EC8-884D-4C94-94EB-3DF92F34FE40}"/>
    <cellStyle name="???????????????????_PERSONAL" xfId="49" xr:uid="{311BF1B0-681E-4C64-B863-7F9897443D2D}"/>
    <cellStyle name="????_P - Style5" xfId="50" xr:uid="{E364C542-003E-4D22-B2BF-22716E0B150E}"/>
    <cellStyle name="??_PER - Style6" xfId="51" xr:uid="{DFF4D219-D440-4979-AB20-5CECCDC01FC2}"/>
    <cellStyle name="20% - Accent1 2" xfId="52" xr:uid="{5F69AFC5-FE05-42B2-9835-32B3FFE0CD45}"/>
    <cellStyle name="20% - Accent1 3" xfId="53" xr:uid="{7B53F034-67CC-4F13-B1F6-A02086CF4E01}"/>
    <cellStyle name="20% - Accent1 4" xfId="54" xr:uid="{F9C86DA5-B90B-4E8F-9FC6-6912C9981068}"/>
    <cellStyle name="20% - Accent1 5" xfId="55" xr:uid="{131B780B-66CE-43F0-BAA2-A2A9C434634C}"/>
    <cellStyle name="20% - Accent1 6" xfId="56" xr:uid="{DD1044D3-54BA-40BD-8DDE-FF0F0A8C8A7E}"/>
    <cellStyle name="20% - Accent1 7" xfId="57" xr:uid="{22850C3C-3E75-46B3-8417-22C0E7B0DAC6}"/>
    <cellStyle name="20% - Accent2 2" xfId="58" xr:uid="{009F6499-D64E-4D0F-BA78-ACE2798DF9C5}"/>
    <cellStyle name="20% - Accent2 3" xfId="59" xr:uid="{F538CC5B-5C0E-4C95-90B9-BD36DED785CB}"/>
    <cellStyle name="20% - Accent2 4" xfId="60" xr:uid="{30AF0608-DA5A-47C4-BCB2-92D46AF31669}"/>
    <cellStyle name="20% - Accent2 5" xfId="61" xr:uid="{E5F9F2E5-7163-4A43-994C-B2007069F436}"/>
    <cellStyle name="20% - Accent2 6" xfId="62" xr:uid="{2A0917FF-1548-4370-95C7-4AF0E0B23E9D}"/>
    <cellStyle name="20% - Accent2 7" xfId="63" xr:uid="{A37B6195-B686-4C16-8B41-9A879D07558B}"/>
    <cellStyle name="20% - Accent3 2" xfId="64" xr:uid="{FD1B1704-2E67-402C-88B0-337ACC7224C2}"/>
    <cellStyle name="20% - Accent3 3" xfId="65" xr:uid="{4170FC58-321B-4912-B749-1FB2324B2148}"/>
    <cellStyle name="20% - Accent3 4" xfId="66" xr:uid="{2464DF64-B369-46FD-A65B-E292D172E1ED}"/>
    <cellStyle name="20% - Accent3 5" xfId="67" xr:uid="{9E007D72-2134-44AD-9703-7617CAF43179}"/>
    <cellStyle name="20% - Accent3 6" xfId="68" xr:uid="{BD16AA78-7DB4-4043-AFAB-3C0E74FC126A}"/>
    <cellStyle name="20% - Accent3 7" xfId="69" xr:uid="{2A5AEED5-3ACA-4632-9631-AF7B87A6AC1E}"/>
    <cellStyle name="20% - Accent4 2" xfId="70" xr:uid="{733531A2-AB0C-4083-8BF1-A16BCCBC7FFE}"/>
    <cellStyle name="20% - Accent4 3" xfId="71" xr:uid="{BD6FDE3D-DE72-4B06-9570-66844CBFF44A}"/>
    <cellStyle name="20% - Accent4 4" xfId="72" xr:uid="{3D1D98D0-8C78-4D3D-AB7F-11580781C8A4}"/>
    <cellStyle name="20% - Accent4 5" xfId="73" xr:uid="{E75024A6-CC07-4E58-9846-290A0026CDD4}"/>
    <cellStyle name="20% - Accent4 6" xfId="74" xr:uid="{31283C04-3D0C-477D-8196-2EE192F86D45}"/>
    <cellStyle name="20% - Accent4 7" xfId="75" xr:uid="{1F479414-726C-4925-8406-8FEC401125AD}"/>
    <cellStyle name="20% - Accent5 2" xfId="76" xr:uid="{453ADFCA-79D2-41E8-B7B9-9570BEB7E871}"/>
    <cellStyle name="20% - Accent5 3" xfId="77" xr:uid="{0378B108-031C-49CE-9022-30C194832EE6}"/>
    <cellStyle name="20% - Accent5 4" xfId="78" xr:uid="{AFF46DEA-F310-4407-831B-1F16E44E4E22}"/>
    <cellStyle name="20% - Accent5 5" xfId="79" xr:uid="{BA75D424-32BF-4E9B-B417-F83A76ECFECD}"/>
    <cellStyle name="20% - Accent5 6" xfId="80" xr:uid="{B70E916A-0287-4BBC-ACF4-3249BEFA8A22}"/>
    <cellStyle name="20% - Accent5 7" xfId="81" xr:uid="{6F8CC691-0AA5-4B3F-BB06-4948E08CD66C}"/>
    <cellStyle name="20% - Accent6 2" xfId="82" xr:uid="{9D10BE2C-0C74-4BEE-BC9D-EF56DE3CAB5C}"/>
    <cellStyle name="20% - Accent6 3" xfId="83" xr:uid="{709E7A9D-6C97-4DF9-8176-8E4DE3934820}"/>
    <cellStyle name="20% - Accent6 4" xfId="84" xr:uid="{B3AB6B08-476F-479C-A0E5-6B607FC285C3}"/>
    <cellStyle name="20% - Accent6 5" xfId="85" xr:uid="{803E6252-5E7E-46C0-9A3E-4A81C2AAB5EF}"/>
    <cellStyle name="20% - Accent6 6" xfId="86" xr:uid="{81E88223-29D2-4EB7-B6E5-56477BC6C9F4}"/>
    <cellStyle name="20% - Accent6 7" xfId="87" xr:uid="{CB659CAD-47D0-479C-8D86-8A9D01CD09BC}"/>
    <cellStyle name="20% - ส่วนที่ถูกเน้น1 2" xfId="88" xr:uid="{AC26D4FB-F9B3-4C6F-B0B6-1F132682DCF8}"/>
    <cellStyle name="20% - ส่วนที่ถูกเน้น2 2" xfId="89" xr:uid="{E85F3BB2-8569-4EFA-BB44-31D4369A92C9}"/>
    <cellStyle name="20% - ส่วนที่ถูกเน้น3 2" xfId="90" xr:uid="{A3025AB6-971E-4C1E-9E60-48BC9A89F8B7}"/>
    <cellStyle name="20% - ส่วนที่ถูกเน้น4 2" xfId="91" xr:uid="{9BBDD41F-F442-4430-AB10-57BEE666C839}"/>
    <cellStyle name="20% - ส่วนที่ถูกเน้น5 2" xfId="92" xr:uid="{3F539351-BFF0-4126-9C00-F6CED5A178CE}"/>
    <cellStyle name="20% - ส่วนที่ถูกเน้น6 2" xfId="93" xr:uid="{60CD08B3-C045-4ECB-BCEE-4D226726B9BC}"/>
    <cellStyle name="40% - Accent1 2" xfId="94" xr:uid="{342A7EB1-A3F5-4C5F-852A-D13E4B156003}"/>
    <cellStyle name="40% - Accent1 3" xfId="95" xr:uid="{1B027CCA-4D5C-444D-8240-CDB122D07052}"/>
    <cellStyle name="40% - Accent1 4" xfId="96" xr:uid="{1E7BBAE4-16F1-459D-B0E6-666DB4B43505}"/>
    <cellStyle name="40% - Accent1 5" xfId="97" xr:uid="{E906AD7E-3984-4D18-912C-6E26EF46B85D}"/>
    <cellStyle name="40% - Accent1 6" xfId="98" xr:uid="{18F98D46-B991-4BB9-AB35-0A50B058EB75}"/>
    <cellStyle name="40% - Accent1 7" xfId="99" xr:uid="{29198EC3-502B-444D-A070-016C9B344A1B}"/>
    <cellStyle name="40% - Accent2 2" xfId="100" xr:uid="{A5002B9D-42AD-42BE-995C-4E13F4E2F7B1}"/>
    <cellStyle name="40% - Accent2 3" xfId="101" xr:uid="{5D5D5B76-AB75-4239-85F1-BBEC64F781F8}"/>
    <cellStyle name="40% - Accent2 4" xfId="102" xr:uid="{FB1431FC-E167-49A9-899E-2E40D4DAABD8}"/>
    <cellStyle name="40% - Accent2 5" xfId="103" xr:uid="{1831747A-0989-42FC-9194-A8F2D12BEFA6}"/>
    <cellStyle name="40% - Accent2 6" xfId="104" xr:uid="{7D9737F8-D0C5-4DFA-B610-1A3B6731EE06}"/>
    <cellStyle name="40% - Accent2 7" xfId="105" xr:uid="{0180CFA1-DA58-4402-B078-05471608FB72}"/>
    <cellStyle name="40% - Accent3 2" xfId="106" xr:uid="{E876562A-8485-464A-8638-C29A06374C2B}"/>
    <cellStyle name="40% - Accent3 3" xfId="107" xr:uid="{C6663D6A-062C-4FBA-9494-1A6BA172B5A0}"/>
    <cellStyle name="40% - Accent3 4" xfId="108" xr:uid="{64861E66-71AF-4565-AEE3-F1E737328E28}"/>
    <cellStyle name="40% - Accent3 5" xfId="109" xr:uid="{B2CDF7C6-C131-4EA2-85AC-3F7AE7ED32BA}"/>
    <cellStyle name="40% - Accent3 6" xfId="110" xr:uid="{83C26795-29F6-4EFB-83BB-605D5C8755A2}"/>
    <cellStyle name="40% - Accent3 7" xfId="111" xr:uid="{53E6BF85-FBD8-459C-BAFE-3A16F8892D3B}"/>
    <cellStyle name="40% - Accent4 2" xfId="112" xr:uid="{5DC36201-1956-4D5D-B124-CD133DFADA25}"/>
    <cellStyle name="40% - Accent4 3" xfId="113" xr:uid="{8D48DBC2-C74C-437D-9B3F-D8B3EDC0D6F3}"/>
    <cellStyle name="40% - Accent4 4" xfId="114" xr:uid="{6418BB00-E632-49F2-95C9-3B58C230B908}"/>
    <cellStyle name="40% - Accent4 5" xfId="115" xr:uid="{929AA12C-DCD3-4B93-BE61-F50084B4B500}"/>
    <cellStyle name="40% - Accent4 6" xfId="116" xr:uid="{5B5BA876-5309-48BB-94AD-506648B364F4}"/>
    <cellStyle name="40% - Accent4 7" xfId="117" xr:uid="{FDD7DB6C-6E40-4343-A1B3-F97F13956E8E}"/>
    <cellStyle name="40% - Accent5 2" xfId="118" xr:uid="{0D7BC1FE-F06F-43E9-8B93-FB820137764A}"/>
    <cellStyle name="40% - Accent5 3" xfId="119" xr:uid="{6BC040F4-9861-49BE-9F94-1FAA161A485F}"/>
    <cellStyle name="40% - Accent5 4" xfId="120" xr:uid="{CD79CFFA-DDDC-40E9-AC03-234EB6D26A9E}"/>
    <cellStyle name="40% - Accent5 5" xfId="121" xr:uid="{0F397B11-736D-4200-A415-F862CC7793DD}"/>
    <cellStyle name="40% - Accent5 6" xfId="122" xr:uid="{13305055-1744-454A-BABC-F49017D15B66}"/>
    <cellStyle name="40% - Accent5 7" xfId="123" xr:uid="{5243ED3D-A9CE-49A6-A64A-438662F5F839}"/>
    <cellStyle name="40% - Accent6 2" xfId="124" xr:uid="{3FBAF81A-0865-4C40-9899-0B6DB3877547}"/>
    <cellStyle name="40% - Accent6 3" xfId="125" xr:uid="{B664F030-F833-4E86-B5AE-B07DAC479A27}"/>
    <cellStyle name="40% - Accent6 4" xfId="126" xr:uid="{B02B244E-C2C6-48AC-9D64-0B3050C57D74}"/>
    <cellStyle name="40% - Accent6 5" xfId="127" xr:uid="{57E3FFE5-5349-4E94-9D7E-8410F5B6DCA7}"/>
    <cellStyle name="40% - Accent6 6" xfId="128" xr:uid="{88992D7F-4D64-41FC-9738-C494E177A361}"/>
    <cellStyle name="40% - Accent6 7" xfId="129" xr:uid="{6B83F50E-31AC-48A7-B046-048762FCECA2}"/>
    <cellStyle name="40% - ส่วนที่ถูกเน้น1 2" xfId="130" xr:uid="{FBA178CE-58AA-4032-93FA-F7BB97CE25AA}"/>
    <cellStyle name="40% - ส่วนที่ถูกเน้น2 2" xfId="131" xr:uid="{522B58DA-7309-4A2B-BA16-C04B308DA76F}"/>
    <cellStyle name="40% - ส่วนที่ถูกเน้น3 2" xfId="132" xr:uid="{1EE35A1F-F3C7-4B70-9701-1AA3697479B9}"/>
    <cellStyle name="40% - ส่วนที่ถูกเน้น4 2" xfId="133" xr:uid="{42C7E86D-7BE7-4D6D-B32D-85012B846364}"/>
    <cellStyle name="40% - ส่วนที่ถูกเน้น5 2" xfId="134" xr:uid="{A8AA283A-4EF5-4B6A-8744-4BABBCB62BEC}"/>
    <cellStyle name="40% - ส่วนที่ถูกเน้น6 2" xfId="135" xr:uid="{E6F5E30B-D03C-4AD3-AB94-0FB1875B5119}"/>
    <cellStyle name="60% - Accent1 2" xfId="136" xr:uid="{667FBF86-2613-4A8D-8FBF-EE4882DF0576}"/>
    <cellStyle name="60% - Accent1 3" xfId="137" xr:uid="{24E6A7CA-86D9-4578-9F27-8319BF346C13}"/>
    <cellStyle name="60% - Accent1 4" xfId="138" xr:uid="{C0E22D8D-4EA7-4956-A1CE-BAB06956D699}"/>
    <cellStyle name="60% - Accent1 5" xfId="139" xr:uid="{A742DF84-5FC7-4707-BDCD-C0A7EEC467A1}"/>
    <cellStyle name="60% - Accent1 6" xfId="140" xr:uid="{C26486DD-DF99-4D1E-8337-6F9A5F4EF5A1}"/>
    <cellStyle name="60% - Accent1 7" xfId="141" xr:uid="{7396893A-7FF1-4D84-9549-21B5B61D69BA}"/>
    <cellStyle name="60% - Accent2 2" xfId="142" xr:uid="{7927CB2D-35B6-4320-B227-58543AA62003}"/>
    <cellStyle name="60% - Accent2 3" xfId="143" xr:uid="{C46050C6-C1AC-4BA5-8550-A8D529486AF6}"/>
    <cellStyle name="60% - Accent2 4" xfId="144" xr:uid="{950914C9-6696-40F7-86E6-029F96A93F45}"/>
    <cellStyle name="60% - Accent2 5" xfId="145" xr:uid="{5D07BE81-5636-443E-B8BD-2E7FC9B91323}"/>
    <cellStyle name="60% - Accent2 6" xfId="146" xr:uid="{DC84F904-9498-4B65-9D38-0E8ABE95A96D}"/>
    <cellStyle name="60% - Accent2 7" xfId="147" xr:uid="{06F8B104-5EB9-4D75-93DB-684A1BFB224A}"/>
    <cellStyle name="60% - Accent3 2" xfId="148" xr:uid="{BBAFD063-31A5-4EBD-9455-B40DFABF1D87}"/>
    <cellStyle name="60% - Accent3 3" xfId="149" xr:uid="{CD6372BD-C5C5-4BF2-AF07-13DC74BF8AFD}"/>
    <cellStyle name="60% - Accent3 4" xfId="150" xr:uid="{7C460E50-CC58-49C0-89D9-6AB09652339B}"/>
    <cellStyle name="60% - Accent3 5" xfId="151" xr:uid="{20E7CADC-71A6-4CE8-8340-36E867C7D50E}"/>
    <cellStyle name="60% - Accent3 6" xfId="152" xr:uid="{739DC86E-5EF2-4627-9A3F-F4AC372B9C07}"/>
    <cellStyle name="60% - Accent3 7" xfId="153" xr:uid="{A1B68C67-79B5-4EAB-95DC-E83BD408A972}"/>
    <cellStyle name="60% - Accent4 2" xfId="154" xr:uid="{C891D27D-E1B5-4D1E-A1D2-6FBCFA15613F}"/>
    <cellStyle name="60% - Accent4 3" xfId="155" xr:uid="{9D4ED5CA-8C8F-4328-84CD-B29F64FB281A}"/>
    <cellStyle name="60% - Accent4 4" xfId="156" xr:uid="{464F8741-8BFC-4A2A-AD8C-2C3F37B6634E}"/>
    <cellStyle name="60% - Accent4 5" xfId="157" xr:uid="{DDF156C2-2A3B-4A75-BE60-0FADEB98DEBF}"/>
    <cellStyle name="60% - Accent4 6" xfId="158" xr:uid="{10CD934E-53FE-4D47-A591-A3F74E76C3DD}"/>
    <cellStyle name="60% - Accent4 7" xfId="159" xr:uid="{2EBEDEBF-492A-41B0-A209-B270DFAE1612}"/>
    <cellStyle name="60% - Accent5 2" xfId="160" xr:uid="{B4A5A712-19F5-428D-85CE-066C8494A742}"/>
    <cellStyle name="60% - Accent5 3" xfId="161" xr:uid="{D4C3A0AB-1D0D-4FED-9F47-ACEBA02A0B42}"/>
    <cellStyle name="60% - Accent5 4" xfId="162" xr:uid="{6E1E3F58-1605-4840-961C-CC4EDC62EAC8}"/>
    <cellStyle name="60% - Accent5 5" xfId="163" xr:uid="{90CD6C90-220B-4AD7-B496-37C13215FE50}"/>
    <cellStyle name="60% - Accent5 6" xfId="164" xr:uid="{B89B81F5-5D0D-4BCF-ACD9-B4717D21EDDD}"/>
    <cellStyle name="60% - Accent5 7" xfId="165" xr:uid="{C559CCC3-2DDD-49EE-9E47-FDC67EDDB7A9}"/>
    <cellStyle name="60% - Accent6 2" xfId="166" xr:uid="{AA0AB430-B404-435A-B842-43FD7241C7B7}"/>
    <cellStyle name="60% - Accent6 3" xfId="167" xr:uid="{FD8DAEC7-0BD7-45C1-9D48-6C55319201F0}"/>
    <cellStyle name="60% - Accent6 4" xfId="168" xr:uid="{5B125829-7F67-49A6-AB97-0ADEED2CA388}"/>
    <cellStyle name="60% - Accent6 5" xfId="169" xr:uid="{F5EE70A9-C184-4FF2-A0C4-A2577F2BC3B7}"/>
    <cellStyle name="60% - Accent6 6" xfId="170" xr:uid="{7F1E4933-BA4D-43D5-B269-954B70EB3CC7}"/>
    <cellStyle name="60% - Accent6 7" xfId="171" xr:uid="{58046D9A-C97C-40AE-AF3A-AA84A83B8D10}"/>
    <cellStyle name="60% - ส่วนที่ถูกเน้น1 2" xfId="172" xr:uid="{15950838-BA5A-4C90-A87A-FB118EF1B95A}"/>
    <cellStyle name="60% - ส่วนที่ถูกเน้น2 2" xfId="173" xr:uid="{18A3C880-35D1-4780-A0ED-2A37D4855EDF}"/>
    <cellStyle name="60% - ส่วนที่ถูกเน้น3 2" xfId="174" xr:uid="{BC547FC0-C1F3-4928-828F-F28393600199}"/>
    <cellStyle name="60% - ส่วนที่ถูกเน้น4 2" xfId="175" xr:uid="{F58CDFAC-6461-4304-B8A3-D139D2BAB0FD}"/>
    <cellStyle name="60% - ส่วนที่ถูกเน้น5 2" xfId="176" xr:uid="{426F3D15-978B-4DA3-BBF8-A8FCA57C5551}"/>
    <cellStyle name="60% - ส่วนที่ถูกเน้น6 2" xfId="177" xr:uid="{F623E3A5-72BE-4D82-A42D-450FBD52516D}"/>
    <cellStyle name="Accent1 2" xfId="178" xr:uid="{AB8950D9-7DBD-43D8-B7F0-3F9E6FC80868}"/>
    <cellStyle name="Accent1 3" xfId="179" xr:uid="{EBFC1B54-7567-4D90-B488-3D7B74B676A4}"/>
    <cellStyle name="Accent1 4" xfId="180" xr:uid="{2B0B8265-5669-44C2-A9CE-A0B81E1CD5B3}"/>
    <cellStyle name="Accent1 5" xfId="181" xr:uid="{B101323E-F300-4F3D-AFA2-251202980AC7}"/>
    <cellStyle name="Accent1 6" xfId="182" xr:uid="{15853B68-0CD7-40E5-B218-1A0122959CCC}"/>
    <cellStyle name="Accent1 7" xfId="183" xr:uid="{15149F0F-533D-4335-A9B5-ED929861B9FD}"/>
    <cellStyle name="Accent2 2" xfId="184" xr:uid="{DBB79777-0C49-4068-B192-FB8B288275A7}"/>
    <cellStyle name="Accent2 3" xfId="185" xr:uid="{78E1C9E1-5BE0-49F6-80E6-33BFA21C369E}"/>
    <cellStyle name="Accent2 4" xfId="186" xr:uid="{F009A0DA-7100-4AE0-B88F-784C539021EE}"/>
    <cellStyle name="Accent2 5" xfId="187" xr:uid="{862F1093-C3CF-43E0-9B88-44F2873DB650}"/>
    <cellStyle name="Accent2 6" xfId="188" xr:uid="{DD3692F3-C07E-40D0-A929-BFBF62DC1E63}"/>
    <cellStyle name="Accent2 7" xfId="189" xr:uid="{3C62AB8C-CE76-48FE-890A-0BCD81D9FA3A}"/>
    <cellStyle name="Accent3 2" xfId="190" xr:uid="{C8443E86-4C6E-4D72-BA47-BF628EA3799D}"/>
    <cellStyle name="Accent3 3" xfId="191" xr:uid="{BC545AD7-7740-4D58-86CF-B96CB82CB4CB}"/>
    <cellStyle name="Accent3 4" xfId="192" xr:uid="{55FE200C-8D83-40FC-B953-DF5FF4306A86}"/>
    <cellStyle name="Accent3 5" xfId="193" xr:uid="{334326D2-3837-49FE-869F-25B2BFC7B0F1}"/>
    <cellStyle name="Accent3 6" xfId="194" xr:uid="{B592191B-BE39-4085-AD6C-F6D29B116C45}"/>
    <cellStyle name="Accent3 7" xfId="195" xr:uid="{46F9B881-43F0-4C59-9D87-AAA50102354C}"/>
    <cellStyle name="Accent4 2" xfId="196" xr:uid="{5BE9042D-0BF1-40B2-8005-91EA7C93F205}"/>
    <cellStyle name="Accent4 3" xfId="197" xr:uid="{BBF2173A-82BC-405D-9FB4-92C6203ED5FC}"/>
    <cellStyle name="Accent4 4" xfId="198" xr:uid="{D939EE4E-9137-42A7-9F9D-ED1434F1EA08}"/>
    <cellStyle name="Accent4 5" xfId="199" xr:uid="{E0BDA8CA-E307-4E2A-9029-76E5D50BDBBB}"/>
    <cellStyle name="Accent4 6" xfId="200" xr:uid="{B84FA994-7DB2-4F32-A5C4-0FAF9DC1A455}"/>
    <cellStyle name="Accent4 7" xfId="201" xr:uid="{D38581EA-41F2-4310-BFD3-92058BAC7CA4}"/>
    <cellStyle name="Accent5 2" xfId="202" xr:uid="{1E3E23EC-51F6-4B52-AD6A-450A7ABB8AC2}"/>
    <cellStyle name="Accent5 3" xfId="203" xr:uid="{E794FBF2-239D-4D7D-BEEA-C2D220ACBE66}"/>
    <cellStyle name="Accent5 4" xfId="204" xr:uid="{7E97F1CE-8E6A-46C3-B157-BE9034B0960A}"/>
    <cellStyle name="Accent5 5" xfId="205" xr:uid="{A39E2015-8747-4BB3-B332-E34069ED52F4}"/>
    <cellStyle name="Accent5 6" xfId="206" xr:uid="{79EF7DF7-EE6C-4EE0-A33F-7D667DC8C50A}"/>
    <cellStyle name="Accent5 7" xfId="207" xr:uid="{506CD146-9830-4D2F-A456-3E534A2BB4D7}"/>
    <cellStyle name="Accent6 2" xfId="208" xr:uid="{32C690FF-6D5E-4AC8-8D52-38955A2ED454}"/>
    <cellStyle name="Accent6 3" xfId="209" xr:uid="{04A70784-DEA0-41BA-B15E-DCAF4F718736}"/>
    <cellStyle name="Accent6 4" xfId="210" xr:uid="{11664F66-A48B-4D3F-B8EC-8F68ED2071E2}"/>
    <cellStyle name="Accent6 5" xfId="211" xr:uid="{696AE0DF-A2F7-40A6-82E5-2953BDA29AD5}"/>
    <cellStyle name="Accent6 6" xfId="212" xr:uid="{E4E4610C-0DBE-4E09-8904-9174B9568AC9}"/>
    <cellStyle name="Accent6 7" xfId="213" xr:uid="{97794625-8739-4302-A89A-B200AB67FB72}"/>
    <cellStyle name="Bad 2" xfId="214" xr:uid="{C9FCBA54-08BE-400B-88D6-7BF213975ED1}"/>
    <cellStyle name="Bad 3" xfId="215" xr:uid="{3724D4DF-58FC-447A-B2B3-C054A68DF43E}"/>
    <cellStyle name="Bad 4" xfId="216" xr:uid="{C551F135-0D73-4675-A1C6-B2E2F2D40CAA}"/>
    <cellStyle name="Bad 5" xfId="217" xr:uid="{C08F1714-7EB0-4668-993B-6DBEC0BFD182}"/>
    <cellStyle name="Bad 6" xfId="218" xr:uid="{89B24272-E4A2-4B3C-B173-A5A319CCCD5A}"/>
    <cellStyle name="Bad 7" xfId="219" xr:uid="{1E791793-A9BB-479D-B9EC-C0315BCE72CF}"/>
    <cellStyle name="Calc Currency (0)" xfId="220" xr:uid="{96F35219-0266-43EB-827B-238C558AF3BB}"/>
    <cellStyle name="Calc Currency (2)" xfId="221" xr:uid="{D7D117D2-6390-4D5B-B06C-6119660E31DC}"/>
    <cellStyle name="Calc Percent (0)" xfId="222" xr:uid="{FB295F2C-D02B-4C8F-B537-EE20BB66277E}"/>
    <cellStyle name="Calc Percent (1)" xfId="223" xr:uid="{74D44657-D563-4FA7-AD04-3C09E525B370}"/>
    <cellStyle name="Calc Percent (2)" xfId="224" xr:uid="{89323332-414D-4262-9D83-F98E01A2686D}"/>
    <cellStyle name="Calc Units (0)" xfId="225" xr:uid="{F8E81DE1-9687-4358-B373-966F966DF450}"/>
    <cellStyle name="Calc Units (1)" xfId="226" xr:uid="{AF42F602-C47D-4685-B985-0347326260E1}"/>
    <cellStyle name="Calc Units (2)" xfId="227" xr:uid="{B1DB5C40-B125-4A2A-8FC8-EF5578273903}"/>
    <cellStyle name="Calculation 2" xfId="228" xr:uid="{11813329-0511-4DC9-A7F4-AF7094BEDC05}"/>
    <cellStyle name="Calculation 3" xfId="229" xr:uid="{ABCFCE7D-ADF2-47C1-8D87-5CB816CCEA0C}"/>
    <cellStyle name="Calculation 4" xfId="230" xr:uid="{18DE641A-3EBD-49B4-BA60-D669B5208AF5}"/>
    <cellStyle name="Calculation 5" xfId="231" xr:uid="{9CF09871-4BC4-4206-A1BE-3BDBC52564F0}"/>
    <cellStyle name="Calculation 6" xfId="232" xr:uid="{9801FEE8-CDAF-4917-9BEB-A11011CBBC95}"/>
    <cellStyle name="Calculation 7" xfId="233" xr:uid="{7593B337-C29A-45C4-A4AE-32A027B189DC}"/>
    <cellStyle name="category" xfId="234" xr:uid="{7CA4B7B8-B708-49B9-99DA-95BBD52CC326}"/>
    <cellStyle name="Check Cell 2" xfId="235" xr:uid="{71896426-CB1D-417D-BF93-02A28A1F5DE1}"/>
    <cellStyle name="Check Cell 3" xfId="236" xr:uid="{48F54B15-1FB1-49FE-A6A7-E554217E2A2B}"/>
    <cellStyle name="Check Cell 4" xfId="237" xr:uid="{85D1108B-7081-4442-BA21-85B9732D5C12}"/>
    <cellStyle name="Check Cell 5" xfId="238" xr:uid="{C628F8DF-CE60-4141-A240-987156CEDEDD}"/>
    <cellStyle name="Check Cell 6" xfId="239" xr:uid="{C23CC857-DD70-4B11-8F67-82E2CAEEF416}"/>
    <cellStyle name="Check Cell 7" xfId="240" xr:uid="{F2E710ED-60B2-47B4-8AB4-77341ED626D8}"/>
    <cellStyle name="Comma" xfId="1" builtinId="3"/>
    <cellStyle name="Comma  - Style7" xfId="241" xr:uid="{B7F23241-DF38-48CE-994D-19E61C7FD656}"/>
    <cellStyle name="Comma  - Style8" xfId="242" xr:uid="{72B03CF7-05C9-4F0A-ABF3-3AB5DDF8387D}"/>
    <cellStyle name="Comma [0] 2" xfId="837" xr:uid="{4D319E3B-AC7C-4FC4-8DAC-6F801E3B33DB}"/>
    <cellStyle name="Comma [0] 2 2" xfId="838" xr:uid="{1047E741-4806-4A4A-9567-F4E9E39E6607}"/>
    <cellStyle name="Comma [0] 3" xfId="839" xr:uid="{7B1AA2F7-317E-43D2-8D21-C4B98B7E216D}"/>
    <cellStyle name="Comma [0] 4" xfId="840" xr:uid="{EAD550A7-F1E1-4406-AD0A-D272B6D2E1DD}"/>
    <cellStyle name="Comma [00]" xfId="243" xr:uid="{6F7E6D2D-8C18-42DE-A1CA-9971518DE079}"/>
    <cellStyle name="Comma 10" xfId="244" xr:uid="{A053DC7D-A62E-49F8-A6A3-E88AF3E4B5CD}"/>
    <cellStyle name="Comma 10 2" xfId="245" xr:uid="{25C8B669-A744-4F05-BC9A-FB6C4703A777}"/>
    <cellStyle name="Comma 10 2 2" xfId="246" xr:uid="{75AC1980-FEB5-45F6-B5C5-1E7998877751}"/>
    <cellStyle name="Comma 10 2 2 2" xfId="247" xr:uid="{14709596-9353-4EDC-839A-E5A506F3B5F3}"/>
    <cellStyle name="Comma 10 2 3" xfId="248" xr:uid="{9DF18707-B628-4390-AE0F-75F063C44E0C}"/>
    <cellStyle name="Comma 10 2 4" xfId="249" xr:uid="{FA0D3918-3170-4D30-B178-2140FAA7ED8E}"/>
    <cellStyle name="Comma 10 2 5" xfId="250" xr:uid="{05E119B9-0A56-45A5-AEDD-B52787878D05}"/>
    <cellStyle name="Comma 10 3" xfId="251" xr:uid="{0494F09D-93F6-488C-BD58-09FFBC148704}"/>
    <cellStyle name="Comma 10 3 2" xfId="252" xr:uid="{EB72B889-F27C-4B65-BD99-5045463AA9E6}"/>
    <cellStyle name="Comma 10 4" xfId="253" xr:uid="{884F9501-CB11-4635-8489-B48612A3FC5A}"/>
    <cellStyle name="Comma 10 4 2" xfId="254" xr:uid="{78E28064-CFFF-4421-8838-8E4A1E37AE56}"/>
    <cellStyle name="Comma 10 5" xfId="255" xr:uid="{EEBFDD50-9F66-4AAF-96F5-92ED0809CE9B}"/>
    <cellStyle name="Comma 10 6" xfId="256" xr:uid="{4911B011-C2AB-48A1-8906-26A8933C8352}"/>
    <cellStyle name="Comma 11" xfId="257" xr:uid="{92857C6F-D14E-4A55-A8D0-7E4EFC0F027B}"/>
    <cellStyle name="Comma 11 2" xfId="258" xr:uid="{CC801D7C-7976-4AFD-84F1-62A222210400}"/>
    <cellStyle name="Comma 11 2 2" xfId="259" xr:uid="{31C6B6FE-1092-4F85-BBA6-FD2C47BDCEDB}"/>
    <cellStyle name="Comma 11 3" xfId="260" xr:uid="{CBF99BB9-7F36-4BE7-83CE-416C917D3C6E}"/>
    <cellStyle name="Comma 11 4" xfId="261" xr:uid="{A572EB5B-BB18-412A-9B26-974F5280F133}"/>
    <cellStyle name="Comma 12" xfId="262" xr:uid="{235503BC-8CF4-4F82-92DE-B80EFA3A7005}"/>
    <cellStyle name="Comma 12 14" xfId="263" xr:uid="{DD8F5951-D1CB-40AA-AB12-FDC3927A8105}"/>
    <cellStyle name="Comma 12 2" xfId="264" xr:uid="{43E1CB8F-40BE-41A7-8B0D-01604506A70E}"/>
    <cellStyle name="Comma 12 3" xfId="265" xr:uid="{35031AAF-14F4-4849-A149-C3ACB79D8E6C}"/>
    <cellStyle name="Comma 13" xfId="266" xr:uid="{333FA438-8E5A-40B3-83D9-878017732D04}"/>
    <cellStyle name="Comma 131" xfId="267" xr:uid="{B31806D4-B409-45A8-90CD-EF452392B60F}"/>
    <cellStyle name="Comma 14" xfId="268" xr:uid="{E3C343E2-4C5A-4C0B-AC05-15C44901F433}"/>
    <cellStyle name="Comma 15" xfId="269" xr:uid="{BBA73E1F-D400-4253-9C2A-18C3AABAE3E3}"/>
    <cellStyle name="Comma 16" xfId="270" xr:uid="{85B29033-F0C0-4A25-9473-CE40EEE72717}"/>
    <cellStyle name="Comma 17" xfId="271" xr:uid="{10F5B1B5-D7C4-4EA1-8560-E0C6D598C3AE}"/>
    <cellStyle name="Comma 18" xfId="272" xr:uid="{6840F84E-B729-4B50-93BF-5217886E67E3}"/>
    <cellStyle name="Comma 19" xfId="273" xr:uid="{A0D18DC1-0853-46E5-922B-E382B8877B14}"/>
    <cellStyle name="Comma 2" xfId="2" xr:uid="{00000000-0005-0000-0000-000001000000}"/>
    <cellStyle name="Comma 2 10" xfId="274" xr:uid="{E88BFEBA-10A5-4492-BAEA-F689D6DF12EE}"/>
    <cellStyle name="Comma 2 11" xfId="841" xr:uid="{AEC426D7-BE76-41F4-BB01-24E8647C2D18}"/>
    <cellStyle name="Comma 2 2" xfId="34" xr:uid="{AF9A9825-5CF9-476D-A9E4-4E914B412481}"/>
    <cellStyle name="Comma 2 2 2" xfId="275" xr:uid="{948CBC62-9E91-4D8A-9E69-C3AF285C8C9C}"/>
    <cellStyle name="Comma 2 2 2 2" xfId="276" xr:uid="{D6106124-A89C-4EBC-B79F-403C4C4BCE06}"/>
    <cellStyle name="Comma 2 2 2 3" xfId="277" xr:uid="{2695EE3A-5A6A-4EC6-BB6D-FC88A45502D6}"/>
    <cellStyle name="Comma 2 2 3" xfId="278" xr:uid="{2B6696C8-3A53-4C46-BE33-CEFBF5562528}"/>
    <cellStyle name="Comma 2 2 3 2" xfId="279" xr:uid="{BE9C37B0-3174-4E46-917A-4025FEBF3F34}"/>
    <cellStyle name="Comma 2 2 4" xfId="280" xr:uid="{A99AD0C3-A979-47B5-B435-08FA1A807ADF}"/>
    <cellStyle name="Comma 2 2 4 2" xfId="281" xr:uid="{E0F66DB7-C892-4287-B388-80A1E114F9AB}"/>
    <cellStyle name="Comma 2 2 5" xfId="282" xr:uid="{C5FB26BD-E180-46C5-A47F-9F2A11A36351}"/>
    <cellStyle name="Comma 2 2 6" xfId="283" xr:uid="{1C902C33-57A8-4F62-8AF3-51F9A5874F4E}"/>
    <cellStyle name="Comma 2 2 7" xfId="284" xr:uid="{9AACE167-BE8B-49A9-8384-B0E34CFB8774}"/>
    <cellStyle name="Comma 2 2 8" xfId="285" xr:uid="{2A12144D-EAD3-4060-8910-FAC3A62644A8}"/>
    <cellStyle name="Comma 2 2 8 2" xfId="842" xr:uid="{8EEDB029-DC8F-478C-9881-8B4C8E6519E2}"/>
    <cellStyle name="Comma 2 3" xfId="3" xr:uid="{00000000-0005-0000-0000-000002000000}"/>
    <cellStyle name="Comma 2 3 2" xfId="286" xr:uid="{91DE560A-D2D4-44D6-A5C8-9554E44D8C79}"/>
    <cellStyle name="Comma 2 3 2 2" xfId="287" xr:uid="{A55085EB-ED35-4B0C-A382-EAF9C27ED343}"/>
    <cellStyle name="Comma 2 3 3" xfId="288" xr:uid="{0765C676-7349-4226-86A1-554A31D4589C}"/>
    <cellStyle name="Comma 2 3 4" xfId="289" xr:uid="{4C3BE908-6AB8-4B9C-9C2A-900E601A28EC}"/>
    <cellStyle name="Comma 2 4" xfId="290" xr:uid="{9D5FC60D-91B5-4928-8C3B-90442D5D5C6F}"/>
    <cellStyle name="Comma 2 4 2" xfId="291" xr:uid="{4AE115A3-B925-4F5B-A758-70B8F4FC17EF}"/>
    <cellStyle name="Comma 2 4 3" xfId="292" xr:uid="{C282F1EA-B796-419B-98AA-FEA36A458C37}"/>
    <cellStyle name="Comma 2 5" xfId="293" xr:uid="{76114FA1-B5A6-4838-A55B-C36875999823}"/>
    <cellStyle name="Comma 2 5 2" xfId="294" xr:uid="{D8336230-46CE-4324-ABFC-FF3A9D2851DF}"/>
    <cellStyle name="Comma 2 5 3" xfId="295" xr:uid="{19B567A5-8E2B-46F2-B9DF-67CDCD578093}"/>
    <cellStyle name="Comma 2 6" xfId="296" xr:uid="{43ED6E67-003D-4181-B5AD-5872319A575E}"/>
    <cellStyle name="Comma 2 7" xfId="297" xr:uid="{29444294-B80F-4615-A0D0-58731F48F401}"/>
    <cellStyle name="Comma 2 8" xfId="298" xr:uid="{8770DA8B-8DA3-411F-846C-57AADAEA5BBB}"/>
    <cellStyle name="Comma 2 9" xfId="30" xr:uid="{74996C09-0982-4AE8-A798-5502B840A977}"/>
    <cellStyle name="Comma 2 9 2" xfId="299" xr:uid="{7A1E08EE-C033-441C-8BF6-9E77C6B00060}"/>
    <cellStyle name="Comma 20" xfId="300" xr:uid="{0F78BC14-AECE-4898-8017-DB1BD493F95F}"/>
    <cellStyle name="Comma 21" xfId="301" xr:uid="{83F59E11-93BA-4598-A4F7-A3D24B5AB6DB}"/>
    <cellStyle name="Comma 22" xfId="302" xr:uid="{7C952990-BD81-4481-BE1A-957FB7CBC290}"/>
    <cellStyle name="Comma 23" xfId="303" xr:uid="{2A7A1CCC-641F-4811-84D1-C52C44CEBF36}"/>
    <cellStyle name="Comma 24" xfId="304" xr:uid="{E1CAA691-FFB1-4718-A00B-3F9B4DD05F4A}"/>
    <cellStyle name="Comma 25" xfId="305" xr:uid="{A4A2F551-F690-44FA-9EDB-59483DD369FE}"/>
    <cellStyle name="Comma 26" xfId="306" xr:uid="{1FC60993-41D7-46EE-8114-48736C3A9B40}"/>
    <cellStyle name="Comma 27" xfId="307" xr:uid="{53DAE682-DAB9-4AE4-A008-02B4DB090E09}"/>
    <cellStyle name="Comma 28" xfId="308" xr:uid="{D2BBE22E-C1E5-41B0-8EB6-CAF9096ACC71}"/>
    <cellStyle name="Comma 29" xfId="309" xr:uid="{970A6864-AC5E-4D7E-BB0E-3391391AA5FC}"/>
    <cellStyle name="Comma 3" xfId="4" xr:uid="{00000000-0005-0000-0000-000003000000}"/>
    <cellStyle name="Comma 3 10" xfId="310" xr:uid="{06FFE077-267F-4E7B-8B57-3506D48E8F2B}"/>
    <cellStyle name="Comma 3 2" xfId="311" xr:uid="{1625B477-8195-4834-8D38-0D08C8B309C6}"/>
    <cellStyle name="Comma 3 2 2" xfId="312" xr:uid="{C5DE412A-D3BD-4953-BB9C-FB6AD7F4C766}"/>
    <cellStyle name="Comma 3 2 3" xfId="313" xr:uid="{83692DF0-4CED-4452-833F-B9A3E34F2F61}"/>
    <cellStyle name="Comma 3 2 4" xfId="314" xr:uid="{617E9407-D072-49C9-9092-09F9A8EBA2EB}"/>
    <cellStyle name="Comma 3 2 5" xfId="315" xr:uid="{730EB822-89BB-4E70-81FB-F3CE30422F94}"/>
    <cellStyle name="Comma 3 2 6" xfId="316" xr:uid="{DBCBD839-C2D4-4F0A-AA0F-790F8B17F506}"/>
    <cellStyle name="Comma 3 3" xfId="317" xr:uid="{22D3CB18-0154-4860-9D31-95E501DFB95A}"/>
    <cellStyle name="Comma 3 3 2" xfId="318" xr:uid="{95B1D69E-0F63-4E96-86AA-3508623B64A9}"/>
    <cellStyle name="Comma 3 3 3" xfId="319" xr:uid="{9A4CF82F-5C5C-49EA-A6F9-F68F8B1A432A}"/>
    <cellStyle name="Comma 3 3 3 2" xfId="320" xr:uid="{527793CE-F697-4354-8D9D-CA5E01067139}"/>
    <cellStyle name="Comma 3 4" xfId="321" xr:uid="{F8398606-9615-41BA-B792-5BCFD03DBA8D}"/>
    <cellStyle name="Comma 3 5" xfId="322" xr:uid="{B78C7776-D5F2-445E-BFE1-84CBA138277B}"/>
    <cellStyle name="Comma 3 6" xfId="323" xr:uid="{B469F2E0-8737-408D-AF6D-C783C0E62945}"/>
    <cellStyle name="Comma 3 7" xfId="324" xr:uid="{D1290FB9-EB2E-4F4D-9CA7-E050373F5CDA}"/>
    <cellStyle name="Comma 3 8" xfId="325" xr:uid="{81C35E1B-2007-47DD-8D41-D1E301805DC3}"/>
    <cellStyle name="Comma 3 9" xfId="326" xr:uid="{BA664E4E-251F-463D-84E9-F3E35950B739}"/>
    <cellStyle name="Comma 30" xfId="327" xr:uid="{10DB9B06-C229-433F-930B-53E07CEFB2BD}"/>
    <cellStyle name="Comma 31" xfId="328" xr:uid="{6D319407-5C7B-4C0F-A2D3-1BB4EAC69B35}"/>
    <cellStyle name="Comma 32" xfId="5" xr:uid="{00000000-0005-0000-0000-000004000000}"/>
    <cellStyle name="Comma 33" xfId="329" xr:uid="{964D0754-DB73-4F4A-AB7F-4080DB87F099}"/>
    <cellStyle name="Comma 33 2" xfId="330" xr:uid="{A4F4F338-A115-4660-BCE8-79E2F0E2C9DA}"/>
    <cellStyle name="Comma 34" xfId="331" xr:uid="{1F9A9BB1-E89C-4E3D-9140-BFC26F8E3E6F}"/>
    <cellStyle name="Comma 34 2" xfId="332" xr:uid="{638AB29D-E65D-4388-90FE-EAEFD0161062}"/>
    <cellStyle name="Comma 35" xfId="333" xr:uid="{D2DE46AD-6469-4066-A078-F0CB1147F4B7}"/>
    <cellStyle name="Comma 36" xfId="334" xr:uid="{D17B35A0-F08F-4AD3-AE6F-21E36FFA59FA}"/>
    <cellStyle name="Comma 36 2" xfId="335" xr:uid="{5EC08769-8B88-4E78-B080-F17863A31FBC}"/>
    <cellStyle name="Comma 37" xfId="336" xr:uid="{A341D989-C088-4A99-9817-85CBDB18F9EA}"/>
    <cellStyle name="Comma 38" xfId="337" xr:uid="{737529F0-3205-4A84-BE54-5A50F23A408C}"/>
    <cellStyle name="Comma 38 2" xfId="338" xr:uid="{0E4BEB72-2184-42CC-9ADF-777438ABFCEB}"/>
    <cellStyle name="Comma 39" xfId="339" xr:uid="{CFB2E471-65D9-45A6-9AE5-930D1ADFC42E}"/>
    <cellStyle name="Comma 39 2" xfId="340" xr:uid="{584A820B-22A4-4C2A-9C13-DB38847C18AC}"/>
    <cellStyle name="Comma 4" xfId="341" xr:uid="{7A6A5511-2ABF-4903-9F7D-7C1056BFF4E9}"/>
    <cellStyle name="Comma 4 2" xfId="342" xr:uid="{9C6A861D-0BBF-4775-8551-315D9D3BF27B}"/>
    <cellStyle name="Comma 4 2 2" xfId="343" xr:uid="{DAB1F1EF-775A-488A-9054-AA895F715D58}"/>
    <cellStyle name="Comma 4 2 2 2" xfId="344" xr:uid="{4A5B8AD4-8541-43CE-A540-C6810B8D1F44}"/>
    <cellStyle name="Comma 4 3" xfId="345" xr:uid="{6E9E86A2-2361-4291-88E4-50AF02848FB3}"/>
    <cellStyle name="Comma 4 3 2" xfId="346" xr:uid="{5E1E6224-110F-4BD6-96E1-823EFAD4DB09}"/>
    <cellStyle name="Comma 4 4" xfId="347" xr:uid="{9E2274DC-4FC6-4D53-9AA5-6069BD2CC634}"/>
    <cellStyle name="Comma 4 5" xfId="348" xr:uid="{16F1AE5E-E9A5-489A-8072-BFC86A0B4A7B}"/>
    <cellStyle name="Comma 4 6" xfId="349" xr:uid="{D3FE44CF-BC20-4AD4-A152-65085D0357DF}"/>
    <cellStyle name="Comma 4 7" xfId="350" xr:uid="{28D170C1-B18D-4F68-8984-BBA13DD14991}"/>
    <cellStyle name="Comma 4 8" xfId="351" xr:uid="{A901B8B1-033F-41FF-8303-EEFAF6E6F572}"/>
    <cellStyle name="Comma 40" xfId="352" xr:uid="{43A8F472-50B0-448E-BDFA-DE4ECE2C6B18}"/>
    <cellStyle name="Comma 40 2" xfId="353" xr:uid="{24108AB0-1336-4E27-8E36-E473F201C160}"/>
    <cellStyle name="Comma 41" xfId="354" xr:uid="{E14D8715-BDCE-498A-AE83-83AF20A7AD44}"/>
    <cellStyle name="Comma 41 2" xfId="355" xr:uid="{56D22928-0174-4C5A-B47C-8C9F294759DF}"/>
    <cellStyle name="Comma 42" xfId="356" xr:uid="{7D7E8E58-80D1-4EC8-B271-106E168A7CCF}"/>
    <cellStyle name="Comma 42 2" xfId="357" xr:uid="{00450968-C55B-4980-B11E-78E103D0A481}"/>
    <cellStyle name="Comma 43" xfId="358" xr:uid="{44C9286E-168A-4813-926D-4877124B3BD4}"/>
    <cellStyle name="Comma 43 2" xfId="359" xr:uid="{F7665F56-0F73-42D7-BB16-7E14865F3432}"/>
    <cellStyle name="Comma 44" xfId="360" xr:uid="{34499090-5178-4E48-ABFF-4F93B823D227}"/>
    <cellStyle name="Comma 44 2" xfId="361" xr:uid="{8D262CCC-7C56-4114-9B99-25A8075D9256}"/>
    <cellStyle name="Comma 45" xfId="362" xr:uid="{62D441F1-258F-4CC4-8188-0AE96A020142}"/>
    <cellStyle name="Comma 46" xfId="363" xr:uid="{81AA1F9E-C057-45B6-8B8A-8F5843896818}"/>
    <cellStyle name="Comma 47" xfId="364" xr:uid="{3075BADB-8BC5-4A23-87ED-0FEF65F31D10}"/>
    <cellStyle name="Comma 47 2" xfId="365" xr:uid="{D00192E4-30A5-4FC7-A6ED-3F31EAD71A59}"/>
    <cellStyle name="Comma 48" xfId="366" xr:uid="{9B46A3E3-2316-4FDC-BE9C-07D69CC06B7C}"/>
    <cellStyle name="Comma 48 2" xfId="6" xr:uid="{00000000-0005-0000-0000-000005000000}"/>
    <cellStyle name="Comma 48 2 2" xfId="35" xr:uid="{30E386B1-CF79-40FB-9D0F-EB553AB2468A}"/>
    <cellStyle name="Comma 48 2 2 2" xfId="367" xr:uid="{BACFC364-E318-4C78-A237-B10BFABC7D95}"/>
    <cellStyle name="Comma 49" xfId="368" xr:uid="{1FA1E194-76ED-4218-96A4-9AF67E610547}"/>
    <cellStyle name="Comma 49 2" xfId="369" xr:uid="{B786B98D-AAF4-4A93-9945-C54F66348243}"/>
    <cellStyle name="Comma 5" xfId="370" xr:uid="{B42910E4-9E32-49C1-847D-CA2E5ABE3EB6}"/>
    <cellStyle name="Comma 5 2" xfId="371" xr:uid="{6A3A5CF3-CC59-480E-81F5-1156608625B9}"/>
    <cellStyle name="Comma 5 2 2" xfId="372" xr:uid="{E1A9542D-70B6-4656-AFF2-5B81F5FBD6A8}"/>
    <cellStyle name="Comma 5 2 3" xfId="373" xr:uid="{7F301744-71E3-4B31-B8C2-6CBE6D76ADEB}"/>
    <cellStyle name="Comma 5 2 4" xfId="374" xr:uid="{D0E988EB-964B-490C-A5F6-8F585162140A}"/>
    <cellStyle name="Comma 5 3" xfId="375" xr:uid="{81AD9CDB-380E-4CDD-9274-69D1FF6D4467}"/>
    <cellStyle name="Comma 5 3 2" xfId="376" xr:uid="{D9CDDE10-6D65-4B75-91EE-47662C29EC90}"/>
    <cellStyle name="Comma 5 4" xfId="377" xr:uid="{AC8D28C0-CDA5-4856-A55D-4C6444514CE0}"/>
    <cellStyle name="Comma 5 5" xfId="378" xr:uid="{9CACC514-F0BC-402C-BCCD-4D2378E48EEC}"/>
    <cellStyle name="Comma 5 6" xfId="379" xr:uid="{F2A8A998-448C-447F-8A42-2EED406A9D53}"/>
    <cellStyle name="Comma 5 7" xfId="380" xr:uid="{29710402-6CE5-48DF-A69C-8E472107D27E}"/>
    <cellStyle name="Comma 5 8" xfId="381" xr:uid="{48500ECE-1025-427A-9FF8-76B9CAA77A0C}"/>
    <cellStyle name="Comma 50" xfId="382" xr:uid="{6280999E-3049-4544-86C6-E5F215D138BE}"/>
    <cellStyle name="Comma 51" xfId="383" xr:uid="{7F8383FE-9C80-40CF-8C18-CCA68D550430}"/>
    <cellStyle name="Comma 52" xfId="384" xr:uid="{F2B40762-426B-4022-84DD-DAEAFEFF5DC3}"/>
    <cellStyle name="Comma 53" xfId="385" xr:uid="{A4E0C0A0-7D5E-4BE2-A127-FFF07F4A2640}"/>
    <cellStyle name="Comma 54" xfId="386" xr:uid="{58425839-645F-4014-A35F-92AABCBB0F01}"/>
    <cellStyle name="Comma 55" xfId="387" xr:uid="{6C21CCDC-4BD5-440D-8D1F-64F71C0FE8A2}"/>
    <cellStyle name="Comma 56" xfId="388" xr:uid="{FEF33C4A-387A-4AE3-89AE-FA257028447A}"/>
    <cellStyle name="Comma 57" xfId="389" xr:uid="{023AE39C-78CC-43DC-AC3C-A51AB8FD05AA}"/>
    <cellStyle name="Comma 58" xfId="390" xr:uid="{36222B75-74A0-4888-9D6A-7CA6C52202BA}"/>
    <cellStyle name="Comma 59" xfId="391" xr:uid="{3EB8B50A-5AE7-43B5-A546-F3ED3B8520B6}"/>
    <cellStyle name="Comma 6" xfId="392" xr:uid="{9F9C7F0D-3F2E-40C6-82A3-E82F6B0032BC}"/>
    <cellStyle name="Comma 6 2" xfId="393" xr:uid="{BB20301B-3C41-44E6-B920-A598D5A69138}"/>
    <cellStyle name="Comma 6 2 2" xfId="394" xr:uid="{4084661A-C56A-40BC-84FF-C72B771B654E}"/>
    <cellStyle name="Comma 6 2 2 2" xfId="395" xr:uid="{CC3D7E7E-4BC3-4FF1-8641-4CD77B6249F0}"/>
    <cellStyle name="Comma 6 2 3" xfId="396" xr:uid="{CAD258B7-984B-4EF8-8C20-884520FDC6D6}"/>
    <cellStyle name="Comma 6 2 4" xfId="397" xr:uid="{DAC105A3-4271-4AD6-ABF4-4FEA7AAA57ED}"/>
    <cellStyle name="Comma 6 3" xfId="398" xr:uid="{18ED67EF-8EBD-4B36-8647-B56683630864}"/>
    <cellStyle name="Comma 6 3 2" xfId="399" xr:uid="{3D264616-9DAB-43EF-8FAD-1D00A91F60CD}"/>
    <cellStyle name="Comma 6 3 3" xfId="400" xr:uid="{09A9FAD4-7818-44D6-8B19-5B3DAD442167}"/>
    <cellStyle name="Comma 6 4" xfId="401" xr:uid="{1FA02EF5-8FD9-43AA-B70C-4B0D6DBF93B0}"/>
    <cellStyle name="Comma 6 4 2" xfId="402" xr:uid="{DB77933E-0502-4596-94C5-E350A166DE9E}"/>
    <cellStyle name="Comma 6 4 3" xfId="403" xr:uid="{9CF2214A-B0DD-4F3D-A319-204DBC04CD68}"/>
    <cellStyle name="Comma 6 4 4" xfId="404" xr:uid="{A6365036-31C3-4F7F-A770-E7B7A20FF5DA}"/>
    <cellStyle name="Comma 6 5" xfId="405" xr:uid="{54DEBAED-6541-4827-9B1C-B1FAD10ED7AF}"/>
    <cellStyle name="Comma 6 6" xfId="406" xr:uid="{05BE6153-3AFE-4857-B1D9-A1BF5E2F514E}"/>
    <cellStyle name="Comma 6 7" xfId="407" xr:uid="{218CCCAE-66B5-4114-874C-D51573488B46}"/>
    <cellStyle name="Comma 6 8" xfId="408" xr:uid="{9BCB4C6C-7CF7-4DFB-BB56-521EC7CF3E67}"/>
    <cellStyle name="Comma 60" xfId="409" xr:uid="{FD770F98-52F4-4189-B46D-9FC61F974D0F}"/>
    <cellStyle name="Comma 61" xfId="410" xr:uid="{86D9C111-211F-475D-8FC4-5989950DF4D1}"/>
    <cellStyle name="Comma 62" xfId="411" xr:uid="{9FDF29B2-253D-4D33-BC5D-2B6E0C0C8ABF}"/>
    <cellStyle name="Comma 63" xfId="412" xr:uid="{CD4A2C32-6A48-4331-8330-558B18DA53ED}"/>
    <cellStyle name="Comma 64" xfId="413" xr:uid="{7B61DB52-926F-4F6F-9D3C-5A7F4B410A14}"/>
    <cellStyle name="Comma 65" xfId="414" xr:uid="{4124005E-B813-4167-B7B8-AB57FDBDEF6C}"/>
    <cellStyle name="Comma 66" xfId="415" xr:uid="{9FC9D2C8-CFB7-40C1-9DB6-FFC7692A99BA}"/>
    <cellStyle name="Comma 67" xfId="416" xr:uid="{697FEE25-3E0D-4CC4-990B-374B2C422407}"/>
    <cellStyle name="Comma 68" xfId="417" xr:uid="{EA35E7B9-984A-429D-89AF-F21C0CF096F1}"/>
    <cellStyle name="Comma 69" xfId="418" xr:uid="{9FF22A4B-644D-4942-8FA3-727B342EBE4D}"/>
    <cellStyle name="Comma 7" xfId="419" xr:uid="{F5F59AC6-BEDB-4358-988F-7A5A75500062}"/>
    <cellStyle name="Comma 7 2" xfId="420" xr:uid="{1F2566AA-9350-4FE4-9574-C545E0154A6C}"/>
    <cellStyle name="Comma 7 2 2" xfId="421" xr:uid="{24F54B05-585A-4C0B-8D76-6240FE14BDFD}"/>
    <cellStyle name="Comma 7 2 3" xfId="422" xr:uid="{0839E8C2-B578-40A6-AC6A-A01189642126}"/>
    <cellStyle name="Comma 7 3" xfId="423" xr:uid="{942D7680-62DC-4DA8-944E-C6AF3A3806F0}"/>
    <cellStyle name="Comma 7 4" xfId="424" xr:uid="{36C3019A-D085-4C7F-9994-995C3296DFE2}"/>
    <cellStyle name="Comma 7 5" xfId="425" xr:uid="{1011B3EA-D6E5-4C61-93A1-76C2E0FB82D3}"/>
    <cellStyle name="Comma 7 6" xfId="426" xr:uid="{ACDC617C-A27E-48C1-95A2-08106C123BA9}"/>
    <cellStyle name="Comma 70" xfId="427" xr:uid="{7CD1D7B4-A62B-4585-8257-03D9449560F7}"/>
    <cellStyle name="Comma 71" xfId="428" xr:uid="{E5C1D85B-5E3E-47DC-BBB9-9FCFD85F6170}"/>
    <cellStyle name="Comma 72" xfId="429" xr:uid="{7C9519FE-9ED4-42AD-92FB-5D81943363F6}"/>
    <cellStyle name="Comma 73" xfId="430" xr:uid="{C67DA90D-B5F5-4F1C-8FD8-08013094958A}"/>
    <cellStyle name="Comma 74" xfId="431" xr:uid="{BE29E4F8-9E8A-4708-96BB-8ED200ABCA89}"/>
    <cellStyle name="Comma 75" xfId="432" xr:uid="{25AFB5D3-E96A-4303-9A56-A8EDDA03FAE1}"/>
    <cellStyle name="Comma 75 2" xfId="433" xr:uid="{B7BD4C15-1BFB-4814-A505-5B8F3E6C4F92}"/>
    <cellStyle name="Comma 76" xfId="434" xr:uid="{E0A05765-CEC9-445F-B6DE-A241DF675F99}"/>
    <cellStyle name="Comma 77" xfId="435" xr:uid="{743F9A00-1F2C-471A-8871-AB0E6B1EA2B8}"/>
    <cellStyle name="Comma 78" xfId="436" xr:uid="{17F5E70D-AF8F-451A-935E-E9CD3DCF5694}"/>
    <cellStyle name="Comma 79" xfId="437" xr:uid="{B3961BDE-4A2D-45FF-84F3-8955F0F6645B}"/>
    <cellStyle name="Comma 8" xfId="438" xr:uid="{CF89A2E2-1FA6-432B-8171-1F59D7899428}"/>
    <cellStyle name="Comma 8 2" xfId="439" xr:uid="{EB1A368E-DCF2-4C5D-8430-CF5A25D317D5}"/>
    <cellStyle name="Comma 8 2 2" xfId="440" xr:uid="{E46E1FCF-56B5-430B-B69A-A3B26115D68A}"/>
    <cellStyle name="Comma 8 2 3" xfId="441" xr:uid="{DAA7D030-ED1A-4541-A533-2827DF45DB54}"/>
    <cellStyle name="Comma 8 3" xfId="442" xr:uid="{DA180F31-71D9-4DAC-90C0-0DD3A4B26FAD}"/>
    <cellStyle name="Comma 8 3 2" xfId="443" xr:uid="{452435BD-D2B2-46A1-8CBD-2D62E5B182DF}"/>
    <cellStyle name="Comma 8 4" xfId="444" xr:uid="{4C5CE6D9-5401-4A36-8CD5-87B90928AA7B}"/>
    <cellStyle name="Comma 8 5" xfId="445" xr:uid="{F22DED9A-8753-41A6-9F30-FB7ABBE99F00}"/>
    <cellStyle name="Comma 8 6" xfId="446" xr:uid="{C51FC8FB-8BEA-48ED-AE63-120A046DEE00}"/>
    <cellStyle name="Comma 8 7" xfId="447" xr:uid="{E1812EEC-D58E-4F34-9365-A02875E416B4}"/>
    <cellStyle name="Comma 80" xfId="448" xr:uid="{F053AE19-6F77-4ABF-9DA0-CAECBD97A895}"/>
    <cellStyle name="Comma 81" xfId="449" xr:uid="{667971E0-1114-491E-872B-888A623B036E}"/>
    <cellStyle name="Comma 82" xfId="450" xr:uid="{C78576F4-CE3A-4D93-B77E-E8A6EC9D6E83}"/>
    <cellStyle name="Comma 83" xfId="451" xr:uid="{9FA4130A-3646-4CEB-8B81-819E47652140}"/>
    <cellStyle name="Comma 84" xfId="452" xr:uid="{0CB96FD2-7FDD-47A0-9176-4C5A51C84169}"/>
    <cellStyle name="Comma 85" xfId="453" xr:uid="{BDA97EB0-18E2-4923-B1AE-6A8E4D2A6ACC}"/>
    <cellStyle name="Comma 86" xfId="454" xr:uid="{C2445153-612F-4361-BDB3-2BFE952611C4}"/>
    <cellStyle name="Comma 87" xfId="455" xr:uid="{F53BA56C-2A31-4DFA-88B1-3765F78942FC}"/>
    <cellStyle name="Comma 88" xfId="456" xr:uid="{82556723-2D2E-41D5-9D7C-D37539C6C3A1}"/>
    <cellStyle name="Comma 89" xfId="457" xr:uid="{3CFFE3A0-4CE5-47F8-B496-2DDA6546D84D}"/>
    <cellStyle name="Comma 9" xfId="458" xr:uid="{1919C002-D64E-40A5-B89B-21121B7C7F78}"/>
    <cellStyle name="Comma 9 2" xfId="459" xr:uid="{6CBB6F25-98EC-427F-B86F-4C9CEC14B0BF}"/>
    <cellStyle name="Comma 9 2 2" xfId="460" xr:uid="{BB12C3C3-D03C-4EE7-B2B7-C9A58ADF4BA7}"/>
    <cellStyle name="Comma 9 3" xfId="461" xr:uid="{8A1CC859-622A-4C6F-959A-7519C48F0AAB}"/>
    <cellStyle name="Comma 9 3 2" xfId="462" xr:uid="{237DD3CE-37DD-4304-B04A-93560AB7C526}"/>
    <cellStyle name="Comma 9 3 3" xfId="463" xr:uid="{F00182BB-B522-4FBF-A329-F3D13C1D03D1}"/>
    <cellStyle name="Comma 9 4" xfId="464" xr:uid="{EC9AA0A8-E2A7-4B64-A4B4-25B741CAE967}"/>
    <cellStyle name="Comma 9 5" xfId="465" xr:uid="{E9FA602C-649E-45C2-AE3D-0E37277DD6F1}"/>
    <cellStyle name="Comma 90" xfId="843" xr:uid="{69848D0E-6589-4CC4-A349-DCEC6255106A}"/>
    <cellStyle name="Comma 91" xfId="856" xr:uid="{EE531708-EDED-422D-81C3-2440CEC38A41}"/>
    <cellStyle name="comma zerodec" xfId="7" xr:uid="{00000000-0005-0000-0000-000006000000}"/>
    <cellStyle name="comma zerodec 2" xfId="466" xr:uid="{A6271D57-DC1B-4251-BCF2-129C3EED954F}"/>
    <cellStyle name="comma zerodec 3" xfId="467" xr:uid="{CB5F8774-20D3-4856-A777-A35B1D86A4A9}"/>
    <cellStyle name="Comma_กระแสเงินสด (T)" xfId="8" xr:uid="{00000000-0005-0000-0000-000007000000}"/>
    <cellStyle name="Currency [00]" xfId="468" xr:uid="{5DF29F8D-639A-4CAE-BB89-7F4C0D09FBAA}"/>
    <cellStyle name="Currency 2" xfId="844" xr:uid="{50A61224-9519-47A5-AF95-7F02EF83FDA4}"/>
    <cellStyle name="Currency1" xfId="9" xr:uid="{00000000-0005-0000-0000-000008000000}"/>
    <cellStyle name="Currency1 2" xfId="469" xr:uid="{8694D383-B694-440E-91B4-11240307F8A4}"/>
    <cellStyle name="Currency1 3" xfId="470" xr:uid="{70C97013-48FC-43FC-B750-9A2E9638DA66}"/>
    <cellStyle name="Date" xfId="471" xr:uid="{5FCE275A-894C-4362-B285-563DB8C735B2}"/>
    <cellStyle name="Date Short" xfId="472" xr:uid="{DEA0A765-57CE-4ACA-9047-3E96AFDF31B3}"/>
    <cellStyle name="Date_Lead_Solartron31.03.08_after adj_MS" xfId="473" xr:uid="{8FC50728-B77A-4C86-BBDE-4275CD706B94}"/>
    <cellStyle name="Dezimal_OPTIMIR1 (deutsch)" xfId="474" xr:uid="{6870180F-4220-43C0-93FA-660042463507}"/>
    <cellStyle name="Dollar (zero dec)" xfId="10" xr:uid="{00000000-0005-0000-0000-000009000000}"/>
    <cellStyle name="Dollar (zero dec) 2" xfId="475" xr:uid="{EA5CE2CF-388B-45C5-B13A-1803C88EB6E6}"/>
    <cellStyle name="Dollar (zero dec) 3" xfId="476" xr:uid="{4D97BDDC-70E0-4BD8-86D5-1DC808F77688}"/>
    <cellStyle name="E&amp;Y House" xfId="477" xr:uid="{BBCC1600-BA35-4C24-8A01-61DABD690365}"/>
    <cellStyle name="Enter Currency (0)" xfId="478" xr:uid="{C9E49176-81BD-40F2-B043-FA293A935AD2}"/>
    <cellStyle name="Enter Currency (2)" xfId="479" xr:uid="{9949D00D-39FE-4AED-BCFA-44A1AE916C66}"/>
    <cellStyle name="Enter Units (0)" xfId="480" xr:uid="{46F9B2FF-5E30-43FB-AF67-ECF285766F8A}"/>
    <cellStyle name="Enter Units (1)" xfId="481" xr:uid="{A1894027-7CAA-467B-B166-385FCBDCBDA9}"/>
    <cellStyle name="Enter Units (2)" xfId="482" xr:uid="{29108E20-3EEE-4D74-8794-D47E09769181}"/>
    <cellStyle name="Explanatory Text 2" xfId="483" xr:uid="{FDCA4D6F-B81B-4D25-8436-BD5F4CF05731}"/>
    <cellStyle name="Explanatory Text 3" xfId="484" xr:uid="{B92D3140-789F-40D4-B690-9163C28F20F3}"/>
    <cellStyle name="Explanatory Text 4" xfId="485" xr:uid="{B2203415-8F0E-4083-8DCD-E846CF4AD088}"/>
    <cellStyle name="Explanatory Text 5" xfId="486" xr:uid="{BA56B86C-9864-4DA5-869F-3A2D15FD2448}"/>
    <cellStyle name="Explanatory Text 6" xfId="487" xr:uid="{4E220380-C928-460C-A1F9-3BE97CB8C535}"/>
    <cellStyle name="Explanatory Text 7" xfId="488" xr:uid="{83F4620D-1E2E-4093-B79E-2114D557C73E}"/>
    <cellStyle name="Fixed" xfId="489" xr:uid="{4CB4C908-F1B7-4357-B15C-EA12F2FDC2F3}"/>
    <cellStyle name="Good 2" xfId="490" xr:uid="{05F67447-6D50-482C-9899-ABC1F73B6288}"/>
    <cellStyle name="Good 3" xfId="491" xr:uid="{BD74C6BE-72B2-4508-8033-B511FBD16668}"/>
    <cellStyle name="Good 4" xfId="492" xr:uid="{F0672E50-2E02-4999-AA72-D93986C423EB}"/>
    <cellStyle name="Good 5" xfId="493" xr:uid="{189D9AA1-65B4-4013-B41A-B34329D41783}"/>
    <cellStyle name="Good 6" xfId="494" xr:uid="{8747D37B-9332-4F28-B97B-492172FF2C3C}"/>
    <cellStyle name="Good 7" xfId="495" xr:uid="{05919308-8878-4001-9D27-A1264705EE01}"/>
    <cellStyle name="Grey" xfId="11" xr:uid="{00000000-0005-0000-0000-00000A000000}"/>
    <cellStyle name="HEADER" xfId="496" xr:uid="{BE193FFF-2580-475B-A710-8381B26E6179}"/>
    <cellStyle name="Header - Style1" xfId="497" xr:uid="{6EF4D0F6-9FB8-46DB-8DB5-E815B66E61F6}"/>
    <cellStyle name="Header1" xfId="498" xr:uid="{C43B805E-2993-446D-967F-87A65324D120}"/>
    <cellStyle name="Header2" xfId="499" xr:uid="{3776410C-05FA-431A-A005-D80D9B3E3737}"/>
    <cellStyle name="Heading" xfId="500" xr:uid="{07B23348-0471-4D0E-99C2-FCD7002583B1}"/>
    <cellStyle name="Heading 1 2" xfId="501" xr:uid="{4F721C0D-EC52-45E7-A2FF-A2D5B53C4300}"/>
    <cellStyle name="Heading 1 3" xfId="502" xr:uid="{92080B49-D963-4121-828E-9EB25F9BC905}"/>
    <cellStyle name="Heading 1 4" xfId="503" xr:uid="{2F0FC77C-1CC3-4ADB-AFE9-F1ED58B9AA2F}"/>
    <cellStyle name="Heading 1 5" xfId="504" xr:uid="{9CC9195B-2C34-4345-9762-0203FB7A9EFE}"/>
    <cellStyle name="Heading 1 6" xfId="505" xr:uid="{4670FEEF-7CCA-4163-82AE-FC2F7A535DFE}"/>
    <cellStyle name="Heading 1 7" xfId="506" xr:uid="{19377212-57D7-4D04-B9E9-D505EF71AC16}"/>
    <cellStyle name="Heading 2 2" xfId="507" xr:uid="{48CA80E5-8E0D-4344-825B-42DBAED24BA2}"/>
    <cellStyle name="Heading 2 3" xfId="508" xr:uid="{673DA378-3F8A-4883-8D6C-7980F66655C4}"/>
    <cellStyle name="Heading 2 4" xfId="509" xr:uid="{2600DC3C-28CD-4120-8D56-6150062950FD}"/>
    <cellStyle name="Heading 2 5" xfId="510" xr:uid="{E687AA29-D664-477D-B035-8A6805D0BA22}"/>
    <cellStyle name="Heading 2 6" xfId="511" xr:uid="{0E8A06C5-9CF0-4908-AD10-4C9F59E76061}"/>
    <cellStyle name="Heading 2 7" xfId="512" xr:uid="{2F31C944-B976-4CF4-852F-537CC4A0067F}"/>
    <cellStyle name="Heading 3 2" xfId="513" xr:uid="{E4A3CBB7-4872-47B2-8269-FCA8B5C5DFB0}"/>
    <cellStyle name="Heading 3 3" xfId="514" xr:uid="{C9EC472E-AF99-459C-A354-57A6A2C0FFF0}"/>
    <cellStyle name="Heading 3 4" xfId="515" xr:uid="{EF8757BA-E98B-47CC-94A9-FE04519CB450}"/>
    <cellStyle name="Heading 3 5" xfId="516" xr:uid="{4988EB8F-2A70-4492-9EC4-1B1FC439B900}"/>
    <cellStyle name="Heading 3 6" xfId="517" xr:uid="{3921C007-F923-46C7-B6D4-89CE86C5E2AC}"/>
    <cellStyle name="Heading 3 7" xfId="518" xr:uid="{0E87F3F0-A478-4C90-B2D4-117A74E156BB}"/>
    <cellStyle name="Heading 4 2" xfId="519" xr:uid="{D64CC005-F9FC-4F5C-8BBB-7F504317EE81}"/>
    <cellStyle name="Heading 4 3" xfId="520" xr:uid="{D92401AD-9A68-4312-9BBB-8761BAFCEC71}"/>
    <cellStyle name="Heading 4 4" xfId="521" xr:uid="{F93F3795-02A0-4820-9034-B3DDD618291A}"/>
    <cellStyle name="Heading 4 5" xfId="522" xr:uid="{72AAD63A-7FC9-421C-95DB-645003F7F0ED}"/>
    <cellStyle name="Heading 4 6" xfId="523" xr:uid="{A8725D29-94D3-4603-A988-5650EE5AAECB}"/>
    <cellStyle name="Heading 4 7" xfId="524" xr:uid="{34DAF478-79EB-4C99-96DD-A50DD2D71690}"/>
    <cellStyle name="HEADING1" xfId="525" xr:uid="{E83C868B-B2FD-4A31-BD23-B0BB28DD498E}"/>
    <cellStyle name="HEADING2" xfId="526" xr:uid="{479013CD-F351-4B91-A314-CA18205DA9E7}"/>
    <cellStyle name="Hyperlink 2" xfId="527" xr:uid="{E5F9CDB4-0468-47C7-9965-AB928FFBEB03}"/>
    <cellStyle name="Hyperlink 2 2" xfId="528" xr:uid="{BA08997D-203D-498A-9B53-F96637BFD5FF}"/>
    <cellStyle name="Hyperlink 2 3" xfId="845" xr:uid="{39DA5A0C-B013-47F3-8542-681850852ABC}"/>
    <cellStyle name="Hyperlink 4" xfId="846" xr:uid="{9136197A-5E38-4263-A1E6-C778AD8FAAAE}"/>
    <cellStyle name="Input [yellow]" xfId="12" xr:uid="{00000000-0005-0000-0000-00000B000000}"/>
    <cellStyle name="Input 10" xfId="529" xr:uid="{36211F82-F257-4651-BF24-E63203775248}"/>
    <cellStyle name="Input 11" xfId="530" xr:uid="{9798E75F-F975-4D02-81EA-322C42393CA3}"/>
    <cellStyle name="Input 2" xfId="531" xr:uid="{E826AA22-6E86-41D0-9C67-58B6151723A1}"/>
    <cellStyle name="Input 3" xfId="532" xr:uid="{BCB9C927-2F36-4F84-9683-B35250653D68}"/>
    <cellStyle name="Input 4" xfId="533" xr:uid="{E5272562-8489-4E18-B032-A1E152ECA6AE}"/>
    <cellStyle name="Input 5" xfId="534" xr:uid="{6D82FACE-AB48-439A-9FE1-8DF558C83B6A}"/>
    <cellStyle name="Input 6" xfId="535" xr:uid="{ED91831D-DFF4-4829-B72F-6CC34842B9F6}"/>
    <cellStyle name="Input 7" xfId="536" xr:uid="{155D2A27-B98E-43D1-A560-D3384415BC83}"/>
    <cellStyle name="Input 8" xfId="537" xr:uid="{F0EADA19-ED28-4A92-A544-95AE8994D9B0}"/>
    <cellStyle name="Input 9" xfId="538" xr:uid="{47B2649A-70BE-44AC-AE34-6C4BE843CD32}"/>
    <cellStyle name="Link Currency (0)" xfId="539" xr:uid="{92653557-F7E8-4F13-A9A7-C8B896F821DF}"/>
    <cellStyle name="Link Currency (2)" xfId="540" xr:uid="{60296B55-ACF1-49CF-862F-61A744205122}"/>
    <cellStyle name="Link Units (0)" xfId="541" xr:uid="{8380C0CE-8CE0-4C44-8E5A-0D2DB970404F}"/>
    <cellStyle name="Link Units (1)" xfId="542" xr:uid="{22D8830E-82A5-40DD-9DC8-FF0CA66E2E95}"/>
    <cellStyle name="Link Units (2)" xfId="543" xr:uid="{F2457212-2027-44CE-A905-25DE6EAB4593}"/>
    <cellStyle name="Linked Cell 2" xfId="544" xr:uid="{9CF4E9D1-43B0-43C3-BE50-81CFC634F4E7}"/>
    <cellStyle name="Linked Cell 3" xfId="545" xr:uid="{293058C0-374A-42F3-AB05-84D6DDDCDA09}"/>
    <cellStyle name="Linked Cell 4" xfId="546" xr:uid="{978B44B0-097B-4BBC-8740-56BD883C65C3}"/>
    <cellStyle name="Linked Cell 5" xfId="547" xr:uid="{ACA03CC9-C398-4ABB-A901-5B356138066F}"/>
    <cellStyle name="Linked Cell 6" xfId="548" xr:uid="{6C23D782-7777-4C3C-BD9A-092276B62996}"/>
    <cellStyle name="Linked Cell 7" xfId="549" xr:uid="{8D1F7A12-F91C-4CFE-9298-AD95FCB39CAD}"/>
    <cellStyle name="Model" xfId="550" xr:uid="{C8CE6BB9-F66B-45E2-8253-8A0267D6B8A1}"/>
    <cellStyle name="Neutral 2" xfId="551" xr:uid="{3E2EEF1D-9C4F-454A-91A6-61177739323A}"/>
    <cellStyle name="Neutral 3" xfId="552" xr:uid="{2922B69A-E852-4E02-8FCD-2B197C60BA32}"/>
    <cellStyle name="Neutral 4" xfId="553" xr:uid="{855E5DD4-CEDD-47C0-AEB5-416083D71B18}"/>
    <cellStyle name="Neutral 5" xfId="554" xr:uid="{19734B7E-FE40-4DDC-8144-2FDA19D2F747}"/>
    <cellStyle name="Neutral 6" xfId="555" xr:uid="{8D00F228-36C2-4BFF-892B-15BB0E38836F}"/>
    <cellStyle name="Neutral 7" xfId="556" xr:uid="{B98DC066-BA53-4C4D-8EF5-69F5547800DE}"/>
    <cellStyle name="no dec" xfId="13" xr:uid="{00000000-0005-0000-0000-00000C000000}"/>
    <cellStyle name="Normal" xfId="0" builtinId="0"/>
    <cellStyle name="Normal - Style1" xfId="14" xr:uid="{00000000-0005-0000-0000-00000E000000}"/>
    <cellStyle name="Normal - Style1 2" xfId="557" xr:uid="{86CBC577-B848-4608-BA7F-FF44778F1F02}"/>
    <cellStyle name="Normal - Style1 3" xfId="558" xr:uid="{954CA3A2-2286-481C-9A15-4C405AEDE36F}"/>
    <cellStyle name="Normal 10" xfId="15" xr:uid="{00000000-0005-0000-0000-00000F000000}"/>
    <cellStyle name="Normal 10 10" xfId="847" xr:uid="{B906AC5C-6F8C-4FED-B49A-D8DD327BD851}"/>
    <cellStyle name="Normal 10 2" xfId="559" xr:uid="{5F692CCC-33E4-43CE-B250-C1617BC84C33}"/>
    <cellStyle name="Normal 10 2 2" xfId="560" xr:uid="{7621CF80-50A7-4A42-8598-2E3B98D024FA}"/>
    <cellStyle name="Normal 10 2 3" xfId="561" xr:uid="{C7FE045F-2F32-4634-A8DE-4CA3C312E10E}"/>
    <cellStyle name="Normal 11" xfId="32" xr:uid="{A494B1C2-6A55-47F5-9D6E-F08E4A4D7C5A}"/>
    <cellStyle name="Normal 11 2" xfId="562" xr:uid="{C8101A7E-A60A-4214-9501-54B3AADB0069}"/>
    <cellStyle name="Normal 11 2 2" xfId="563" xr:uid="{5B3DC49D-5694-427B-AC07-95C2A1140CF1}"/>
    <cellStyle name="Normal 11 3" xfId="564" xr:uid="{BB44CC73-D6E1-4CDB-B701-0889DC8F8938}"/>
    <cellStyle name="Normal 12" xfId="565" xr:uid="{761D96CB-6A0F-4FE4-91A4-4A08193A1552}"/>
    <cellStyle name="Normal 12 2 3 2 2" xfId="566" xr:uid="{42522D6A-834B-42C9-95A8-E7786502B647}"/>
    <cellStyle name="Normal 121" xfId="848" xr:uid="{0314481A-6E6A-4FB3-AA4F-CBB34AC809F6}"/>
    <cellStyle name="Normal 13" xfId="567" xr:uid="{2FC34961-41A4-49DB-A40A-4601A01463CD}"/>
    <cellStyle name="Normal 13 2" xfId="568" xr:uid="{0F67526D-A009-4761-B221-B73BF73D9EC3}"/>
    <cellStyle name="Normal 14" xfId="569" xr:uid="{8B7AC03A-4AF0-401E-BB59-E13B9FEF9DDE}"/>
    <cellStyle name="Normal 15" xfId="570" xr:uid="{C4F8DE8F-7D4D-425C-9721-C0FA72FB5851}"/>
    <cellStyle name="Normal 16" xfId="571" xr:uid="{5D931475-798A-4223-B22B-E181FBEDDBAD}"/>
    <cellStyle name="Normal 17" xfId="16" xr:uid="{00000000-0005-0000-0000-000010000000}"/>
    <cellStyle name="Normal 17 2" xfId="572" xr:uid="{9830B91B-A08E-47F7-B4E4-C60B81C0AA0B}"/>
    <cellStyle name="Normal 18" xfId="573" xr:uid="{665D09D6-BD03-436C-9C67-79CE5B35337A}"/>
    <cellStyle name="Normal 19" xfId="574" xr:uid="{CDB1D70B-70B9-44FD-BCD4-7E4F726E7CDC}"/>
    <cellStyle name="Normal 19 2" xfId="17" xr:uid="{00000000-0005-0000-0000-000011000000}"/>
    <cellStyle name="Normal 19 2 2" xfId="36" xr:uid="{70083689-E5BC-4102-B686-F6005E56BDA7}"/>
    <cellStyle name="Normal 2" xfId="18" xr:uid="{00000000-0005-0000-0000-000012000000}"/>
    <cellStyle name="Normal 2 2" xfId="19" xr:uid="{00000000-0005-0000-0000-000013000000}"/>
    <cellStyle name="Normal 2 2 2" xfId="37" xr:uid="{F803F4A8-448C-450A-9C9A-2FAF96BBD09D}"/>
    <cellStyle name="Normal 2 2 2 2" xfId="575" xr:uid="{B25FF0E1-692B-49E1-81E3-F487608ECC93}"/>
    <cellStyle name="Normal 2 2 2 3" xfId="576" xr:uid="{9FFDE663-204B-4D05-8F1A-74185E3C1E65}"/>
    <cellStyle name="Normal 2 2 2 3 2" xfId="849" xr:uid="{00D8B84F-53D8-4B55-9829-3EDED244130E}"/>
    <cellStyle name="Normal 2 2 3" xfId="577" xr:uid="{D609DECA-5B7B-493C-A307-248CF8475646}"/>
    <cellStyle name="Normal 2 2 3 2" xfId="578" xr:uid="{8BA10F95-B8F4-4756-B8D3-504A6B0D79A2}"/>
    <cellStyle name="Normal 2 2 3 3" xfId="579" xr:uid="{F150BAAA-65A8-4996-8BAE-90433B311C37}"/>
    <cellStyle name="Normal 2 2 3 4" xfId="850" xr:uid="{D7F76834-83FA-437E-8178-DE56A91461D7}"/>
    <cellStyle name="Normal 2 2 4" xfId="580" xr:uid="{D37DBCAF-E177-41B3-AC86-750AC817D3FE}"/>
    <cellStyle name="Normal 2 2 4 2" xfId="851" xr:uid="{9B6323BA-BDBA-4E02-BE9E-AC06F6FBF8B5}"/>
    <cellStyle name="Normal 2 2 5" xfId="581" xr:uid="{C37157CA-F36D-4154-8681-1B33B54B8827}"/>
    <cellStyle name="Normal 2 2 5 2" xfId="582" xr:uid="{8F5B8101-0A22-4D0D-ADCD-0025E3687697}"/>
    <cellStyle name="Normal 2 2 6" xfId="583" xr:uid="{0DF6D7AA-3FEB-4853-8E26-E06F9A794DD5}"/>
    <cellStyle name="Normal 2 2 6 2" xfId="852" xr:uid="{5FCDFC37-EE89-46FA-8B85-ECAE69EE609D}"/>
    <cellStyle name="Normal 2 3" xfId="31" xr:uid="{A64011F0-67B3-443C-86C0-DD49BD8D2F64}"/>
    <cellStyle name="Normal 2 3 2" xfId="38" xr:uid="{65C1A019-8670-4F60-9C76-3BEBEB777BBB}"/>
    <cellStyle name="Normal 2 3 2 2" xfId="584" xr:uid="{8D0CA864-5366-4713-B9C0-BD4048EADA36}"/>
    <cellStyle name="Normal 2 3 3" xfId="585" xr:uid="{B1D8AB7B-89F3-4184-999F-1F073C04F8A9}"/>
    <cellStyle name="Normal 2 3 4" xfId="586" xr:uid="{142076B7-4ECA-4C7F-AF5D-7257E50890CB}"/>
    <cellStyle name="Normal 2 3 5" xfId="860" xr:uid="{5FA1076F-3E07-4E06-BB09-8D18E9E54E6A}"/>
    <cellStyle name="Normal 2 4" xfId="39" xr:uid="{A4A45F7C-51DE-4FBC-BA69-A53F697326B9}"/>
    <cellStyle name="Normal 2 4 2" xfId="587" xr:uid="{F6A76216-A4AD-43B5-A04B-B9F08015F360}"/>
    <cellStyle name="Normal 2 4 3" xfId="588" xr:uid="{58DFE4E2-AB08-4B7A-9720-F38EBE58ADB8}"/>
    <cellStyle name="Normal 2 4 3 2" xfId="853" xr:uid="{63DDD56B-1B87-4C3B-B56C-EDDF61D10455}"/>
    <cellStyle name="Normal 2 5" xfId="20" xr:uid="{00000000-0005-0000-0000-000014000000}"/>
    <cellStyle name="Normal 2 5 2" xfId="40" xr:uid="{07A00FEF-885A-46EE-8D6A-41098A6FB474}"/>
    <cellStyle name="Normal 2 5 2 2" xfId="589" xr:uid="{EEB645A5-CD0B-4A23-B140-27BBDE80D0F2}"/>
    <cellStyle name="Normal 2 5 3" xfId="590" xr:uid="{6E730CA6-45C0-45EA-BE2F-8E88FBBC1AF5}"/>
    <cellStyle name="Normal 2 6" xfId="591" xr:uid="{9E2EAEF0-894D-46C5-BA23-6D8B8C81B242}"/>
    <cellStyle name="Normal 2 6 2" xfId="592" xr:uid="{89C1D72A-0F19-4241-9343-606DA375A16F}"/>
    <cellStyle name="Normal 2 7" xfId="593" xr:uid="{3F24C687-6558-4FBE-9A51-F5875392DC10}"/>
    <cellStyle name="Normal 2 8" xfId="859" xr:uid="{9B3C4CF7-FE90-4CFE-A727-6B7710AFCBB9}"/>
    <cellStyle name="Normal 20" xfId="594" xr:uid="{93B76097-4EBE-4225-AD4C-B612586EADA3}"/>
    <cellStyle name="Normal 21" xfId="595" xr:uid="{1311972F-4CCE-4EA7-B3B3-CAFC7FF76287}"/>
    <cellStyle name="Normal 21 2" xfId="596" xr:uid="{89AC4C88-187C-4E5B-8740-F2B58473A82A}"/>
    <cellStyle name="Normal 22" xfId="597" xr:uid="{E033BAFE-35E3-4155-B928-64AB8C0EF69F}"/>
    <cellStyle name="Normal 22 2" xfId="598" xr:uid="{3305A166-0C3F-4C8F-AC28-D761B95921A3}"/>
    <cellStyle name="Normal 23" xfId="599" xr:uid="{6FF1534C-70FD-4236-80C3-A15014CF6174}"/>
    <cellStyle name="Normal 24" xfId="600" xr:uid="{4360ACAA-D952-4728-B5AE-A9B6B434CB81}"/>
    <cellStyle name="Normal 25" xfId="601" xr:uid="{569D60A8-7B79-4F41-A0AD-99ABC9E9D5B1}"/>
    <cellStyle name="Normal 26" xfId="602" xr:uid="{D95A1226-C1ED-4F69-A8DE-9C413918B99F}"/>
    <cellStyle name="Normal 27" xfId="603" xr:uid="{E6BBB1AC-61CC-4F05-A03F-62C19744F64E}"/>
    <cellStyle name="Normal 28" xfId="604" xr:uid="{C73A01B7-D67D-46AC-A4DD-CBFB8C932E0F}"/>
    <cellStyle name="Normal 29" xfId="605" xr:uid="{C1A67581-409E-446C-81BB-B71E36A95136}"/>
    <cellStyle name="Normal 3" xfId="21" xr:uid="{00000000-0005-0000-0000-000015000000}"/>
    <cellStyle name="Normal 3 10" xfId="606" xr:uid="{C4B1679F-ED6C-4AD9-83AD-40A7C17684B6}"/>
    <cellStyle name="Normal 3 13" xfId="607" xr:uid="{C1FC57BD-AD69-427A-A76D-F8561958C2B5}"/>
    <cellStyle name="Normal 3 2" xfId="608" xr:uid="{5738DF2D-26B6-424E-8BF2-3995092EA653}"/>
    <cellStyle name="Normal 3 2 2" xfId="609" xr:uid="{82C34521-BE96-474F-9DF4-06022D4B3F38}"/>
    <cellStyle name="Normal 3 2 2 2" xfId="610" xr:uid="{890A1995-5688-4887-9A72-A69823AFC0ED}"/>
    <cellStyle name="Normal 3 2 2 3" xfId="611" xr:uid="{93464F7C-ABC1-4253-819D-594B7F71F49E}"/>
    <cellStyle name="Normal 3 2 2 4" xfId="612" xr:uid="{298424BF-43DC-4AFC-B345-6BD6C19B864B}"/>
    <cellStyle name="Normal 3 2 3" xfId="613" xr:uid="{5328ED1B-0B23-417A-841C-5B9ECFD3E3B1}"/>
    <cellStyle name="Normal 3 2 3 2" xfId="614" xr:uid="{D354C42D-C92D-47C2-B8F9-4449431292F2}"/>
    <cellStyle name="Normal 3 2 4" xfId="615" xr:uid="{53D51005-A375-4C3F-BF6A-DF00B182C5C3}"/>
    <cellStyle name="Normal 3 2 5" xfId="616" xr:uid="{DC166E8B-060B-4D50-AF6D-6EC8419563AE}"/>
    <cellStyle name="Normal 3 3" xfId="617" xr:uid="{A1A16763-C9B2-433B-8112-4C0D2BA6FDD0}"/>
    <cellStyle name="Normal 3 3 2" xfId="618" xr:uid="{8B0ADDDB-D7D8-4BE4-B93F-0F6502E6D9FD}"/>
    <cellStyle name="Normal 3 4" xfId="619" xr:uid="{3E99578B-B711-4181-83D7-9695BE72DABD}"/>
    <cellStyle name="Normal 3 5" xfId="620" xr:uid="{415B972B-8695-4EC7-94EB-2773254CFF40}"/>
    <cellStyle name="Normal 3 6" xfId="621" xr:uid="{4432E46E-D2A1-4A59-88A2-7BFAB6818C4F}"/>
    <cellStyle name="Normal 3 7" xfId="622" xr:uid="{AA41EF9A-7C50-4B5D-ACE6-7C3AB78593CD}"/>
    <cellStyle name="Normal 3 8" xfId="623" xr:uid="{F32C116F-A884-4579-A982-6294D87F53F4}"/>
    <cellStyle name="Normal 3 9" xfId="33" xr:uid="{E85F6492-EDAF-4F18-AC77-149CB792DC3B}"/>
    <cellStyle name="Normal 30" xfId="624" xr:uid="{4EAE6F1B-D099-401E-B6CE-336514825CB4}"/>
    <cellStyle name="Normal 31" xfId="625" xr:uid="{8434B70F-6F1A-4BA3-8B6F-BAD2D43E808E}"/>
    <cellStyle name="Normal 32" xfId="626" xr:uid="{8F77F604-A2AB-492E-86E6-3025C44F8EC1}"/>
    <cellStyle name="Normal 33" xfId="627" xr:uid="{5014F6DF-DD8E-484E-9818-59A5CC025C59}"/>
    <cellStyle name="Normal 34" xfId="628" xr:uid="{1C67E235-D155-4F6E-846D-12A780C53CB0}"/>
    <cellStyle name="Normal 35" xfId="629" xr:uid="{1B78ACD5-A4F2-4CE7-81DA-D43828806319}"/>
    <cellStyle name="Normal 36" xfId="630" xr:uid="{AD044905-5B6C-48C3-91D6-80068EE1983B}"/>
    <cellStyle name="Normal 37" xfId="631" xr:uid="{D2D17292-55C7-442C-97E5-343F712F8D84}"/>
    <cellStyle name="Normal 38" xfId="632" xr:uid="{26D2003A-D018-42E0-9966-B74F04EDEDD3}"/>
    <cellStyle name="Normal 39" xfId="633" xr:uid="{8A2D5B40-9B22-4E7D-8596-C7605A60E744}"/>
    <cellStyle name="Normal 4" xfId="22" xr:uid="{00000000-0005-0000-0000-000016000000}"/>
    <cellStyle name="Normal 4 2" xfId="634" xr:uid="{2DEEB3A0-10B4-4085-B7F5-C5CDE022D185}"/>
    <cellStyle name="Normal 4 2 2" xfId="635" xr:uid="{4FA93B28-DED1-43CB-99A0-638CE947BA69}"/>
    <cellStyle name="Normal 4 2 3" xfId="636" xr:uid="{B3650694-DE43-460F-8CFE-B76321AAB852}"/>
    <cellStyle name="Normal 4 3" xfId="637" xr:uid="{A7FCFFC4-2619-4D06-8253-E297CC2BF7CE}"/>
    <cellStyle name="Normal 4 3 2" xfId="638" xr:uid="{5F2620ED-97CD-4247-8EF3-C921865A6F16}"/>
    <cellStyle name="Normal 4 4" xfId="639" xr:uid="{82828FD2-37FB-4159-BC69-2CC389AA2BDF}"/>
    <cellStyle name="Normal 4 5" xfId="640" xr:uid="{EEF07781-D78C-403E-AEFE-17689DD8C8CF}"/>
    <cellStyle name="Normal 4 6" xfId="641" xr:uid="{3E3C7F2B-3347-4CC2-BFA0-CFD41439791B}"/>
    <cellStyle name="Normal 4 7" xfId="642" xr:uid="{89D4D539-1F27-4907-B338-070932970A1F}"/>
    <cellStyle name="Normal 4 8" xfId="643" xr:uid="{95DBA485-A089-4DF4-AAB2-1064B652F9FF}"/>
    <cellStyle name="Normal 4 8 2" xfId="644" xr:uid="{C5FCE03B-B6D8-4C3E-A019-3B684A594CD2}"/>
    <cellStyle name="Normal 40" xfId="645" xr:uid="{E0A3287B-4EC0-44FE-9B1E-67FFF5EBD0BD}"/>
    <cellStyle name="Normal 41" xfId="646" xr:uid="{1B5DFD20-6625-4300-9C99-D3911FFE49E5}"/>
    <cellStyle name="Normal 42" xfId="647" xr:uid="{C9A7D108-0124-4F10-9517-DA83C053C17D}"/>
    <cellStyle name="Normal 43" xfId="648" xr:uid="{7F069252-6C78-456E-A97F-3E8C2CFF8869}"/>
    <cellStyle name="Normal 44" xfId="649" xr:uid="{7E1B041C-A050-4FBA-AB6A-7EE65AFF63F7}"/>
    <cellStyle name="Normal 45" xfId="650" xr:uid="{930B9EA8-78A4-41A0-A26B-ED9456798544}"/>
    <cellStyle name="Normal 46" xfId="651" xr:uid="{2170C503-FD54-4C5E-931D-F71FE56E3F60}"/>
    <cellStyle name="Normal 47" xfId="652" xr:uid="{A80BF175-3D13-48CE-BE77-5E0445664933}"/>
    <cellStyle name="Normal 48" xfId="653" xr:uid="{1E090011-612A-4BD1-9E22-96A76B5ABBCE}"/>
    <cellStyle name="Normal 49" xfId="654" xr:uid="{B524C0D2-7893-4AB7-A1C9-1C132606F263}"/>
    <cellStyle name="Normal 49 2" xfId="655" xr:uid="{8D9E0A74-2852-46F0-9055-E7E8BEC27695}"/>
    <cellStyle name="Normal 5" xfId="23" xr:uid="{00000000-0005-0000-0000-000017000000}"/>
    <cellStyle name="Normal 5 2" xfId="656" xr:uid="{0DAF73BB-FFE0-4B8A-8EC2-D9C036C6F0D8}"/>
    <cellStyle name="Normal 5 2 2" xfId="657" xr:uid="{376ADA97-0DBA-4DC3-87AD-BAA4EFFF98EA}"/>
    <cellStyle name="Normal 5 3" xfId="658" xr:uid="{618277CE-1EFD-4C38-BF58-8F059F3C118F}"/>
    <cellStyle name="Normal 5 4" xfId="659" xr:uid="{74F9B697-7B38-48E5-8D82-014FF3F41CA9}"/>
    <cellStyle name="Normal 5 5" xfId="660" xr:uid="{D6AFD034-0E96-4675-AE8F-538AD05440B6}"/>
    <cellStyle name="Normal 5 6" xfId="661" xr:uid="{BB45CDE8-7678-4FFE-AB2D-57CB1FCE22C0}"/>
    <cellStyle name="Normal 5 6 2" xfId="662" xr:uid="{DB4AF7CC-F227-4E7B-95B7-59829DE70A69}"/>
    <cellStyle name="Normal 5 7" xfId="663" xr:uid="{D338C095-001C-4B21-980D-2DEFB25983C0}"/>
    <cellStyle name="Normal 50" xfId="664" xr:uid="{9F56E3EF-8D37-4598-AACA-348ADFF84CEA}"/>
    <cellStyle name="Normal 51" xfId="665" xr:uid="{B8BA6332-4F15-40FA-A5D8-5C092B12E8EA}"/>
    <cellStyle name="Normal 52" xfId="666" xr:uid="{A2B3319B-711C-4A6C-BCA0-5B1861AB7823}"/>
    <cellStyle name="Normal 53" xfId="667" xr:uid="{7619E931-3FD5-443D-B594-A983CDD6A389}"/>
    <cellStyle name="Normal 54" xfId="668" xr:uid="{46AF2192-47D0-4A8F-BD2F-10F2D16F081C}"/>
    <cellStyle name="Normal 55" xfId="669" xr:uid="{4F58D81D-0E7A-4C7F-8E97-CF815CAADDBA}"/>
    <cellStyle name="Normal 56" xfId="670" xr:uid="{956966EB-EEB7-40C6-9B43-933A0D17B561}"/>
    <cellStyle name="Normal 57" xfId="671" xr:uid="{4635BED2-3B09-4EF5-A41B-C1B3286D5BA3}"/>
    <cellStyle name="Normal 58" xfId="672" xr:uid="{74E55E56-9197-41A9-82B7-E302CA263213}"/>
    <cellStyle name="Normal 59" xfId="673" xr:uid="{6F6D64C8-795A-4F2F-8638-A2C125B70D4A}"/>
    <cellStyle name="Normal 6" xfId="24" xr:uid="{00000000-0005-0000-0000-000018000000}"/>
    <cellStyle name="Normal 6 2" xfId="674" xr:uid="{8A222DAB-69F0-4988-816B-32CD5C5B671E}"/>
    <cellStyle name="Normal 6 2 2" xfId="675" xr:uid="{3A089CF3-9237-4F4A-8C4A-1EA2C5E75983}"/>
    <cellStyle name="Normal 6 2 3" xfId="676" xr:uid="{AE1CC178-B96B-48AD-A48C-AF05F8BF4FF6}"/>
    <cellStyle name="Normal 6 3" xfId="677" xr:uid="{1E69BDEA-0C4E-4ABC-898C-89BD7E0AED5B}"/>
    <cellStyle name="Normal 6 4" xfId="678" xr:uid="{C3FD0274-2156-41C2-9B79-B4C2B869419C}"/>
    <cellStyle name="Normal 60" xfId="679" xr:uid="{E85A11C1-7D42-44CE-ACEE-7EA86B19A4B7}"/>
    <cellStyle name="Normal 61" xfId="680" xr:uid="{929DB3CC-E613-4578-A997-CE19558D896E}"/>
    <cellStyle name="Normal 62" xfId="681" xr:uid="{5455CD6D-9AE2-46FA-8A0B-38E32631583D}"/>
    <cellStyle name="Normal 63" xfId="682" xr:uid="{749A26D1-19FC-4C38-B75C-9C8A8A968A5B}"/>
    <cellStyle name="Normal 64" xfId="854" xr:uid="{D16125E5-3D2A-429B-916E-D8C9D63AED27}"/>
    <cellStyle name="Normal 65" xfId="857" xr:uid="{61350FFD-83AA-4C11-A533-C7FB8974A753}"/>
    <cellStyle name="Normal 66" xfId="858" xr:uid="{AF07255F-35C6-4F92-AADA-0C470FC769E5}"/>
    <cellStyle name="Normal 7" xfId="683" xr:uid="{6B31F5D7-200C-4785-A499-EC94A253D1CF}"/>
    <cellStyle name="Normal 7 2" xfId="684" xr:uid="{CBD7E112-E59A-41F7-A524-D4A9B9674B80}"/>
    <cellStyle name="Normal 7 2 2" xfId="685" xr:uid="{B3698074-E1F9-46EF-B62A-401C42CA303D}"/>
    <cellStyle name="Normal 7 2 3" xfId="686" xr:uid="{1E4C3DA8-4937-425A-94D8-C8B08C02DE24}"/>
    <cellStyle name="Normal 7 2 4" xfId="687" xr:uid="{5CBBC2ED-4A27-4F3A-B2D5-1822F6DC30CD}"/>
    <cellStyle name="Normal 7 3" xfId="688" xr:uid="{FED672C0-CD87-4529-9AF5-7EE5BE7024B6}"/>
    <cellStyle name="Normal 7 4" xfId="689" xr:uid="{BB24CE20-C869-4844-9982-D3EDD545AB28}"/>
    <cellStyle name="Normal 7 5" xfId="690" xr:uid="{C2071CC1-CCEE-4051-89CA-F01B6424D4D3}"/>
    <cellStyle name="Normal 8" xfId="691" xr:uid="{70F6D206-0796-4D3C-8085-2A2D2AFDC533}"/>
    <cellStyle name="Normal 8 2" xfId="692" xr:uid="{4529FBCB-5FFB-4238-BC4A-1FE2B870B753}"/>
    <cellStyle name="Normal 9" xfId="693" xr:uid="{8E552A9B-513E-4C45-A20A-24DEFB3EA0B4}"/>
    <cellStyle name="Normal 9 2" xfId="694" xr:uid="{C91BB472-AB08-4186-A4C5-7F326844FF3F}"/>
    <cellStyle name="Normal 9 2 2" xfId="695" xr:uid="{8C0FB2A9-6D85-472D-A2B7-C6925836A464}"/>
    <cellStyle name="Normal_BS&amp;PL_Thai_FS example_2008_22 Jan 09_TF_Q4'08" xfId="25" xr:uid="{00000000-0005-0000-0000-000019000000}"/>
    <cellStyle name="Normale_9639A02C" xfId="696" xr:uid="{86DE325A-3F5F-48FB-BBB7-BEE7F8E55FF4}"/>
    <cellStyle name="Note 2" xfId="697" xr:uid="{15D4B7EC-9726-44AD-A1C5-732014260B8A}"/>
    <cellStyle name="Note 3" xfId="698" xr:uid="{A0DF0112-D241-42E6-BCC9-7F0E440A6F12}"/>
    <cellStyle name="Note 4" xfId="699" xr:uid="{28D2B256-994B-4292-8FFD-103C982589F3}"/>
    <cellStyle name="Note 5" xfId="700" xr:uid="{7BC7A103-7893-4865-A7E0-91A9524FC53F}"/>
    <cellStyle name="Note 6" xfId="701" xr:uid="{DBB3C47A-49BF-495D-8D37-583346259DDC}"/>
    <cellStyle name="Note 7" xfId="702" xr:uid="{48808E6A-9FA5-4B76-9F65-1A283DFB2AB9}"/>
    <cellStyle name="Note 8" xfId="703" xr:uid="{4CD1F37D-62BD-4D10-9F6A-D983E89F9AE2}"/>
    <cellStyle name="Output 2" xfId="704" xr:uid="{5CD26EA9-01FD-45E6-9DE5-959FBFF64FED}"/>
    <cellStyle name="Output 3" xfId="705" xr:uid="{3D205134-E3D1-4408-B5D5-106DB4878198}"/>
    <cellStyle name="Output 4" xfId="706" xr:uid="{A8A239E1-E59B-4F1B-9FB1-DF1C252D9D34}"/>
    <cellStyle name="Output 5" xfId="707" xr:uid="{2A5BCDA8-5BE0-4B1A-9362-67D950A720E1}"/>
    <cellStyle name="Output 6" xfId="708" xr:uid="{89C756D0-8CFD-47A4-9862-2B6DEB20ADE6}"/>
    <cellStyle name="Output 7" xfId="709" xr:uid="{C200A5BF-331A-4669-9154-FF7BCA9FAB95}"/>
    <cellStyle name="Percent [0]" xfId="710" xr:uid="{72097024-6DAF-4CF2-8F92-AC46E8C86204}"/>
    <cellStyle name="Percent [00]" xfId="711" xr:uid="{7527D22D-1DC0-44A8-8ED6-5D759E67EF59}"/>
    <cellStyle name="Percent [2]" xfId="26" xr:uid="{00000000-0005-0000-0000-00001A000000}"/>
    <cellStyle name="Percent [2] 2" xfId="712" xr:uid="{C41D381C-D959-4942-ACD2-532CB1F09FC6}"/>
    <cellStyle name="Percent [2] 3" xfId="713" xr:uid="{FF27D832-673D-42C5-9A98-EFE49D6937EB}"/>
    <cellStyle name="Percent 10" xfId="714" xr:uid="{9223A8A6-9FDE-47B1-843C-7018CA1CB7A4}"/>
    <cellStyle name="Percent 11" xfId="715" xr:uid="{15E3320D-75F7-486D-904C-8B4E6244FF8D}"/>
    <cellStyle name="Percent 12" xfId="716" xr:uid="{A6B324D1-C28D-4F15-B933-91AEE1FF1369}"/>
    <cellStyle name="Percent 2" xfId="27" xr:uid="{00000000-0005-0000-0000-00001B000000}"/>
    <cellStyle name="Percent 2 2" xfId="41" xr:uid="{0ED2D78D-10DA-44BD-BEA4-317B0798C83E}"/>
    <cellStyle name="Percent 2 2 2" xfId="717" xr:uid="{8EDB0598-B6C6-41C6-9309-7E4BC026A387}"/>
    <cellStyle name="Percent 2 3" xfId="718" xr:uid="{1EEF7821-B306-4648-B7F7-EF3178FAB5E9}"/>
    <cellStyle name="Percent 2 3 2" xfId="719" xr:uid="{C1218854-D28D-4D1D-B0FC-0CEFAFA7843D}"/>
    <cellStyle name="Percent 2 4" xfId="720" xr:uid="{903CF839-8195-4913-88B2-02BBECAE5402}"/>
    <cellStyle name="Percent 2 5" xfId="721" xr:uid="{15B66464-5FD6-4056-A759-E4B7D7F43FFF}"/>
    <cellStyle name="Percent 3" xfId="722" xr:uid="{039B67CC-3947-4762-8232-61D39D4C5C61}"/>
    <cellStyle name="Percent 3 2" xfId="723" xr:uid="{9119B5C6-162E-438E-9E52-2D6DBCBCA253}"/>
    <cellStyle name="Percent 4" xfId="724" xr:uid="{1867789D-1A39-4D06-BB85-69A149266BCF}"/>
    <cellStyle name="Percent 4 2" xfId="725" xr:uid="{4194B1BC-92C8-45C2-B157-8652471EFF65}"/>
    <cellStyle name="Percent 4 2 2" xfId="855" xr:uid="{59FEFB55-CB4C-4C5C-B5EB-712C95B25D52}"/>
    <cellStyle name="Percent 4 3" xfId="726" xr:uid="{525D0265-F8BB-44F8-B94B-BDE674A78956}"/>
    <cellStyle name="Percent 4 3 2 2" xfId="727" xr:uid="{46A79D17-4093-4CD6-A642-0E01B1357929}"/>
    <cellStyle name="Percent 5" xfId="728" xr:uid="{D05A7A0E-93FA-4ED5-B0B0-E1941B4188D5}"/>
    <cellStyle name="Percent 5 2" xfId="729" xr:uid="{B31CFF94-8B02-4704-BDFC-3BA5D3674C2C}"/>
    <cellStyle name="Percent 5 2 2" xfId="730" xr:uid="{E0849B71-337C-490A-A162-ECC02731DC14}"/>
    <cellStyle name="Percent 5 2 3" xfId="731" xr:uid="{2F6B36AE-E3C0-4209-8BD3-4934A1778F3A}"/>
    <cellStyle name="Percent 6" xfId="732" xr:uid="{7B081D6E-CBC8-4B56-A08F-8AA653B7C121}"/>
    <cellStyle name="Percent 6 2" xfId="733" xr:uid="{E236AFE9-5E45-4EE4-87D3-BE1E701FC867}"/>
    <cellStyle name="Percent 6 3" xfId="734" xr:uid="{5F0D4757-EA20-4CED-A177-32351A06F226}"/>
    <cellStyle name="Percent 7" xfId="735" xr:uid="{8FE776C7-3EE9-44CB-88E7-57628486414F}"/>
    <cellStyle name="Percent 7 2" xfId="736" xr:uid="{9C49B7A5-9F07-42E7-AFDD-B5148A754D6C}"/>
    <cellStyle name="Percent 7 2 2" xfId="737" xr:uid="{42B6D2C4-0690-4E96-9958-FDA2A67B89BB}"/>
    <cellStyle name="Percent 7 2 3" xfId="738" xr:uid="{58F3AA26-D546-4EE3-A58B-A22AFF4F6DFD}"/>
    <cellStyle name="Percent 7 3" xfId="739" xr:uid="{A4DC923A-08C6-4BAC-BB31-7953FF1EF446}"/>
    <cellStyle name="Percent 8" xfId="740" xr:uid="{5649CC7D-25DA-4E36-9C8A-557DE1A9A2CA}"/>
    <cellStyle name="Percent 9" xfId="741" xr:uid="{5258AC50-5599-40DE-8456-B14834DAE90E}"/>
    <cellStyle name="Pilkku_BINV" xfId="742" xr:uid="{C1F0BD48-E38F-4BBA-A953-2EC194405D7C}"/>
    <cellStyle name="PrePop Currency (0)" xfId="743" xr:uid="{8CC06434-B3DC-4386-BB74-F9EE080DA565}"/>
    <cellStyle name="PrePop Currency (2)" xfId="744" xr:uid="{21D979FD-44F2-45C1-ACBF-7E4598A56EDB}"/>
    <cellStyle name="PrePop Units (0)" xfId="745" xr:uid="{63C643F5-4056-4588-8537-8C326DD5E218}"/>
    <cellStyle name="PrePop Units (1)" xfId="746" xr:uid="{C70ED6B4-856C-4385-8695-62EFA5F3C149}"/>
    <cellStyle name="PrePop Units (2)" xfId="747" xr:uid="{989F8C82-A003-4A82-BEB9-AE20F98E69B5}"/>
    <cellStyle name="Py?r. luku_BINV" xfId="748" xr:uid="{40E094D6-447A-441F-855C-5239AE6BEC00}"/>
    <cellStyle name="Py?r. valuutta_BINV" xfId="749" xr:uid="{FE720B24-6AE8-4776-A94A-2688DF613F01}"/>
    <cellStyle name="Quantity" xfId="28" xr:uid="{00000000-0005-0000-0000-00001C000000}"/>
    <cellStyle name="Quantity 2" xfId="750" xr:uid="{F58C5297-A01B-4E5B-8E27-E69F57E93780}"/>
    <cellStyle name="Quantity 3" xfId="751" xr:uid="{F64B803D-F120-42D4-9F55-0B37B55AB6FE}"/>
    <cellStyle name="Rittichai" xfId="752" xr:uid="{0B32C7FD-D53A-4CCE-87B6-36EA028CBAF9}"/>
    <cellStyle name="Rittichai 2" xfId="753" xr:uid="{B1DD9E7A-21E6-458E-B299-BF2ED6902647}"/>
    <cellStyle name="Rittichai 3" xfId="754" xr:uid="{934F5E25-BD91-4819-890D-61009F4FD7BB}"/>
    <cellStyle name="Standard_OPTIMIR1 (deutsch)" xfId="755" xr:uid="{5984F99A-4121-4016-818B-26398E56497E}"/>
    <cellStyle name="subhead" xfId="756" xr:uid="{03CB1125-7CB2-469D-BE53-A113CCD4D2B3}"/>
    <cellStyle name="Table" xfId="757" xr:uid="{7FBB9EE1-3052-4043-AD53-5B94A14365D9}"/>
    <cellStyle name="Table 2" xfId="758" xr:uid="{104C4993-4A61-46E9-8439-F57A99AE7048}"/>
    <cellStyle name="Table 3" xfId="759" xr:uid="{7C275F95-868A-4619-BD0A-7E9A12D4E6EE}"/>
    <cellStyle name="Text Indent A" xfId="760" xr:uid="{9D43BB70-C07C-4CFA-8990-9B3A352F74AE}"/>
    <cellStyle name="Text Indent B" xfId="761" xr:uid="{0CFDBB63-497F-4245-8EA4-32758E13DF5B}"/>
    <cellStyle name="Text Indent C" xfId="762" xr:uid="{0B56B071-A965-42D9-B6DB-695C92ADFC3F}"/>
    <cellStyle name="þ_x001d_ðK&amp;‚ý»&amp;{ý_x000b__x0008_n_x0008_B _x0007__x0001__x0001_" xfId="763" xr:uid="{E467237F-E50D-48E0-B677-0A02035E4555}"/>
    <cellStyle name="þ_x001d_ðK&amp;‚ý»&amp;{ý_x000b__x0008_n_x0008_B_x0009__x0007__x0001__x0001_" xfId="764" xr:uid="{1E4A8802-9D77-45E5-AD73-4FE044379967}"/>
    <cellStyle name="þ_x001d_ðK&amp;‚ý»&amp;{ý_x000b__x0008_n_x0008_B_x0009__x0007__x0001__x0001_ 2" xfId="765" xr:uid="{B6180CD7-6A4B-4666-AB78-BE38E342123C}"/>
    <cellStyle name="þ_x001d_ðK&amp;‚ý»&amp;{ý_x000b__x0008_n_x0008_B_x0009__x0007__x0001__x0001_ 3" xfId="766" xr:uid="{C6DC261D-C383-4092-A829-65E764A49DB4}"/>
    <cellStyle name="Times New Roman" xfId="767" xr:uid="{C4FD7EE9-250D-4647-96BC-B03FAEBF9F14}"/>
    <cellStyle name="Title 2" xfId="768" xr:uid="{E311CC44-D134-4B9C-BDC4-86D43D739F7E}"/>
    <cellStyle name="Title 3" xfId="769" xr:uid="{61A7A91D-7A03-4E8E-BD77-E732095F5710}"/>
    <cellStyle name="Title 4" xfId="770" xr:uid="{6173005E-F096-4C05-AC34-F3640342C6B0}"/>
    <cellStyle name="Title 5" xfId="771" xr:uid="{1E143007-6A15-4661-93F4-90E4C31CEC3C}"/>
    <cellStyle name="Title 6" xfId="772" xr:uid="{FC6F4699-D0B0-4487-A62E-0AE5E631AADC}"/>
    <cellStyle name="Title 7" xfId="773" xr:uid="{6B995182-F9FC-459B-AF2B-EE5C9774656C}"/>
    <cellStyle name="Total 2" xfId="774" xr:uid="{0C38FA5F-03E7-4E98-97D4-DB68745DB7DD}"/>
    <cellStyle name="Total 3" xfId="775" xr:uid="{E4D9DBCB-6E04-4DB0-AF43-8619A665780E}"/>
    <cellStyle name="Total 4" xfId="776" xr:uid="{F58CB34A-45CE-4D6D-B6C0-CFCF63D4BBB5}"/>
    <cellStyle name="Total 5" xfId="777" xr:uid="{E2738E24-133A-4524-A8F2-71B5A194BC10}"/>
    <cellStyle name="Total 6" xfId="778" xr:uid="{B67B8DE3-5D63-4D72-A3DA-12BDE3C4C807}"/>
    <cellStyle name="Total 7" xfId="779" xr:uid="{1796D389-B36B-4AC4-9FAB-498B9C9EE4D3}"/>
    <cellStyle name="Total 8" xfId="780" xr:uid="{0CC80ADF-49FE-4705-976E-6F551B53098B}"/>
    <cellStyle name="Tusental_A-listan (fixad)" xfId="781" xr:uid="{5CD6BDE3-CE0B-442A-8214-B506620E7819}"/>
    <cellStyle name="Valuta_NPV" xfId="782" xr:uid="{52D0FCA8-4C47-445D-A25F-F4E2381C95CE}"/>
    <cellStyle name="Valuutta_BINV" xfId="783" xr:uid="{F2B473AA-07ED-4086-9646-98E564304081}"/>
    <cellStyle name="Warning Text 2" xfId="784" xr:uid="{22374B46-4F33-4A77-87A4-7749DF6D3D1E}"/>
    <cellStyle name="Warning Text 3" xfId="785" xr:uid="{33428BA4-7F43-4935-ACBA-61B1490E46E2}"/>
    <cellStyle name="Warning Text 4" xfId="786" xr:uid="{3563AE4F-7744-45D9-A1C4-C416755D7E56}"/>
    <cellStyle name="Warning Text 5" xfId="787" xr:uid="{58CFF78F-68FB-4916-8207-D8D123F1CB48}"/>
    <cellStyle name="Warning Text 6" xfId="788" xr:uid="{4570671A-3D77-4C1F-A8AA-01B732B46A98}"/>
    <cellStyle name="Warning Text 7" xfId="789" xr:uid="{3AC09508-94B1-4BA4-B49F-CB4EE45D0D7E}"/>
    <cellStyle name="WHead - Style2" xfId="790" xr:uid="{2F55CF8D-15C8-4DC2-B4C5-7E8743DEA977}"/>
    <cellStyle name="Wไhrung [0]_OPTIMIR1 (deutsch)" xfId="791" xr:uid="{B6243D0F-1B40-4A3D-BDDB-246BDE30D2AD}"/>
    <cellStyle name="Wไhrung_OPTIMIR1 (deutsch)" xfId="792" xr:uid="{740219AE-A43A-4742-9F98-49695B36A5AE}"/>
    <cellStyle name="การคำนวณ 2" xfId="809" xr:uid="{52978DBC-8EA4-4C82-88AF-243B74C1B802}"/>
    <cellStyle name="ข้อความเตือน 2" xfId="810" xr:uid="{17A1621F-779E-4ED5-B933-AB0A2B94248D}"/>
    <cellStyle name="ข้อความอธิบาย 2" xfId="811" xr:uid="{D766A578-6767-46AB-AB39-81F7696DF7B5}"/>
    <cellStyle name="เครื่องหมายจุลภาค [0]_PERSONAL" xfId="793" xr:uid="{28D979EF-99A4-44E0-9F42-43E51A4717F4}"/>
    <cellStyle name="เครื่องหมายจุลภาค 2" xfId="794" xr:uid="{0C32A208-A607-4B13-B912-50E24B282110}"/>
    <cellStyle name="เครื่องหมายจุลภาค 2 2" xfId="795" xr:uid="{DFD0E693-FA5D-4AD3-A6BC-D6B579C59FF0}"/>
    <cellStyle name="เครื่องหมายจุลภาค 2 3" xfId="796" xr:uid="{274F21DD-6797-4ECA-8256-16CDD0369865}"/>
    <cellStyle name="เครื่องหมายจุลภาค 3" xfId="797" xr:uid="{CCB96C30-B3DD-4907-BE06-D24ACC0D756A}"/>
    <cellStyle name="เครื่องหมายจุลภาค_AAL Lead'00" xfId="798" xr:uid="{8E8F4801-C937-4A0F-9359-EE1B21DB3D00}"/>
    <cellStyle name="เครื่องหมายสกุลเงิน [0]_PERSONAL" xfId="799" xr:uid="{663E6179-659F-4E75-9FDC-CA23CC61E43D}"/>
    <cellStyle name="เครื่องหมายสกุลเงิน_PERSONAL" xfId="800" xr:uid="{F9AB4AA1-D6B7-415C-A42F-E4AA0B1F6FFB}"/>
    <cellStyle name="ชื่อเรื่อง 2" xfId="812" xr:uid="{5C2DBDD2-5011-430F-AB7F-9A86B3BCE0FE}"/>
    <cellStyle name="เชื่อมโยงหลายมิติ" xfId="801" xr:uid="{2C068B49-B3BC-48B3-8E90-BE54C906A83B}"/>
    <cellStyle name="เซลล์ตรวจสอบ 2" xfId="802" xr:uid="{B8093BCB-3D97-441B-B4F5-0849300C0B45}"/>
    <cellStyle name="เซลล์ที่มีการเชื่อมโยง 2" xfId="803" xr:uid="{DD2B6B25-BA81-483B-96C2-29DDFC247BAF}"/>
    <cellStyle name="ณfน๔_NTCณ๘ป๙ (2)" xfId="813" xr:uid="{6FDD0BDA-1746-41F8-9FF6-32B23C5E10BD}"/>
    <cellStyle name="ดี 2" xfId="814" xr:uid="{CF372108-535F-4D7E-BEAC-41568C3C7ADA}"/>
    <cellStyle name="ตามการเชื่อมโยงหลายมิติ" xfId="815" xr:uid="{0C0E7875-839F-4A6E-BFB1-F48F6220F5AC}"/>
    <cellStyle name="ปกติ 2" xfId="816" xr:uid="{85522DCF-E23C-4D2B-BAB5-60A88AA402FD}"/>
    <cellStyle name="ปกติ 2 2" xfId="29" xr:uid="{00000000-0005-0000-0000-00001D000000}"/>
    <cellStyle name="ปกติ 2 2 2" xfId="817" xr:uid="{BE68074D-4FBA-41C7-A891-3A07874F37B9}"/>
    <cellStyle name="ปกติ 2 3" xfId="818" xr:uid="{A05D198E-1BDB-4464-A5B5-EECA7B876D5A}"/>
    <cellStyle name="ปกติ 3" xfId="819" xr:uid="{E1566CE6-936A-453E-B9BA-812BCF02B9E0}"/>
    <cellStyle name="ปกติ_~ค่าเสื่อมราคาเกินสิทธิ51_20080716184545_0" xfId="820" xr:uid="{BEE05CC1-ABC3-4A18-AF64-24DEAF47145B}"/>
    <cellStyle name="ป้อนค่า 2" xfId="821" xr:uid="{5AE3DD32-6A8B-4F06-B8A9-1F3D34A6C585}"/>
    <cellStyle name="ปานกลาง 2" xfId="822" xr:uid="{05DEA034-ACFD-4D6F-B52C-A97A17D75017}"/>
    <cellStyle name="เปอร์เซ็นต์ 2" xfId="804" xr:uid="{DEE7E8E7-D570-4362-A9CD-B2301EDDEAF7}"/>
    <cellStyle name="เปอร์เซ็นต์ 3" xfId="805" xr:uid="{9B0ED901-2D44-4449-8AFA-FDCD97022714}"/>
    <cellStyle name="เปอร์เซ็นต์_Lead 280203" xfId="806" xr:uid="{C7DC8114-7578-4166-8B08-267F6F671518}"/>
    <cellStyle name="ผลรวม 2" xfId="823" xr:uid="{EBC8914A-8B8C-43AF-855F-6A4EB7BBF44A}"/>
    <cellStyle name="แย่ 2" xfId="807" xr:uid="{7717D4E7-7D2A-4F15-9E8C-473C2DCC3F6B}"/>
    <cellStyle name="ส่วนที่ถูกเน้น1 2" xfId="824" xr:uid="{F02476A4-A582-4800-B9FC-58EBDBD9A9FD}"/>
    <cellStyle name="ส่วนที่ถูกเน้น2 2" xfId="825" xr:uid="{6D348FD3-4366-4E5E-9BBA-6AE26A00BBE7}"/>
    <cellStyle name="ส่วนที่ถูกเน้น3 2" xfId="826" xr:uid="{47F62A7A-C153-4AE3-88D1-25E545B8CEC9}"/>
    <cellStyle name="ส่วนที่ถูกเน้น4 2" xfId="827" xr:uid="{92A64010-5BA1-4F6F-9788-B59442137A90}"/>
    <cellStyle name="ส่วนที่ถูกเน้น5 2" xfId="828" xr:uid="{CDC6177D-63C2-4350-968D-651C0334566F}"/>
    <cellStyle name="ส่วนที่ถูกเน้น6 2" xfId="829" xr:uid="{1C92BA19-E51E-46BC-85F7-950A0D53FEE8}"/>
    <cellStyle name="แสดงผล 2" xfId="808" xr:uid="{0BC5823B-6B87-4D33-9F98-3E7DD3AD1E8C}"/>
    <cellStyle name="หมายเหตุ 2" xfId="830" xr:uid="{6A0FB443-2A41-40E1-B244-1B1DC30967D7}"/>
    <cellStyle name="หมายเหตุ 3" xfId="831" xr:uid="{DFE3A60D-B516-4388-B9FC-E8C1E37446D6}"/>
    <cellStyle name="หัวเรื่อง 1 2" xfId="832" xr:uid="{0B3B134C-E1C1-4A16-A863-DEEEA77A9EFC}"/>
    <cellStyle name="หัวเรื่อง 2 2" xfId="833" xr:uid="{EACEFD20-82E3-4400-9007-3F5B79B95FF8}"/>
    <cellStyle name="หัวเรื่อง 3 2" xfId="834" xr:uid="{F176F4D7-1380-40B4-B2D4-B4E0D42D4F15}"/>
    <cellStyle name="หัวเรื่อง 4 2" xfId="835" xr:uid="{3701F2D5-E91C-4D42-890A-5DAF87B23C10}"/>
    <cellStyle name="一般_mgt_dept_exp" xfId="836" xr:uid="{027CA69D-B9C8-495A-BA1C-6C0C3DC4FB6A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10"/>
  <sheetViews>
    <sheetView showGridLines="0" view="pageBreakPreview" zoomScaleNormal="90" zoomScaleSheetLayoutView="100" workbookViewId="0"/>
  </sheetViews>
  <sheetFormatPr defaultColWidth="10.6640625" defaultRowHeight="21.95" customHeight="1"/>
  <cols>
    <col min="1" max="4" width="1.83203125" style="26" customWidth="1"/>
    <col min="5" max="5" width="37.6640625" style="26" customWidth="1"/>
    <col min="6" max="6" width="5.5" style="26" customWidth="1"/>
    <col min="7" max="7" width="8.33203125" style="7" customWidth="1"/>
    <col min="8" max="8" width="1" style="26" customWidth="1"/>
    <col min="9" max="9" width="14.83203125" style="4" customWidth="1"/>
    <col min="10" max="10" width="1" style="4" customWidth="1"/>
    <col min="11" max="11" width="14.83203125" style="4" customWidth="1"/>
    <col min="12" max="12" width="1" style="4" customWidth="1"/>
    <col min="13" max="13" width="14.83203125" style="4" customWidth="1"/>
    <col min="14" max="14" width="1" style="4" customWidth="1"/>
    <col min="15" max="15" width="14.83203125" style="4" customWidth="1"/>
    <col min="16" max="16" width="1" style="26" customWidth="1"/>
    <col min="17" max="17" width="6.83203125" style="46" customWidth="1"/>
    <col min="18" max="18" width="16.6640625" style="46" customWidth="1"/>
    <col min="19" max="19" width="17.5" style="46" bestFit="1" customWidth="1"/>
    <col min="20" max="20" width="16.5" style="26" customWidth="1"/>
    <col min="21" max="21" width="18.33203125" style="96" bestFit="1" customWidth="1"/>
    <col min="22" max="22" width="13.5" style="26" bestFit="1" customWidth="1"/>
    <col min="23" max="16384" width="10.6640625" style="26"/>
  </cols>
  <sheetData>
    <row r="1" spans="1:22" ht="21.95" customHeight="1">
      <c r="A1" s="21" t="s">
        <v>0</v>
      </c>
      <c r="B1" s="21"/>
      <c r="C1" s="5"/>
      <c r="D1" s="5"/>
      <c r="E1" s="5"/>
      <c r="F1" s="5"/>
      <c r="H1" s="5"/>
    </row>
    <row r="2" spans="1:22" ht="21.95" customHeight="1">
      <c r="A2" s="21" t="s">
        <v>194</v>
      </c>
      <c r="B2" s="21"/>
      <c r="C2" s="5"/>
      <c r="D2" s="5"/>
      <c r="E2" s="5"/>
      <c r="F2" s="5"/>
      <c r="H2" s="5"/>
    </row>
    <row r="3" spans="1:22" ht="21.95" customHeight="1">
      <c r="A3" s="21" t="s">
        <v>189</v>
      </c>
      <c r="C3" s="5"/>
      <c r="D3" s="5"/>
      <c r="E3" s="5"/>
      <c r="F3" s="5"/>
      <c r="H3" s="5"/>
    </row>
    <row r="4" spans="1:22" ht="21.95" customHeight="1">
      <c r="A4" s="5"/>
      <c r="B4" s="5"/>
      <c r="C4" s="5"/>
      <c r="D4" s="5"/>
      <c r="E4" s="5"/>
      <c r="F4" s="5"/>
      <c r="H4" s="5"/>
      <c r="I4" s="55"/>
      <c r="J4" s="55"/>
      <c r="K4" s="55"/>
      <c r="L4" s="55"/>
      <c r="M4" s="55"/>
      <c r="N4" s="55"/>
      <c r="O4" s="6" t="s">
        <v>1</v>
      </c>
    </row>
    <row r="5" spans="1:22" ht="21.95" customHeight="1">
      <c r="I5" s="195" t="s">
        <v>2</v>
      </c>
      <c r="J5" s="195"/>
      <c r="K5" s="195"/>
      <c r="L5" s="27"/>
      <c r="M5" s="195" t="s">
        <v>3</v>
      </c>
      <c r="N5" s="195"/>
      <c r="O5" s="195"/>
    </row>
    <row r="6" spans="1:22" s="48" customFormat="1" ht="21.95" customHeight="1">
      <c r="G6" s="49" t="s">
        <v>4</v>
      </c>
      <c r="H6" s="50"/>
      <c r="I6" s="49">
        <v>2567</v>
      </c>
      <c r="J6" s="49"/>
      <c r="K6" s="49">
        <v>2566</v>
      </c>
      <c r="L6" s="49"/>
      <c r="M6" s="49">
        <v>2567</v>
      </c>
      <c r="N6" s="49"/>
      <c r="O6" s="49">
        <v>2566</v>
      </c>
      <c r="Q6" s="105"/>
      <c r="R6" s="105"/>
      <c r="S6" s="105"/>
      <c r="U6" s="102"/>
    </row>
    <row r="7" spans="1:22" ht="21.95" customHeight="1">
      <c r="A7" s="28" t="s">
        <v>5</v>
      </c>
      <c r="G7" s="51"/>
    </row>
    <row r="8" spans="1:22" ht="21.95" customHeight="1">
      <c r="A8" s="28" t="s">
        <v>6</v>
      </c>
      <c r="G8" s="51"/>
      <c r="U8" s="26"/>
    </row>
    <row r="9" spans="1:22" ht="21.95" customHeight="1">
      <c r="A9" s="26" t="s">
        <v>7</v>
      </c>
      <c r="G9" s="56">
        <v>7</v>
      </c>
      <c r="I9" s="4">
        <v>1465753659</v>
      </c>
      <c r="K9" s="4">
        <v>1281173462</v>
      </c>
      <c r="M9" s="4">
        <v>1279649681</v>
      </c>
      <c r="O9" s="4">
        <v>675926886</v>
      </c>
      <c r="S9" s="106"/>
      <c r="V9" s="45"/>
    </row>
    <row r="10" spans="1:22" ht="21.95" customHeight="1">
      <c r="A10" s="26" t="s">
        <v>8</v>
      </c>
      <c r="G10" s="51">
        <v>8</v>
      </c>
      <c r="I10" s="4">
        <v>147903785</v>
      </c>
      <c r="K10" s="4">
        <v>235387722</v>
      </c>
      <c r="M10" s="4">
        <v>91890801</v>
      </c>
      <c r="O10" s="4">
        <v>52062691</v>
      </c>
      <c r="S10" s="106"/>
      <c r="V10" s="45"/>
    </row>
    <row r="11" spans="1:22" ht="21.95" customHeight="1">
      <c r="A11" s="26" t="s">
        <v>9</v>
      </c>
      <c r="G11" s="51">
        <v>6.1</v>
      </c>
      <c r="I11" s="4">
        <v>20000000</v>
      </c>
      <c r="K11" s="4">
        <v>27821344</v>
      </c>
      <c r="M11" s="4">
        <v>7358391500</v>
      </c>
      <c r="O11" s="4">
        <v>5912130000</v>
      </c>
      <c r="S11" s="106"/>
      <c r="V11" s="45"/>
    </row>
    <row r="12" spans="1:22" ht="21.95" customHeight="1">
      <c r="A12" s="26" t="s">
        <v>10</v>
      </c>
      <c r="G12" s="51"/>
      <c r="S12" s="106"/>
      <c r="U12" s="57"/>
      <c r="V12" s="45"/>
    </row>
    <row r="13" spans="1:22" ht="21.95" customHeight="1">
      <c r="B13" s="26" t="s">
        <v>11</v>
      </c>
      <c r="G13" s="51">
        <v>6.2</v>
      </c>
      <c r="I13" s="4">
        <v>0</v>
      </c>
      <c r="K13" s="4">
        <v>40000000</v>
      </c>
      <c r="M13" s="4">
        <v>0</v>
      </c>
      <c r="O13" s="4">
        <v>40000000</v>
      </c>
      <c r="S13" s="106"/>
      <c r="U13" s="57"/>
      <c r="V13" s="45"/>
    </row>
    <row r="14" spans="1:22" ht="21.95" customHeight="1">
      <c r="A14" s="26" t="s">
        <v>188</v>
      </c>
      <c r="G14" s="51">
        <v>9</v>
      </c>
      <c r="I14" s="4">
        <v>4075054587</v>
      </c>
      <c r="K14" s="4">
        <v>4154222023</v>
      </c>
      <c r="M14" s="4">
        <v>0</v>
      </c>
      <c r="O14" s="176">
        <v>0</v>
      </c>
      <c r="S14" s="106"/>
      <c r="V14" s="45"/>
    </row>
    <row r="15" spans="1:22" ht="21.95" customHeight="1">
      <c r="A15" s="196" t="s">
        <v>259</v>
      </c>
      <c r="B15" s="196"/>
      <c r="C15" s="196"/>
      <c r="D15" s="196"/>
      <c r="E15" s="196"/>
      <c r="F15" s="196"/>
      <c r="Q15" s="107"/>
      <c r="R15" s="107"/>
      <c r="S15" s="107"/>
      <c r="T15" s="57"/>
      <c r="U15" s="57"/>
      <c r="V15" s="45"/>
    </row>
    <row r="16" spans="1:22" ht="21.95" customHeight="1">
      <c r="B16" s="26" t="s">
        <v>11</v>
      </c>
      <c r="G16" s="51">
        <v>9</v>
      </c>
      <c r="I16" s="4">
        <v>1719921668</v>
      </c>
      <c r="K16" s="4">
        <v>1050000000</v>
      </c>
      <c r="M16" s="4">
        <v>0</v>
      </c>
      <c r="O16" s="176">
        <v>0</v>
      </c>
      <c r="Q16" s="107"/>
      <c r="R16" s="107"/>
      <c r="S16" s="106"/>
      <c r="T16" s="57"/>
      <c r="U16" s="57"/>
      <c r="V16" s="45"/>
    </row>
    <row r="17" spans="1:22" ht="21.95" customHeight="1">
      <c r="A17" s="26" t="s">
        <v>12</v>
      </c>
      <c r="G17" s="51"/>
      <c r="I17" s="4">
        <v>0</v>
      </c>
      <c r="K17" s="4">
        <v>288781686</v>
      </c>
      <c r="M17" s="4">
        <v>0</v>
      </c>
      <c r="O17" s="176">
        <v>0</v>
      </c>
      <c r="Q17" s="107"/>
      <c r="R17" s="107"/>
      <c r="S17" s="107"/>
      <c r="T17" s="57"/>
      <c r="U17" s="57"/>
      <c r="V17" s="45"/>
    </row>
    <row r="18" spans="1:22" ht="21.95" customHeight="1">
      <c r="A18" s="28" t="s">
        <v>13</v>
      </c>
      <c r="G18" s="51"/>
      <c r="I18" s="52">
        <f>SUM(I9:I17)</f>
        <v>7428633699</v>
      </c>
      <c r="K18" s="52">
        <f>SUM(K9:K17)</f>
        <v>7077386237</v>
      </c>
      <c r="M18" s="52">
        <f>SUM(M9:M17)</f>
        <v>8729931982</v>
      </c>
      <c r="O18" s="52">
        <f>SUM(O9:O17)</f>
        <v>6680119577</v>
      </c>
      <c r="Q18" s="107"/>
      <c r="R18" s="107"/>
      <c r="V18" s="45"/>
    </row>
    <row r="19" spans="1:22" ht="21.95" customHeight="1">
      <c r="A19" s="28" t="s">
        <v>14</v>
      </c>
      <c r="G19" s="51"/>
      <c r="H19" s="5"/>
      <c r="Q19" s="107"/>
      <c r="R19" s="107"/>
    </row>
    <row r="20" spans="1:22" ht="21.95" customHeight="1">
      <c r="A20" s="26" t="s">
        <v>197</v>
      </c>
      <c r="G20" s="51"/>
      <c r="H20" s="5"/>
      <c r="I20" s="4">
        <v>176172034</v>
      </c>
      <c r="K20" s="4">
        <v>0</v>
      </c>
      <c r="M20" s="4">
        <v>0</v>
      </c>
      <c r="O20" s="4">
        <v>0</v>
      </c>
      <c r="Q20" s="107"/>
      <c r="R20" s="107"/>
      <c r="S20" s="106"/>
      <c r="U20" s="57"/>
      <c r="V20" s="45"/>
    </row>
    <row r="21" spans="1:22" ht="21.95" customHeight="1">
      <c r="A21" s="26" t="s">
        <v>10</v>
      </c>
      <c r="G21" s="51"/>
      <c r="H21" s="5"/>
      <c r="Q21" s="107"/>
      <c r="R21" s="107"/>
      <c r="V21" s="45"/>
    </row>
    <row r="22" spans="1:22" ht="21.95" customHeight="1">
      <c r="B22" s="58" t="s">
        <v>15</v>
      </c>
      <c r="G22" s="51">
        <v>6.2</v>
      </c>
      <c r="H22" s="5"/>
      <c r="I22" s="4">
        <v>2123672294</v>
      </c>
      <c r="K22" s="4">
        <v>1649267454</v>
      </c>
      <c r="M22" s="4">
        <v>2278000000</v>
      </c>
      <c r="O22" s="4">
        <v>1973000000</v>
      </c>
      <c r="Q22" s="107"/>
      <c r="R22" s="107"/>
      <c r="S22" s="106"/>
      <c r="V22" s="45"/>
    </row>
    <row r="23" spans="1:22" ht="21.95" customHeight="1">
      <c r="A23" s="26" t="s">
        <v>16</v>
      </c>
      <c r="G23" s="51">
        <v>10</v>
      </c>
      <c r="H23" s="5"/>
      <c r="I23" s="4">
        <v>1359090882</v>
      </c>
      <c r="K23" s="4">
        <v>927190402</v>
      </c>
      <c r="M23" s="4">
        <v>0</v>
      </c>
      <c r="O23" s="4">
        <v>0</v>
      </c>
      <c r="S23" s="106"/>
      <c r="V23" s="45"/>
    </row>
    <row r="24" spans="1:22" ht="21.95" customHeight="1">
      <c r="A24" s="196" t="s">
        <v>259</v>
      </c>
      <c r="B24" s="196"/>
      <c r="C24" s="196"/>
      <c r="D24" s="196"/>
      <c r="E24" s="196"/>
      <c r="F24" s="196"/>
      <c r="G24" s="51"/>
      <c r="H24" s="5"/>
      <c r="V24" s="45"/>
    </row>
    <row r="25" spans="1:22" ht="21.95" customHeight="1">
      <c r="B25" s="58" t="s">
        <v>15</v>
      </c>
      <c r="G25" s="51">
        <v>9</v>
      </c>
      <c r="H25" s="5"/>
      <c r="I25" s="4">
        <v>455977067</v>
      </c>
      <c r="K25" s="4">
        <v>680000000</v>
      </c>
      <c r="M25" s="4">
        <v>0</v>
      </c>
      <c r="O25" s="4">
        <v>0</v>
      </c>
      <c r="S25" s="106"/>
      <c r="V25" s="45"/>
    </row>
    <row r="26" spans="1:22" ht="21.95" customHeight="1">
      <c r="A26" s="26" t="s">
        <v>18</v>
      </c>
      <c r="G26" s="51">
        <v>11</v>
      </c>
      <c r="H26" s="5"/>
      <c r="I26" s="4">
        <v>0</v>
      </c>
      <c r="K26" s="4">
        <v>0</v>
      </c>
      <c r="M26" s="4">
        <v>960452961</v>
      </c>
      <c r="O26" s="4">
        <v>1470300894</v>
      </c>
      <c r="V26" s="45"/>
    </row>
    <row r="27" spans="1:22" ht="21.95" customHeight="1">
      <c r="A27" s="26" t="s">
        <v>19</v>
      </c>
      <c r="G27" s="51">
        <v>12</v>
      </c>
      <c r="H27" s="5"/>
      <c r="I27" s="4">
        <v>0</v>
      </c>
      <c r="K27" s="4">
        <v>0</v>
      </c>
      <c r="M27" s="4">
        <v>0</v>
      </c>
      <c r="O27" s="4">
        <v>0</v>
      </c>
      <c r="V27" s="45"/>
    </row>
    <row r="28" spans="1:22" ht="21.95" customHeight="1">
      <c r="A28" s="26" t="s">
        <v>20</v>
      </c>
      <c r="G28" s="51">
        <v>13</v>
      </c>
      <c r="H28" s="5"/>
      <c r="I28" s="4">
        <v>304760633</v>
      </c>
      <c r="K28" s="4">
        <v>436231348</v>
      </c>
      <c r="M28" s="4">
        <v>0</v>
      </c>
      <c r="O28" s="4">
        <v>0</v>
      </c>
      <c r="S28" s="106"/>
      <c r="V28" s="45"/>
    </row>
    <row r="29" spans="1:22" ht="21.95" customHeight="1">
      <c r="A29" s="26" t="s">
        <v>21</v>
      </c>
      <c r="G29" s="51">
        <v>14</v>
      </c>
      <c r="H29" s="5"/>
      <c r="I29" s="4">
        <v>999125504</v>
      </c>
      <c r="K29" s="4">
        <v>1475392025</v>
      </c>
      <c r="M29" s="4">
        <v>999125504</v>
      </c>
      <c r="O29" s="4">
        <v>1475392025</v>
      </c>
      <c r="S29" s="106"/>
      <c r="V29" s="45"/>
    </row>
    <row r="30" spans="1:22" ht="21.95" customHeight="1">
      <c r="A30" s="26" t="s">
        <v>22</v>
      </c>
      <c r="G30" s="51">
        <v>15</v>
      </c>
      <c r="H30" s="5"/>
      <c r="I30" s="4">
        <v>345403304</v>
      </c>
      <c r="K30" s="4">
        <v>97380672</v>
      </c>
      <c r="M30" s="4">
        <v>390224078</v>
      </c>
      <c r="O30" s="4">
        <v>379498160</v>
      </c>
      <c r="S30" s="106"/>
      <c r="V30" s="45"/>
    </row>
    <row r="31" spans="1:22" ht="21.95" customHeight="1">
      <c r="A31" s="26" t="s">
        <v>23</v>
      </c>
      <c r="G31" s="51">
        <v>16</v>
      </c>
      <c r="H31" s="5"/>
      <c r="I31" s="4">
        <v>5514309</v>
      </c>
      <c r="K31" s="4">
        <v>341531699</v>
      </c>
      <c r="M31" s="4">
        <v>653326</v>
      </c>
      <c r="O31" s="4">
        <v>22434139</v>
      </c>
      <c r="S31" s="106"/>
      <c r="V31" s="45"/>
    </row>
    <row r="32" spans="1:22" ht="21.95" customHeight="1">
      <c r="A32" s="26" t="s">
        <v>24</v>
      </c>
      <c r="G32" s="51"/>
      <c r="H32" s="5"/>
      <c r="I32" s="4">
        <v>12080661</v>
      </c>
      <c r="K32" s="4">
        <v>21556560</v>
      </c>
      <c r="M32" s="4">
        <v>8248127</v>
      </c>
      <c r="O32" s="4">
        <v>10644921</v>
      </c>
      <c r="S32" s="106"/>
      <c r="V32" s="45"/>
    </row>
    <row r="33" spans="1:22" ht="21.95" customHeight="1">
      <c r="A33" s="26" t="s">
        <v>25</v>
      </c>
      <c r="G33" s="51"/>
      <c r="H33" s="5"/>
      <c r="I33" s="4">
        <v>9081993</v>
      </c>
      <c r="K33" s="4">
        <v>11018324</v>
      </c>
      <c r="M33" s="4">
        <v>1329242</v>
      </c>
      <c r="O33" s="4">
        <v>1108523</v>
      </c>
      <c r="S33" s="106"/>
      <c r="V33" s="45"/>
    </row>
    <row r="34" spans="1:22" ht="21.95" customHeight="1">
      <c r="A34" s="26" t="s">
        <v>26</v>
      </c>
      <c r="G34" s="51">
        <v>17</v>
      </c>
      <c r="H34" s="5"/>
      <c r="I34" s="4">
        <v>693530696</v>
      </c>
      <c r="K34" s="4">
        <v>693530696</v>
      </c>
      <c r="M34" s="4">
        <v>0</v>
      </c>
      <c r="O34" s="4">
        <v>0</v>
      </c>
      <c r="S34" s="106"/>
      <c r="V34" s="45"/>
    </row>
    <row r="35" spans="1:22" ht="21.95" customHeight="1">
      <c r="A35" s="26" t="s">
        <v>27</v>
      </c>
      <c r="G35" s="51"/>
      <c r="H35" s="5"/>
      <c r="I35" s="4">
        <v>2548510</v>
      </c>
      <c r="K35" s="4">
        <v>9939137</v>
      </c>
      <c r="M35" s="4">
        <v>2439313</v>
      </c>
      <c r="O35" s="4">
        <v>249254</v>
      </c>
      <c r="S35" s="106"/>
      <c r="V35" s="45"/>
    </row>
    <row r="36" spans="1:22" ht="21.95" customHeight="1">
      <c r="A36" s="28" t="s">
        <v>28</v>
      </c>
      <c r="G36" s="51"/>
      <c r="H36" s="5"/>
      <c r="I36" s="52">
        <f>SUM(I20:I35)</f>
        <v>6486957887</v>
      </c>
      <c r="K36" s="52">
        <f>SUM(K22:K35)</f>
        <v>6343038317</v>
      </c>
      <c r="M36" s="52">
        <f>SUM(M22:M35)</f>
        <v>4640472551</v>
      </c>
      <c r="O36" s="52">
        <f>SUM(O22:O35)</f>
        <v>5332627916</v>
      </c>
      <c r="V36" s="45"/>
    </row>
    <row r="37" spans="1:22" ht="21.95" customHeight="1" thickBot="1">
      <c r="A37" s="28" t="s">
        <v>29</v>
      </c>
      <c r="G37" s="51"/>
      <c r="I37" s="59">
        <f>SUM(I18+I36)</f>
        <v>13915591586</v>
      </c>
      <c r="K37" s="59">
        <f>SUM(K18+K36)</f>
        <v>13420424554</v>
      </c>
      <c r="M37" s="59">
        <f>SUM(M18+M36)</f>
        <v>13370404533</v>
      </c>
      <c r="O37" s="59">
        <f>SUM(O18+O36)</f>
        <v>12012747493</v>
      </c>
      <c r="V37" s="45"/>
    </row>
    <row r="38" spans="1:22" ht="21.95" customHeight="1" thickTop="1">
      <c r="A38" s="28"/>
      <c r="G38" s="51"/>
      <c r="V38" s="45"/>
    </row>
    <row r="39" spans="1:22" ht="21.95" customHeight="1">
      <c r="A39" s="26" t="s">
        <v>30</v>
      </c>
      <c r="G39" s="51"/>
      <c r="V39" s="45"/>
    </row>
    <row r="40" spans="1:22" ht="21.95" customHeight="1">
      <c r="A40" s="21" t="s">
        <v>0</v>
      </c>
      <c r="B40" s="21"/>
      <c r="C40" s="5"/>
      <c r="D40" s="5"/>
      <c r="E40" s="5"/>
      <c r="F40" s="5"/>
      <c r="H40" s="5"/>
      <c r="V40" s="45"/>
    </row>
    <row r="41" spans="1:22" ht="21.95" customHeight="1">
      <c r="A41" s="21" t="s">
        <v>195</v>
      </c>
      <c r="B41" s="21"/>
      <c r="C41" s="5"/>
      <c r="D41" s="5"/>
      <c r="E41" s="5"/>
      <c r="F41" s="5"/>
      <c r="H41" s="5"/>
      <c r="V41" s="45"/>
    </row>
    <row r="42" spans="1:22" ht="21.95" customHeight="1">
      <c r="A42" s="21" t="s">
        <v>189</v>
      </c>
      <c r="C42" s="5"/>
      <c r="D42" s="5"/>
      <c r="E42" s="5"/>
      <c r="F42" s="5"/>
      <c r="H42" s="5"/>
      <c r="V42" s="45"/>
    </row>
    <row r="43" spans="1:22" ht="21.95" customHeight="1">
      <c r="A43" s="5"/>
      <c r="B43" s="5"/>
      <c r="C43" s="5"/>
      <c r="D43" s="5"/>
      <c r="E43" s="5"/>
      <c r="F43" s="5"/>
      <c r="H43" s="5"/>
      <c r="I43" s="55"/>
      <c r="J43" s="55"/>
      <c r="K43" s="55"/>
      <c r="L43" s="55"/>
      <c r="M43" s="55"/>
      <c r="N43" s="55"/>
      <c r="O43" s="6" t="s">
        <v>1</v>
      </c>
      <c r="V43" s="45"/>
    </row>
    <row r="44" spans="1:22" ht="21.95" customHeight="1">
      <c r="I44" s="195" t="s">
        <v>2</v>
      </c>
      <c r="J44" s="195"/>
      <c r="K44" s="195"/>
      <c r="L44" s="27"/>
      <c r="M44" s="195" t="s">
        <v>3</v>
      </c>
      <c r="N44" s="195"/>
      <c r="O44" s="195"/>
      <c r="V44" s="45"/>
    </row>
    <row r="45" spans="1:22" s="48" customFormat="1" ht="21.95" customHeight="1">
      <c r="G45" s="49" t="s">
        <v>4</v>
      </c>
      <c r="H45" s="50"/>
      <c r="I45" s="49">
        <v>2567</v>
      </c>
      <c r="J45" s="49"/>
      <c r="K45" s="49">
        <v>2566</v>
      </c>
      <c r="L45" s="49"/>
      <c r="M45" s="49">
        <v>2567</v>
      </c>
      <c r="N45" s="49"/>
      <c r="O45" s="49">
        <v>2566</v>
      </c>
      <c r="Q45" s="105"/>
      <c r="R45" s="105"/>
      <c r="S45" s="105"/>
      <c r="U45" s="102"/>
      <c r="V45" s="45"/>
    </row>
    <row r="46" spans="1:22" ht="21.95" customHeight="1">
      <c r="A46" s="28" t="s">
        <v>31</v>
      </c>
      <c r="V46" s="45"/>
    </row>
    <row r="47" spans="1:22" ht="21.95" customHeight="1">
      <c r="A47" s="28" t="s">
        <v>32</v>
      </c>
      <c r="G47" s="51"/>
      <c r="V47" s="45"/>
    </row>
    <row r="48" spans="1:22" ht="21.95" customHeight="1">
      <c r="A48" s="26" t="s">
        <v>33</v>
      </c>
      <c r="G48" s="51">
        <v>18</v>
      </c>
      <c r="I48" s="4">
        <v>180444155</v>
      </c>
      <c r="K48" s="4">
        <v>251188323</v>
      </c>
      <c r="M48" s="4">
        <v>31260169</v>
      </c>
      <c r="O48" s="4">
        <v>22865509</v>
      </c>
      <c r="S48" s="106"/>
      <c r="V48" s="45"/>
    </row>
    <row r="49" spans="1:22" ht="21.95" customHeight="1">
      <c r="A49" s="26" t="s">
        <v>185</v>
      </c>
      <c r="G49" s="51">
        <v>19</v>
      </c>
      <c r="I49" s="4">
        <v>6750000</v>
      </c>
      <c r="K49" s="4">
        <v>156520000</v>
      </c>
      <c r="M49" s="4">
        <v>0</v>
      </c>
      <c r="O49" s="53">
        <v>0</v>
      </c>
      <c r="S49" s="106"/>
      <c r="V49" s="45"/>
    </row>
    <row r="50" spans="1:22" ht="21.95" customHeight="1">
      <c r="A50" s="26" t="s">
        <v>34</v>
      </c>
      <c r="G50" s="51"/>
      <c r="V50" s="45"/>
    </row>
    <row r="51" spans="1:22" ht="21.95" customHeight="1">
      <c r="B51" s="26" t="s">
        <v>35</v>
      </c>
      <c r="G51" s="51"/>
      <c r="I51" s="4">
        <v>3719302</v>
      </c>
      <c r="K51" s="4">
        <v>2939812</v>
      </c>
      <c r="M51" s="4">
        <v>2395667</v>
      </c>
      <c r="O51" s="4">
        <v>2288311</v>
      </c>
      <c r="S51" s="106"/>
      <c r="V51" s="45"/>
    </row>
    <row r="52" spans="1:22" ht="21.95" customHeight="1">
      <c r="A52" s="26" t="s">
        <v>36</v>
      </c>
      <c r="G52" s="51"/>
      <c r="V52" s="45"/>
    </row>
    <row r="53" spans="1:22" ht="21.95" customHeight="1">
      <c r="B53" s="26" t="s">
        <v>37</v>
      </c>
      <c r="G53" s="51"/>
      <c r="I53" s="4">
        <v>0</v>
      </c>
      <c r="K53" s="4">
        <v>19681871</v>
      </c>
      <c r="M53" s="4">
        <v>0</v>
      </c>
      <c r="O53" s="4">
        <v>0</v>
      </c>
      <c r="S53" s="106"/>
      <c r="V53" s="45"/>
    </row>
    <row r="54" spans="1:22" ht="21.95" customHeight="1">
      <c r="A54" s="26" t="s">
        <v>38</v>
      </c>
      <c r="G54" s="51">
        <v>6.3</v>
      </c>
      <c r="I54" s="4">
        <v>0</v>
      </c>
      <c r="K54" s="4">
        <v>573200000</v>
      </c>
      <c r="M54" s="4">
        <v>0</v>
      </c>
      <c r="O54" s="4">
        <v>0</v>
      </c>
      <c r="Q54" s="107"/>
      <c r="R54" s="107"/>
      <c r="S54" s="106"/>
      <c r="U54" s="57"/>
      <c r="V54" s="45"/>
    </row>
    <row r="55" spans="1:22" ht="21.95" customHeight="1">
      <c r="A55" s="26" t="s">
        <v>44</v>
      </c>
      <c r="G55" s="51"/>
      <c r="M55" s="53"/>
      <c r="Q55" s="107"/>
      <c r="R55" s="107"/>
      <c r="S55" s="106"/>
      <c r="U55" s="57"/>
      <c r="V55" s="45"/>
    </row>
    <row r="56" spans="1:22" ht="21.95" customHeight="1">
      <c r="B56" s="26" t="s">
        <v>11</v>
      </c>
      <c r="G56" s="51">
        <v>6.4</v>
      </c>
      <c r="I56" s="4">
        <v>1080000000</v>
      </c>
      <c r="K56" s="4">
        <v>0</v>
      </c>
      <c r="M56" s="4">
        <v>1080000000</v>
      </c>
      <c r="O56" s="4">
        <v>0</v>
      </c>
      <c r="Q56" s="107"/>
      <c r="R56" s="107"/>
      <c r="S56" s="106"/>
      <c r="U56" s="57"/>
      <c r="V56" s="45"/>
    </row>
    <row r="57" spans="1:22" ht="21.95" customHeight="1">
      <c r="A57" s="26" t="s">
        <v>236</v>
      </c>
      <c r="G57" s="51">
        <v>21</v>
      </c>
      <c r="I57" s="4">
        <v>497428219</v>
      </c>
      <c r="K57" s="4">
        <v>0</v>
      </c>
      <c r="M57" s="4">
        <v>497428219</v>
      </c>
      <c r="O57" s="4">
        <v>0</v>
      </c>
      <c r="Q57" s="107"/>
      <c r="R57" s="107"/>
      <c r="S57" s="106"/>
      <c r="U57" s="57"/>
      <c r="V57" s="45"/>
    </row>
    <row r="58" spans="1:22" ht="21.95" customHeight="1">
      <c r="A58" s="26" t="s">
        <v>39</v>
      </c>
      <c r="G58" s="51"/>
      <c r="I58" s="4">
        <v>87738465</v>
      </c>
      <c r="K58" s="4">
        <v>99893050</v>
      </c>
      <c r="M58" s="4">
        <v>51010917</v>
      </c>
      <c r="O58" s="4">
        <v>719616</v>
      </c>
      <c r="Q58" s="107"/>
      <c r="R58" s="107"/>
      <c r="S58" s="106"/>
      <c r="U58" s="57"/>
      <c r="V58" s="45"/>
    </row>
    <row r="59" spans="1:22" ht="21.95" customHeight="1">
      <c r="A59" s="26" t="s">
        <v>239</v>
      </c>
      <c r="G59" s="51"/>
      <c r="I59" s="4">
        <v>91800</v>
      </c>
      <c r="K59" s="4">
        <v>692884</v>
      </c>
      <c r="M59" s="4">
        <v>91800</v>
      </c>
      <c r="O59" s="4">
        <v>0</v>
      </c>
      <c r="S59" s="106"/>
      <c r="V59" s="45"/>
    </row>
    <row r="60" spans="1:22" ht="21.95" customHeight="1">
      <c r="A60" s="28" t="s">
        <v>40</v>
      </c>
      <c r="G60" s="51"/>
      <c r="I60" s="52">
        <f>SUM(I48:I59)</f>
        <v>1856171941</v>
      </c>
      <c r="K60" s="52">
        <f>SUM(K48:K59)</f>
        <v>1104115940</v>
      </c>
      <c r="M60" s="52">
        <f>SUM(M48:M59)</f>
        <v>1662186772</v>
      </c>
      <c r="O60" s="52">
        <f>SUM(O48:O59)</f>
        <v>25873436</v>
      </c>
      <c r="V60" s="45"/>
    </row>
    <row r="61" spans="1:22" ht="21.95" customHeight="1">
      <c r="A61" s="28" t="s">
        <v>41</v>
      </c>
      <c r="G61" s="51"/>
      <c r="M61" s="53"/>
      <c r="V61" s="45"/>
    </row>
    <row r="62" spans="1:22" ht="21.95" customHeight="1">
      <c r="A62" s="26" t="s">
        <v>198</v>
      </c>
      <c r="G62" s="51">
        <v>20</v>
      </c>
      <c r="I62" s="4">
        <v>595307773</v>
      </c>
      <c r="K62" s="4">
        <v>0</v>
      </c>
      <c r="M62" s="4">
        <v>595307773</v>
      </c>
      <c r="O62" s="4">
        <v>0</v>
      </c>
      <c r="S62" s="106"/>
      <c r="V62" s="45"/>
    </row>
    <row r="63" spans="1:22" ht="21.95" customHeight="1">
      <c r="A63" s="26" t="s">
        <v>240</v>
      </c>
      <c r="G63" s="26"/>
      <c r="I63" s="26"/>
      <c r="J63" s="26"/>
      <c r="K63" s="26"/>
      <c r="L63" s="26"/>
      <c r="M63" s="26"/>
      <c r="N63" s="26"/>
      <c r="O63" s="26"/>
      <c r="S63" s="106"/>
      <c r="V63" s="45"/>
    </row>
    <row r="64" spans="1:22" ht="21.95" customHeight="1">
      <c r="C64" s="26" t="s">
        <v>241</v>
      </c>
      <c r="G64" s="51">
        <v>6.4</v>
      </c>
      <c r="I64" s="4">
        <v>0</v>
      </c>
      <c r="K64" s="4">
        <v>1080000000</v>
      </c>
      <c r="M64" s="4">
        <v>0</v>
      </c>
      <c r="O64" s="4">
        <v>1080000000</v>
      </c>
      <c r="S64" s="106"/>
      <c r="V64" s="45"/>
    </row>
    <row r="65" spans="1:22" ht="21.95" customHeight="1">
      <c r="A65" s="26" t="s">
        <v>42</v>
      </c>
      <c r="G65" s="51"/>
      <c r="S65" s="106"/>
      <c r="V65" s="45"/>
    </row>
    <row r="66" spans="1:22" ht="21.95" customHeight="1">
      <c r="C66" s="26" t="s">
        <v>43</v>
      </c>
      <c r="G66" s="51"/>
      <c r="I66" s="4">
        <v>9069035</v>
      </c>
      <c r="K66" s="4">
        <v>19438045</v>
      </c>
      <c r="M66" s="4">
        <v>6337531</v>
      </c>
      <c r="O66" s="4">
        <v>8733201</v>
      </c>
      <c r="S66" s="106"/>
      <c r="V66" s="45"/>
    </row>
    <row r="67" spans="1:22" ht="21.95" customHeight="1">
      <c r="A67" s="26" t="s">
        <v>235</v>
      </c>
      <c r="G67" s="51"/>
      <c r="S67" s="106"/>
      <c r="V67" s="45"/>
    </row>
    <row r="68" spans="1:22" ht="21.95" customHeight="1">
      <c r="C68" s="26" t="s">
        <v>43</v>
      </c>
      <c r="G68" s="51">
        <v>21</v>
      </c>
      <c r="I68" s="4">
        <v>694078659</v>
      </c>
      <c r="K68" s="4">
        <v>494269589</v>
      </c>
      <c r="M68" s="4">
        <v>694078659</v>
      </c>
      <c r="O68" s="4">
        <v>494269589</v>
      </c>
      <c r="S68" s="106"/>
      <c r="V68" s="45"/>
    </row>
    <row r="69" spans="1:22" ht="21.95" customHeight="1">
      <c r="A69" s="26" t="s">
        <v>45</v>
      </c>
      <c r="G69" s="51">
        <v>31</v>
      </c>
      <c r="I69" s="4">
        <v>89027824</v>
      </c>
      <c r="K69" s="4">
        <v>104762278</v>
      </c>
      <c r="M69" s="4">
        <v>84980762</v>
      </c>
      <c r="O69" s="4">
        <v>158243526</v>
      </c>
      <c r="Q69" s="107"/>
      <c r="R69" s="107"/>
      <c r="S69" s="106"/>
      <c r="V69" s="45"/>
    </row>
    <row r="70" spans="1:22" ht="21.95" customHeight="1">
      <c r="A70" s="26" t="s">
        <v>36</v>
      </c>
      <c r="G70" s="51"/>
      <c r="I70" s="4">
        <v>5879434</v>
      </c>
      <c r="K70" s="4">
        <v>118510770</v>
      </c>
      <c r="M70" s="4">
        <v>3152946</v>
      </c>
      <c r="O70" s="4">
        <v>1561271</v>
      </c>
      <c r="S70" s="106"/>
      <c r="V70" s="45"/>
    </row>
    <row r="71" spans="1:22" ht="21.95" customHeight="1">
      <c r="A71" s="26" t="s">
        <v>260</v>
      </c>
      <c r="G71" s="51">
        <v>13.3</v>
      </c>
      <c r="I71" s="4">
        <v>67524534</v>
      </c>
      <c r="K71" s="4">
        <v>0</v>
      </c>
      <c r="M71" s="4">
        <v>0</v>
      </c>
      <c r="O71" s="4">
        <v>0</v>
      </c>
      <c r="S71" s="106"/>
      <c r="V71" s="45"/>
    </row>
    <row r="72" spans="1:22" ht="21.95" customHeight="1">
      <c r="A72" s="26" t="s">
        <v>46</v>
      </c>
      <c r="G72" s="51"/>
      <c r="I72" s="4">
        <v>0</v>
      </c>
      <c r="K72" s="4">
        <v>5842406</v>
      </c>
      <c r="M72" s="4">
        <v>0</v>
      </c>
      <c r="O72" s="4">
        <v>128800</v>
      </c>
      <c r="S72" s="106"/>
      <c r="V72" s="45"/>
    </row>
    <row r="73" spans="1:22" ht="21.95" customHeight="1">
      <c r="A73" s="28" t="s">
        <v>47</v>
      </c>
      <c r="G73" s="51"/>
      <c r="I73" s="52">
        <f>SUM(I62:I72)</f>
        <v>1460887259</v>
      </c>
      <c r="K73" s="52">
        <f>SUM(K62:K72)</f>
        <v>1822823088</v>
      </c>
      <c r="M73" s="52">
        <f>SUM(M62:M72)</f>
        <v>1383857671</v>
      </c>
      <c r="O73" s="52">
        <f>SUM(O62:O72)</f>
        <v>1742936387</v>
      </c>
      <c r="V73" s="45"/>
    </row>
    <row r="74" spans="1:22" ht="21.95" customHeight="1">
      <c r="A74" s="28" t="s">
        <v>48</v>
      </c>
      <c r="G74" s="51"/>
      <c r="I74" s="52">
        <f>SUM(I60+I73)</f>
        <v>3317059200</v>
      </c>
      <c r="K74" s="52">
        <f>SUM(K60+K73)</f>
        <v>2926939028</v>
      </c>
      <c r="M74" s="52">
        <f>SUM(M60+M73)</f>
        <v>3046044443</v>
      </c>
      <c r="O74" s="52">
        <f>SUM(O60+O73)</f>
        <v>1768809823</v>
      </c>
      <c r="V74" s="45"/>
    </row>
    <row r="76" spans="1:22" ht="21.95" customHeight="1">
      <c r="A76" s="26" t="s">
        <v>30</v>
      </c>
    </row>
    <row r="77" spans="1:22" ht="21.95" customHeight="1">
      <c r="A77" s="21" t="s">
        <v>0</v>
      </c>
      <c r="B77" s="5"/>
      <c r="C77" s="5"/>
      <c r="D77" s="5"/>
      <c r="E77" s="5"/>
      <c r="F77" s="5"/>
      <c r="H77" s="5"/>
    </row>
    <row r="78" spans="1:22" ht="21.95" customHeight="1">
      <c r="A78" s="21" t="s">
        <v>195</v>
      </c>
      <c r="B78" s="5"/>
      <c r="C78" s="5"/>
      <c r="D78" s="5"/>
      <c r="E78" s="5"/>
      <c r="F78" s="5"/>
      <c r="H78" s="5"/>
    </row>
    <row r="79" spans="1:22" ht="21.95" customHeight="1">
      <c r="A79" s="21" t="s">
        <v>189</v>
      </c>
      <c r="C79" s="5"/>
      <c r="D79" s="5"/>
      <c r="E79" s="5"/>
      <c r="F79" s="5"/>
      <c r="H79" s="5"/>
    </row>
    <row r="80" spans="1:22" ht="21.95" customHeight="1">
      <c r="A80" s="5"/>
      <c r="B80" s="5"/>
      <c r="C80" s="5"/>
      <c r="D80" s="5"/>
      <c r="E80" s="5"/>
      <c r="F80" s="5"/>
      <c r="H80" s="5"/>
      <c r="I80" s="55"/>
      <c r="J80" s="55"/>
      <c r="K80" s="55"/>
      <c r="L80" s="55"/>
      <c r="M80" s="55"/>
      <c r="N80" s="55"/>
      <c r="O80" s="6" t="s">
        <v>1</v>
      </c>
    </row>
    <row r="81" spans="1:22" ht="21.95" customHeight="1">
      <c r="I81" s="195" t="s">
        <v>2</v>
      </c>
      <c r="J81" s="195"/>
      <c r="K81" s="195"/>
      <c r="L81" s="27"/>
      <c r="M81" s="195" t="s">
        <v>3</v>
      </c>
      <c r="N81" s="195"/>
      <c r="O81" s="195"/>
    </row>
    <row r="82" spans="1:22" s="48" customFormat="1" ht="21.95" customHeight="1">
      <c r="G82" s="49" t="s">
        <v>4</v>
      </c>
      <c r="H82" s="50"/>
      <c r="I82" s="49">
        <v>2567</v>
      </c>
      <c r="J82" s="49"/>
      <c r="K82" s="49">
        <v>2566</v>
      </c>
      <c r="L82" s="49"/>
      <c r="M82" s="49">
        <v>2567</v>
      </c>
      <c r="N82" s="49"/>
      <c r="O82" s="49">
        <v>2566</v>
      </c>
      <c r="Q82" s="105"/>
      <c r="R82" s="105"/>
      <c r="S82" s="105"/>
      <c r="U82" s="102"/>
    </row>
    <row r="83" spans="1:22" ht="21.95" customHeight="1">
      <c r="A83" s="28" t="s">
        <v>49</v>
      </c>
      <c r="H83" s="5"/>
      <c r="I83" s="7"/>
      <c r="J83" s="49"/>
      <c r="K83" s="7"/>
      <c r="L83" s="7"/>
      <c r="M83" s="7"/>
      <c r="N83" s="49"/>
      <c r="O83" s="7"/>
    </row>
    <row r="84" spans="1:22" ht="21.95" customHeight="1">
      <c r="A84" s="28" t="s">
        <v>50</v>
      </c>
      <c r="G84" s="51"/>
    </row>
    <row r="85" spans="1:22" ht="21.95" customHeight="1">
      <c r="A85" s="26" t="s">
        <v>51</v>
      </c>
      <c r="G85" s="51"/>
    </row>
    <row r="86" spans="1:22" ht="21.95" customHeight="1">
      <c r="B86" s="26" t="s">
        <v>52</v>
      </c>
      <c r="G86" s="51"/>
    </row>
    <row r="87" spans="1:22" ht="21.95" customHeight="1" thickBot="1">
      <c r="C87" s="26" t="s">
        <v>53</v>
      </c>
      <c r="D87" s="60"/>
      <c r="E87" s="60"/>
      <c r="F87" s="60"/>
      <c r="G87" s="51"/>
      <c r="I87" s="61">
        <v>311547664</v>
      </c>
      <c r="K87" s="61">
        <v>311547664</v>
      </c>
      <c r="M87" s="61">
        <v>311547664</v>
      </c>
      <c r="O87" s="61">
        <v>311547664</v>
      </c>
      <c r="S87" s="106"/>
      <c r="V87" s="45"/>
    </row>
    <row r="88" spans="1:22" ht="21.95" customHeight="1" thickTop="1">
      <c r="B88" s="26" t="s">
        <v>54</v>
      </c>
      <c r="G88" s="51"/>
      <c r="V88" s="45"/>
    </row>
    <row r="89" spans="1:22" ht="21.95" customHeight="1">
      <c r="C89" s="26" t="s">
        <v>55</v>
      </c>
      <c r="G89" s="51"/>
      <c r="I89" s="4">
        <f>Consolidated!C38</f>
        <v>304622662</v>
      </c>
      <c r="K89" s="4">
        <f>Consolidated!C27</f>
        <v>304622662</v>
      </c>
      <c r="M89" s="4">
        <f>Seperate!E34</f>
        <v>304622662</v>
      </c>
      <c r="O89" s="4">
        <f>Seperate!E25</f>
        <v>304622662</v>
      </c>
      <c r="S89" s="106"/>
      <c r="V89" s="45"/>
    </row>
    <row r="90" spans="1:22" ht="21.95" customHeight="1">
      <c r="A90" s="26" t="s">
        <v>56</v>
      </c>
      <c r="G90" s="51"/>
      <c r="I90" s="4">
        <f>Consolidated!E38</f>
        <v>6024024028</v>
      </c>
      <c r="K90" s="4">
        <f>Consolidated!E27</f>
        <v>6024024028</v>
      </c>
      <c r="M90" s="4">
        <f>Seperate!G34</f>
        <v>6024024028</v>
      </c>
      <c r="O90" s="4">
        <f>Seperate!G25</f>
        <v>6024024028</v>
      </c>
      <c r="S90" s="106"/>
      <c r="T90" s="45"/>
      <c r="V90" s="45"/>
    </row>
    <row r="91" spans="1:22" ht="21.95" customHeight="1">
      <c r="A91" s="26" t="s">
        <v>57</v>
      </c>
      <c r="G91" s="51"/>
      <c r="I91" s="4">
        <f>Consolidated!G38</f>
        <v>-72086905</v>
      </c>
      <c r="K91" s="4">
        <f>Consolidated!G27</f>
        <v>-219339</v>
      </c>
      <c r="M91" s="4">
        <v>0</v>
      </c>
      <c r="O91" s="4">
        <v>0</v>
      </c>
      <c r="S91" s="106"/>
      <c r="T91" s="45"/>
      <c r="V91" s="45"/>
    </row>
    <row r="92" spans="1:22" ht="21.95" customHeight="1">
      <c r="A92" s="26" t="s">
        <v>58</v>
      </c>
      <c r="G92" s="51">
        <v>22</v>
      </c>
      <c r="I92" s="4">
        <f>Consolidated!I38</f>
        <v>39018795</v>
      </c>
      <c r="K92" s="4">
        <f>Consolidated!I27</f>
        <v>23863950</v>
      </c>
      <c r="M92" s="4">
        <f>Seperate!I34</f>
        <v>39018795</v>
      </c>
      <c r="O92" s="4">
        <f>Seperate!I25</f>
        <v>23863950</v>
      </c>
      <c r="S92" s="106"/>
      <c r="T92" s="45"/>
      <c r="V92" s="45"/>
    </row>
    <row r="93" spans="1:22" ht="21.95" customHeight="1">
      <c r="A93" s="26" t="s">
        <v>59</v>
      </c>
      <c r="G93" s="51"/>
      <c r="S93" s="107"/>
      <c r="V93" s="45"/>
    </row>
    <row r="94" spans="1:22" ht="21.95" customHeight="1">
      <c r="C94" s="26" t="s">
        <v>60</v>
      </c>
      <c r="G94" s="51"/>
      <c r="S94" s="107"/>
      <c r="V94" s="45"/>
    </row>
    <row r="95" spans="1:22" ht="21.95" customHeight="1">
      <c r="D95" s="26" t="s">
        <v>61</v>
      </c>
      <c r="G95" s="51">
        <v>29</v>
      </c>
      <c r="I95" s="4">
        <f>+Consolidated!K38</f>
        <v>31154767</v>
      </c>
      <c r="K95" s="4">
        <f>Consolidated!K27</f>
        <v>17100000</v>
      </c>
      <c r="M95" s="4">
        <f>Seperate!K34</f>
        <v>31154767</v>
      </c>
      <c r="O95" s="4">
        <f>Seperate!K25</f>
        <v>17100000</v>
      </c>
      <c r="S95" s="106"/>
      <c r="T95" s="45"/>
      <c r="V95" s="45"/>
    </row>
    <row r="96" spans="1:22" ht="21.95" customHeight="1">
      <c r="D96" s="26" t="s">
        <v>62</v>
      </c>
      <c r="G96" s="51"/>
      <c r="I96" s="4">
        <f>+Consolidated!M38</f>
        <v>234400000</v>
      </c>
      <c r="K96" s="4">
        <f>Consolidated!M27</f>
        <v>234400000</v>
      </c>
      <c r="M96" s="4">
        <f>+Seperate!M34</f>
        <v>234400000</v>
      </c>
      <c r="O96" s="4">
        <f>Seperate!M25</f>
        <v>234400000</v>
      </c>
      <c r="S96" s="106"/>
      <c r="T96" s="45"/>
      <c r="V96" s="45"/>
    </row>
    <row r="97" spans="1:22" ht="21.95" customHeight="1">
      <c r="C97" s="26" t="s">
        <v>63</v>
      </c>
      <c r="G97" s="51"/>
      <c r="I97" s="4">
        <v>3714701015</v>
      </c>
      <c r="K97" s="3">
        <f>Consolidated!O27</f>
        <v>3245561020</v>
      </c>
      <c r="M97" s="4">
        <f>+Seperate!O34</f>
        <v>3368391085</v>
      </c>
      <c r="O97" s="4">
        <f>Seperate!O25</f>
        <v>3022251273</v>
      </c>
      <c r="S97" s="106"/>
      <c r="T97" s="45"/>
      <c r="U97" s="57"/>
      <c r="V97" s="45"/>
    </row>
    <row r="98" spans="1:22" ht="21.95" customHeight="1">
      <c r="A98" s="26" t="s">
        <v>64</v>
      </c>
      <c r="G98" s="51"/>
      <c r="I98" s="1">
        <f>Consolidated!Q38</f>
        <v>322748753</v>
      </c>
      <c r="K98" s="1">
        <f>Consolidated!Q25</f>
        <v>617675757</v>
      </c>
      <c r="M98" s="1">
        <f>Seperate!Q34</f>
        <v>322748753</v>
      </c>
      <c r="O98" s="1">
        <f>Seperate!Q23</f>
        <v>617675757</v>
      </c>
      <c r="S98" s="106"/>
      <c r="T98" s="45"/>
      <c r="U98" s="57"/>
      <c r="V98" s="45"/>
    </row>
    <row r="99" spans="1:22" ht="21.95" customHeight="1">
      <c r="A99" s="28" t="s">
        <v>65</v>
      </c>
      <c r="G99" s="51"/>
      <c r="I99" s="1">
        <f>SUM(I89:I98)</f>
        <v>10598583115</v>
      </c>
      <c r="K99" s="1">
        <f>SUM(K89:K98)</f>
        <v>10467028078</v>
      </c>
      <c r="M99" s="1">
        <f>SUM(M89:M98)</f>
        <v>10324360090</v>
      </c>
      <c r="O99" s="1">
        <f>SUM(O89:O98)</f>
        <v>10243937670</v>
      </c>
      <c r="S99" s="106"/>
      <c r="T99" s="45"/>
      <c r="V99" s="45"/>
    </row>
    <row r="100" spans="1:22" ht="21.95" customHeight="1">
      <c r="A100" s="26" t="s">
        <v>66</v>
      </c>
      <c r="G100" s="51"/>
      <c r="I100" s="1">
        <f>Consolidated!U38</f>
        <v>-50729</v>
      </c>
      <c r="K100" s="1">
        <f>Consolidated!U25</f>
        <v>26457448</v>
      </c>
      <c r="M100" s="1">
        <v>0</v>
      </c>
      <c r="O100" s="1">
        <v>0</v>
      </c>
      <c r="S100" s="106"/>
      <c r="T100" s="45"/>
    </row>
    <row r="101" spans="1:22" ht="21.95" customHeight="1">
      <c r="A101" s="28" t="s">
        <v>67</v>
      </c>
      <c r="G101" s="51"/>
      <c r="I101" s="1">
        <f>SUM(I99:I100)</f>
        <v>10598532386</v>
      </c>
      <c r="K101" s="1">
        <f>SUM(K99:K100)</f>
        <v>10493485526</v>
      </c>
      <c r="L101" s="3"/>
      <c r="M101" s="1">
        <f>SUM(M99:M100)</f>
        <v>10324360090</v>
      </c>
      <c r="O101" s="1">
        <f>SUM(O99:O100)</f>
        <v>10243937670</v>
      </c>
    </row>
    <row r="102" spans="1:22" ht="21.95" customHeight="1" thickBot="1">
      <c r="A102" s="28" t="s">
        <v>68</v>
      </c>
      <c r="G102" s="51"/>
      <c r="H102" s="7"/>
      <c r="I102" s="2">
        <f>SUM(I101+I74)</f>
        <v>13915591586</v>
      </c>
      <c r="K102" s="2">
        <f>SUM(K101+K74)</f>
        <v>13420424554</v>
      </c>
      <c r="L102" s="3"/>
      <c r="M102" s="2">
        <f>SUM(M101+M74)</f>
        <v>13370404533</v>
      </c>
      <c r="O102" s="2">
        <f>SUM(O101+O74)</f>
        <v>12012747493</v>
      </c>
    </row>
    <row r="103" spans="1:22" ht="21.95" customHeight="1" thickTop="1">
      <c r="M103" s="104"/>
    </row>
    <row r="104" spans="1:22" ht="21.95" customHeight="1">
      <c r="A104" s="26" t="s">
        <v>30</v>
      </c>
    </row>
    <row r="106" spans="1:22" ht="21.95" customHeight="1">
      <c r="A106" s="62"/>
      <c r="B106" s="62"/>
      <c r="C106" s="62"/>
      <c r="D106" s="62"/>
      <c r="E106" s="62"/>
    </row>
    <row r="107" spans="1:22" ht="21.95" customHeight="1">
      <c r="A107" s="194" t="s">
        <v>261</v>
      </c>
      <c r="B107" s="194"/>
      <c r="C107" s="194"/>
      <c r="D107" s="194"/>
      <c r="E107" s="194"/>
    </row>
    <row r="109" spans="1:22" ht="21.95" customHeight="1">
      <c r="A109" s="62"/>
      <c r="B109" s="62"/>
      <c r="C109" s="62"/>
      <c r="D109" s="62"/>
      <c r="E109" s="62"/>
    </row>
    <row r="110" spans="1:22" ht="21.95" customHeight="1">
      <c r="A110" s="194" t="s">
        <v>262</v>
      </c>
      <c r="B110" s="194"/>
      <c r="C110" s="194"/>
      <c r="D110" s="194"/>
      <c r="E110" s="194"/>
    </row>
  </sheetData>
  <mergeCells count="10">
    <mergeCell ref="A15:F15"/>
    <mergeCell ref="M5:O5"/>
    <mergeCell ref="I5:K5"/>
    <mergeCell ref="I44:K44"/>
    <mergeCell ref="M44:O44"/>
    <mergeCell ref="A107:E107"/>
    <mergeCell ref="A110:E110"/>
    <mergeCell ref="I81:K81"/>
    <mergeCell ref="M81:O81"/>
    <mergeCell ref="A24:F24"/>
  </mergeCells>
  <phoneticPr fontId="0" type="noConversion"/>
  <printOptions horizontalCentered="1"/>
  <pageMargins left="0.78740157480314965" right="0.19685039370078741" top="0.78740157480314965" bottom="0.19685039370078741" header="0.19685039370078741" footer="0.19685039370078741"/>
  <pageSetup paperSize="9" scale="90" orientation="portrait" r:id="rId1"/>
  <rowBreaks count="2" manualBreakCount="2">
    <brk id="39" max="16383" man="1"/>
    <brk id="76" max="16383" man="1"/>
  </rowBreaks>
  <customProperties>
    <customPr name="EpmWorksheetKeyString_GUID" r:id="rId2"/>
  </customPropertie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94"/>
  <sheetViews>
    <sheetView showGridLines="0" tabSelected="1" view="pageBreakPreview" topLeftCell="A43" zoomScaleNormal="90" zoomScaleSheetLayoutView="100" workbookViewId="0">
      <selection activeCell="K37" sqref="K37"/>
    </sheetView>
  </sheetViews>
  <sheetFormatPr defaultColWidth="10.6640625" defaultRowHeight="21.95" customHeight="1"/>
  <cols>
    <col min="1" max="4" width="1.83203125" style="119" customWidth="1"/>
    <col min="5" max="5" width="30.83203125" style="119" customWidth="1"/>
    <col min="6" max="6" width="13.83203125" style="119" customWidth="1"/>
    <col min="7" max="7" width="8.83203125" style="119" customWidth="1"/>
    <col min="8" max="8" width="1" style="119" customWidth="1"/>
    <col min="9" max="9" width="14.83203125" style="117" customWidth="1"/>
    <col min="10" max="10" width="1" style="118" customWidth="1"/>
    <col min="11" max="11" width="14.83203125" style="117" customWidth="1"/>
    <col min="12" max="12" width="1" style="118" customWidth="1"/>
    <col min="13" max="13" width="14.83203125" style="117" customWidth="1"/>
    <col min="14" max="14" width="1" style="118" customWidth="1"/>
    <col min="15" max="15" width="14.83203125" style="119" customWidth="1"/>
    <col min="16" max="16" width="1" style="118" customWidth="1"/>
    <col min="17" max="18" width="10.6640625" style="119"/>
    <col min="19" max="19" width="17.6640625" style="119" bestFit="1" customWidth="1"/>
    <col min="20" max="20" width="15.6640625" style="119" bestFit="1" customWidth="1"/>
    <col min="21" max="21" width="22" style="119" customWidth="1"/>
    <col min="22" max="16384" width="10.6640625" style="119"/>
  </cols>
  <sheetData>
    <row r="1" spans="1:16" ht="21.95" customHeight="1">
      <c r="A1" s="115" t="s">
        <v>0</v>
      </c>
      <c r="B1" s="116"/>
      <c r="C1" s="116"/>
      <c r="D1" s="116"/>
      <c r="E1" s="116"/>
      <c r="F1" s="116"/>
      <c r="G1" s="116"/>
      <c r="H1" s="116"/>
    </row>
    <row r="2" spans="1:16" ht="21.95" customHeight="1">
      <c r="A2" s="115" t="s">
        <v>69</v>
      </c>
      <c r="B2" s="116"/>
      <c r="C2" s="116"/>
      <c r="D2" s="116"/>
      <c r="E2" s="116"/>
      <c r="F2" s="116"/>
      <c r="G2" s="116"/>
      <c r="H2" s="116"/>
    </row>
    <row r="3" spans="1:16" ht="21.95" customHeight="1">
      <c r="A3" s="115" t="s">
        <v>190</v>
      </c>
      <c r="B3" s="116"/>
      <c r="C3" s="116"/>
      <c r="D3" s="116"/>
      <c r="E3" s="116"/>
      <c r="F3" s="116"/>
      <c r="G3" s="116"/>
      <c r="H3" s="116"/>
    </row>
    <row r="4" spans="1:16" ht="21.95" customHeight="1">
      <c r="I4" s="119"/>
      <c r="K4" s="119"/>
      <c r="M4" s="119"/>
      <c r="O4" s="120" t="s">
        <v>1</v>
      </c>
    </row>
    <row r="5" spans="1:16" ht="21.95" customHeight="1">
      <c r="I5" s="197" t="s">
        <v>2</v>
      </c>
      <c r="J5" s="197"/>
      <c r="K5" s="197"/>
      <c r="M5" s="197" t="s">
        <v>3</v>
      </c>
      <c r="N5" s="197"/>
      <c r="O5" s="197"/>
    </row>
    <row r="6" spans="1:16" s="121" customFormat="1" ht="21.95" customHeight="1">
      <c r="G6" s="122" t="s">
        <v>4</v>
      </c>
      <c r="H6" s="123"/>
      <c r="I6" s="124" t="s">
        <v>191</v>
      </c>
      <c r="J6" s="125"/>
      <c r="K6" s="124" t="s">
        <v>70</v>
      </c>
      <c r="L6" s="126"/>
      <c r="M6" s="124" t="s">
        <v>191</v>
      </c>
      <c r="N6" s="125"/>
      <c r="O6" s="124" t="s">
        <v>70</v>
      </c>
      <c r="P6" s="125"/>
    </row>
    <row r="7" spans="1:16" ht="21.95" customHeight="1">
      <c r="A7" s="127" t="s">
        <v>71</v>
      </c>
      <c r="G7" s="128"/>
      <c r="H7" s="116"/>
      <c r="I7" s="129"/>
      <c r="J7" s="125"/>
      <c r="K7" s="129"/>
      <c r="M7" s="129"/>
    </row>
    <row r="8" spans="1:16" ht="21.95" customHeight="1">
      <c r="A8" s="127" t="s">
        <v>72</v>
      </c>
      <c r="G8" s="130"/>
    </row>
    <row r="9" spans="1:16" ht="21.95" customHeight="1">
      <c r="A9" s="119" t="s">
        <v>73</v>
      </c>
      <c r="G9" s="130">
        <v>24</v>
      </c>
      <c r="I9" s="97">
        <v>890710588</v>
      </c>
      <c r="J9" s="117"/>
      <c r="K9" s="117">
        <v>636554572</v>
      </c>
      <c r="L9" s="117"/>
      <c r="M9" s="97">
        <v>439834036</v>
      </c>
      <c r="N9" s="117"/>
      <c r="O9" s="97">
        <v>286875844</v>
      </c>
    </row>
    <row r="10" spans="1:16" ht="21.95" customHeight="1">
      <c r="A10" s="119" t="s">
        <v>74</v>
      </c>
      <c r="G10" s="130">
        <v>6.6</v>
      </c>
      <c r="I10" s="97">
        <v>174371307</v>
      </c>
      <c r="J10" s="117"/>
      <c r="K10" s="117">
        <v>207200358</v>
      </c>
      <c r="L10" s="117"/>
      <c r="M10" s="97">
        <v>0</v>
      </c>
      <c r="N10" s="117"/>
      <c r="O10" s="117">
        <v>0</v>
      </c>
    </row>
    <row r="11" spans="1:16" ht="21.95" customHeight="1">
      <c r="A11" s="119" t="s">
        <v>75</v>
      </c>
      <c r="G11" s="130"/>
      <c r="I11" s="131"/>
      <c r="J11" s="117"/>
      <c r="L11" s="117"/>
      <c r="M11" s="131"/>
      <c r="N11" s="117"/>
      <c r="O11" s="131"/>
    </row>
    <row r="12" spans="1:16" ht="21.95" customHeight="1">
      <c r="B12" s="119" t="s">
        <v>76</v>
      </c>
      <c r="G12" s="130"/>
      <c r="I12" s="132">
        <v>32764051</v>
      </c>
      <c r="J12" s="117"/>
      <c r="K12" s="133">
        <v>27686132</v>
      </c>
      <c r="L12" s="117"/>
      <c r="M12" s="98">
        <v>32764051</v>
      </c>
      <c r="N12" s="117"/>
      <c r="O12" s="98">
        <v>31286132</v>
      </c>
    </row>
    <row r="13" spans="1:16" ht="21.95" customHeight="1">
      <c r="B13" s="119" t="s">
        <v>242</v>
      </c>
      <c r="G13" s="130" t="s">
        <v>258</v>
      </c>
      <c r="I13" s="132">
        <v>0</v>
      </c>
      <c r="J13" s="117"/>
      <c r="K13" s="132">
        <v>201223640</v>
      </c>
      <c r="L13" s="117"/>
      <c r="M13" s="98">
        <v>69937965</v>
      </c>
      <c r="N13" s="117"/>
      <c r="O13" s="98">
        <v>0</v>
      </c>
    </row>
    <row r="14" spans="1:16" ht="21.95" customHeight="1">
      <c r="B14" s="119" t="s">
        <v>238</v>
      </c>
      <c r="G14" s="130">
        <v>6</v>
      </c>
      <c r="I14" s="132">
        <v>0</v>
      </c>
      <c r="J14" s="117"/>
      <c r="K14" s="132">
        <v>0</v>
      </c>
      <c r="L14" s="117"/>
      <c r="M14" s="98">
        <v>61840000</v>
      </c>
      <c r="N14" s="117"/>
      <c r="O14" s="98">
        <v>18340000</v>
      </c>
    </row>
    <row r="15" spans="1:16" ht="21.95" customHeight="1">
      <c r="B15" s="119" t="s">
        <v>77</v>
      </c>
      <c r="G15" s="130"/>
      <c r="I15" s="134">
        <v>21906430</v>
      </c>
      <c r="J15" s="117"/>
      <c r="K15" s="134">
        <v>53238256</v>
      </c>
      <c r="L15" s="117"/>
      <c r="M15" s="111">
        <v>27542241</v>
      </c>
      <c r="N15" s="117"/>
      <c r="O15" s="111">
        <v>8186174</v>
      </c>
    </row>
    <row r="16" spans="1:16" ht="21.95" customHeight="1">
      <c r="A16" s="119" t="s">
        <v>78</v>
      </c>
      <c r="G16" s="130"/>
      <c r="I16" s="117">
        <f>SUM(I12:I15)</f>
        <v>54670481</v>
      </c>
      <c r="J16" s="117"/>
      <c r="K16" s="117">
        <f>SUM(K12:K15)</f>
        <v>282148028</v>
      </c>
      <c r="L16" s="117"/>
      <c r="M16" s="117">
        <f>SUM(M12:M15)</f>
        <v>192084257</v>
      </c>
      <c r="N16" s="117"/>
      <c r="O16" s="117">
        <f>SUM(O12:O15)</f>
        <v>57812306</v>
      </c>
    </row>
    <row r="17" spans="1:22" ht="21.95" customHeight="1">
      <c r="A17" s="119" t="s">
        <v>79</v>
      </c>
      <c r="G17" s="130"/>
      <c r="I17" s="135">
        <f>SUM(I9:I15)</f>
        <v>1119752376</v>
      </c>
      <c r="J17" s="117"/>
      <c r="K17" s="135">
        <f>SUM(K9:K15)</f>
        <v>1125902958</v>
      </c>
      <c r="L17" s="117"/>
      <c r="M17" s="135">
        <f>SUM(M9:M15)</f>
        <v>631918293</v>
      </c>
      <c r="N17" s="117"/>
      <c r="O17" s="135">
        <f>SUM(O9:O15)</f>
        <v>344688150</v>
      </c>
    </row>
    <row r="18" spans="1:22" ht="21.95" customHeight="1">
      <c r="A18" s="127" t="s">
        <v>80</v>
      </c>
      <c r="G18" s="130"/>
      <c r="I18" s="136"/>
      <c r="J18" s="117"/>
      <c r="K18" s="136"/>
      <c r="L18" s="117"/>
      <c r="M18" s="136"/>
      <c r="N18" s="117"/>
      <c r="O18" s="136"/>
    </row>
    <row r="19" spans="1:22" ht="21.95" customHeight="1">
      <c r="A19" s="119" t="s">
        <v>81</v>
      </c>
      <c r="G19" s="130"/>
      <c r="I19" s="97">
        <v>279233595</v>
      </c>
      <c r="J19" s="117"/>
      <c r="K19" s="117">
        <v>218704049</v>
      </c>
      <c r="L19" s="117"/>
      <c r="M19" s="97">
        <v>169903054</v>
      </c>
      <c r="N19" s="117"/>
      <c r="O19" s="35">
        <v>111826866</v>
      </c>
    </row>
    <row r="20" spans="1:22" ht="21.95" customHeight="1">
      <c r="A20" s="119" t="s">
        <v>82</v>
      </c>
      <c r="G20" s="130"/>
      <c r="I20" s="97">
        <v>184657915</v>
      </c>
      <c r="J20" s="117"/>
      <c r="K20" s="117">
        <v>108030579</v>
      </c>
      <c r="L20" s="117"/>
      <c r="M20" s="99">
        <v>0</v>
      </c>
      <c r="N20" s="117"/>
      <c r="O20" s="99">
        <v>0</v>
      </c>
    </row>
    <row r="21" spans="1:22" ht="21.95" customHeight="1">
      <c r="A21" s="127" t="s">
        <v>83</v>
      </c>
      <c r="G21" s="130"/>
      <c r="I21" s="135">
        <f>SUM(I19:I20)</f>
        <v>463891510</v>
      </c>
      <c r="J21" s="117"/>
      <c r="K21" s="135">
        <f>SUM(K19:K20)</f>
        <v>326734628</v>
      </c>
      <c r="L21" s="117"/>
      <c r="M21" s="135">
        <f>SUM(M19:M20)</f>
        <v>169903054</v>
      </c>
      <c r="N21" s="117"/>
      <c r="O21" s="135">
        <f>SUM(O19:O20)</f>
        <v>111826866</v>
      </c>
    </row>
    <row r="22" spans="1:22" ht="21.95" customHeight="1">
      <c r="A22" s="115" t="s">
        <v>84</v>
      </c>
      <c r="G22" s="130"/>
      <c r="I22" s="117">
        <f>I17-I21</f>
        <v>655860866</v>
      </c>
      <c r="J22" s="117"/>
      <c r="K22" s="117">
        <f>K17-K21</f>
        <v>799168330</v>
      </c>
      <c r="L22" s="117"/>
      <c r="M22" s="117">
        <f>M17-M21</f>
        <v>462015239</v>
      </c>
      <c r="N22" s="117"/>
      <c r="O22" s="117">
        <f>O17-O21</f>
        <v>232861284</v>
      </c>
    </row>
    <row r="23" spans="1:22" ht="21.95" customHeight="1">
      <c r="A23" s="119" t="s">
        <v>85</v>
      </c>
      <c r="G23" s="193" t="s">
        <v>257</v>
      </c>
      <c r="H23" s="128"/>
      <c r="I23" s="108">
        <v>-10078935</v>
      </c>
      <c r="J23" s="117"/>
      <c r="K23" s="109">
        <v>-205076159</v>
      </c>
      <c r="L23" s="117"/>
      <c r="M23" s="97">
        <v>0</v>
      </c>
      <c r="N23" s="117"/>
      <c r="O23" s="35">
        <v>0</v>
      </c>
    </row>
    <row r="24" spans="1:22" ht="21.95" customHeight="1">
      <c r="A24" s="119" t="s">
        <v>152</v>
      </c>
      <c r="G24" s="130"/>
      <c r="H24" s="128"/>
      <c r="I24" s="100">
        <v>-127560970</v>
      </c>
      <c r="J24" s="117"/>
      <c r="K24" s="100">
        <v>-81490269</v>
      </c>
      <c r="L24" s="117"/>
      <c r="M24" s="100">
        <v>-115609039</v>
      </c>
      <c r="N24" s="117"/>
      <c r="O24" s="100">
        <v>-34809383</v>
      </c>
    </row>
    <row r="25" spans="1:22" ht="21.95" customHeight="1">
      <c r="A25" s="127" t="s">
        <v>86</v>
      </c>
      <c r="G25" s="130"/>
      <c r="H25" s="128"/>
      <c r="I25" s="117">
        <f>SUM(I22:I24)</f>
        <v>518220961</v>
      </c>
      <c r="J25" s="117"/>
      <c r="K25" s="117">
        <f>SUM(K22:K24)</f>
        <v>512601902</v>
      </c>
      <c r="L25" s="117"/>
      <c r="M25" s="117">
        <f>SUM(M22:M24)</f>
        <v>346406200</v>
      </c>
      <c r="N25" s="117"/>
      <c r="O25" s="117">
        <f>SUM(O22:O24)</f>
        <v>198051901</v>
      </c>
    </row>
    <row r="26" spans="1:22" ht="21.95" customHeight="1">
      <c r="A26" s="119" t="s">
        <v>87</v>
      </c>
      <c r="G26" s="130">
        <v>31</v>
      </c>
      <c r="H26" s="128"/>
      <c r="I26" s="100">
        <v>-167847532</v>
      </c>
      <c r="J26" s="117"/>
      <c r="K26" s="100">
        <v>-144469043</v>
      </c>
      <c r="L26" s="117"/>
      <c r="M26" s="100">
        <v>-69881118</v>
      </c>
      <c r="N26" s="117"/>
      <c r="O26" s="35">
        <v>-45813179</v>
      </c>
    </row>
    <row r="27" spans="1:22" ht="21.95" customHeight="1">
      <c r="A27" s="137" t="s">
        <v>228</v>
      </c>
      <c r="G27" s="130"/>
      <c r="H27" s="128"/>
      <c r="I27" s="135">
        <f>SUM(I25:I26)</f>
        <v>350373429</v>
      </c>
      <c r="J27" s="117"/>
      <c r="K27" s="135">
        <f>SUM(K25:K26)</f>
        <v>368132859</v>
      </c>
      <c r="L27" s="117"/>
      <c r="M27" s="135">
        <f>SUM(M25:M26)</f>
        <v>276525082</v>
      </c>
      <c r="N27" s="117"/>
      <c r="O27" s="135">
        <f>SUM(O25:O26)</f>
        <v>152238722</v>
      </c>
    </row>
    <row r="28" spans="1:22" ht="21.95" customHeight="1">
      <c r="A28" s="137"/>
      <c r="G28" s="130"/>
      <c r="H28" s="128"/>
      <c r="J28" s="117"/>
      <c r="L28" s="117"/>
      <c r="N28" s="117"/>
      <c r="O28" s="117"/>
    </row>
    <row r="29" spans="1:22" ht="21.95" customHeight="1">
      <c r="A29" s="137" t="s">
        <v>212</v>
      </c>
      <c r="G29" s="130"/>
      <c r="H29" s="128"/>
      <c r="J29" s="117"/>
      <c r="L29" s="117"/>
      <c r="N29" s="117"/>
      <c r="O29" s="117"/>
    </row>
    <row r="30" spans="1:22" ht="21.95" customHeight="1">
      <c r="A30" s="138" t="s">
        <v>213</v>
      </c>
      <c r="G30" s="130"/>
      <c r="H30" s="128"/>
      <c r="J30" s="117"/>
      <c r="L30" s="117"/>
      <c r="N30" s="117"/>
      <c r="O30" s="117"/>
      <c r="T30" s="128"/>
      <c r="U30" s="128"/>
      <c r="V30" s="128"/>
    </row>
    <row r="31" spans="1:22" ht="21.95" customHeight="1">
      <c r="A31" s="138" t="s">
        <v>214</v>
      </c>
      <c r="G31" s="139">
        <v>25</v>
      </c>
      <c r="H31" s="140"/>
      <c r="I31" s="97">
        <v>50773435</v>
      </c>
      <c r="J31" s="141"/>
      <c r="K31" s="101">
        <v>145248791</v>
      </c>
      <c r="L31" s="110"/>
      <c r="M31" s="101">
        <v>0</v>
      </c>
      <c r="N31" s="141"/>
      <c r="O31" s="101">
        <v>88021861</v>
      </c>
      <c r="T31" s="103"/>
      <c r="U31" s="112"/>
      <c r="V31" s="175"/>
    </row>
    <row r="32" spans="1:22" ht="21.95" customHeight="1">
      <c r="A32" s="137" t="s">
        <v>227</v>
      </c>
      <c r="G32" s="139"/>
      <c r="H32" s="140"/>
      <c r="I32" s="142">
        <f>+I27+I31</f>
        <v>401146864</v>
      </c>
      <c r="J32" s="141"/>
      <c r="K32" s="142">
        <f>+K27+K31</f>
        <v>513381650</v>
      </c>
      <c r="L32" s="141"/>
      <c r="M32" s="142">
        <f>+M27+M31</f>
        <v>276525082</v>
      </c>
      <c r="N32" s="141"/>
      <c r="O32" s="142">
        <f>+O27+O31</f>
        <v>240260583</v>
      </c>
      <c r="T32" s="103"/>
      <c r="U32" s="112"/>
      <c r="V32" s="175"/>
    </row>
    <row r="33" spans="1:22" ht="21.95" customHeight="1">
      <c r="A33" s="127"/>
      <c r="G33" s="130"/>
      <c r="H33" s="128"/>
      <c r="T33" s="103"/>
      <c r="U33" s="112"/>
      <c r="V33" s="175"/>
    </row>
    <row r="34" spans="1:22" ht="21.95" customHeight="1">
      <c r="A34" s="119" t="s">
        <v>30</v>
      </c>
      <c r="G34" s="130"/>
    </row>
    <row r="35" spans="1:22" ht="21.95" customHeight="1">
      <c r="A35" s="115" t="s">
        <v>0</v>
      </c>
      <c r="B35" s="116"/>
      <c r="C35" s="116"/>
      <c r="D35" s="116"/>
      <c r="E35" s="116"/>
      <c r="F35" s="116"/>
      <c r="G35" s="116"/>
      <c r="H35" s="116"/>
    </row>
    <row r="36" spans="1:22" ht="21.95" customHeight="1">
      <c r="A36" s="115" t="s">
        <v>88</v>
      </c>
      <c r="B36" s="116"/>
      <c r="C36" s="116"/>
      <c r="D36" s="116"/>
      <c r="E36" s="116"/>
      <c r="F36" s="116"/>
      <c r="G36" s="116"/>
      <c r="H36" s="116"/>
    </row>
    <row r="37" spans="1:22" ht="21.95" customHeight="1">
      <c r="A37" s="115" t="s">
        <v>190</v>
      </c>
      <c r="B37" s="116"/>
      <c r="C37" s="116"/>
      <c r="D37" s="116"/>
      <c r="E37" s="116"/>
      <c r="F37" s="116"/>
      <c r="G37" s="116"/>
      <c r="H37" s="116"/>
    </row>
    <row r="38" spans="1:22" ht="21.95" customHeight="1">
      <c r="I38" s="119"/>
      <c r="K38" s="119"/>
      <c r="M38" s="119"/>
      <c r="O38" s="120" t="s">
        <v>1</v>
      </c>
    </row>
    <row r="39" spans="1:22" s="127" customFormat="1" ht="21.95" customHeight="1">
      <c r="I39" s="197" t="s">
        <v>2</v>
      </c>
      <c r="J39" s="197"/>
      <c r="K39" s="197"/>
      <c r="L39" s="118"/>
      <c r="M39" s="197" t="s">
        <v>3</v>
      </c>
      <c r="N39" s="197"/>
      <c r="O39" s="197"/>
      <c r="P39" s="115"/>
    </row>
    <row r="40" spans="1:22" s="121" customFormat="1" ht="21.95" customHeight="1">
      <c r="G40" s="122"/>
      <c r="H40" s="123"/>
      <c r="I40" s="124" t="s">
        <v>191</v>
      </c>
      <c r="J40" s="125"/>
      <c r="K40" s="124" t="s">
        <v>70</v>
      </c>
      <c r="L40" s="126"/>
      <c r="M40" s="124" t="s">
        <v>191</v>
      </c>
      <c r="N40" s="125"/>
      <c r="O40" s="124" t="s">
        <v>70</v>
      </c>
      <c r="P40" s="125"/>
    </row>
    <row r="41" spans="1:22" ht="21.95" customHeight="1">
      <c r="A41" s="143" t="s">
        <v>89</v>
      </c>
      <c r="G41" s="130"/>
      <c r="H41" s="128"/>
      <c r="I41" s="144"/>
      <c r="J41" s="145"/>
      <c r="K41" s="144"/>
      <c r="L41" s="145"/>
      <c r="M41" s="144"/>
      <c r="N41" s="117"/>
      <c r="O41" s="146"/>
    </row>
    <row r="42" spans="1:22" ht="21.95" customHeight="1">
      <c r="A42" s="147" t="s">
        <v>92</v>
      </c>
      <c r="G42" s="130"/>
      <c r="H42" s="128"/>
      <c r="J42" s="117"/>
      <c r="L42" s="117"/>
      <c r="N42" s="117"/>
      <c r="O42" s="117"/>
    </row>
    <row r="43" spans="1:22" ht="21.95" customHeight="1">
      <c r="A43" s="148" t="s">
        <v>184</v>
      </c>
      <c r="G43" s="130"/>
      <c r="H43" s="128"/>
      <c r="J43" s="145"/>
      <c r="L43" s="145"/>
      <c r="N43" s="117"/>
      <c r="O43" s="117"/>
    </row>
    <row r="44" spans="1:22" ht="21.95" customHeight="1">
      <c r="A44" s="148"/>
      <c r="B44" s="148" t="s">
        <v>93</v>
      </c>
      <c r="G44" s="130"/>
      <c r="H44" s="128"/>
      <c r="I44" s="117">
        <v>-149838385</v>
      </c>
      <c r="J44" s="145"/>
      <c r="K44" s="117">
        <v>-95466383</v>
      </c>
      <c r="L44" s="145"/>
      <c r="M44" s="33">
        <v>-149838385</v>
      </c>
      <c r="N44" s="4"/>
      <c r="O44" s="117">
        <v>-99466383</v>
      </c>
    </row>
    <row r="45" spans="1:22" ht="21.95" customHeight="1">
      <c r="A45" s="149" t="s">
        <v>215</v>
      </c>
      <c r="B45" s="148"/>
      <c r="G45" s="130"/>
      <c r="H45" s="128"/>
      <c r="I45" s="117">
        <v>0</v>
      </c>
      <c r="J45" s="145"/>
      <c r="K45" s="117">
        <v>-17561273</v>
      </c>
      <c r="L45" s="145"/>
      <c r="M45" s="33">
        <v>0</v>
      </c>
      <c r="N45" s="4"/>
      <c r="O45" s="117">
        <v>-17561273</v>
      </c>
    </row>
    <row r="46" spans="1:22" ht="21.95" customHeight="1">
      <c r="A46" s="150" t="s">
        <v>90</v>
      </c>
      <c r="G46" s="130"/>
      <c r="H46" s="128"/>
      <c r="I46" s="131">
        <v>29967677</v>
      </c>
      <c r="J46" s="145"/>
      <c r="K46" s="131">
        <v>22605531</v>
      </c>
      <c r="L46" s="145"/>
      <c r="M46" s="113">
        <v>29967677</v>
      </c>
      <c r="N46" s="54"/>
      <c r="O46" s="131">
        <v>23405531</v>
      </c>
    </row>
    <row r="47" spans="1:22" ht="21.95" customHeight="1">
      <c r="A47" s="150" t="s">
        <v>94</v>
      </c>
      <c r="G47" s="130"/>
      <c r="H47" s="128"/>
      <c r="J47" s="145"/>
      <c r="L47" s="145"/>
      <c r="N47" s="117"/>
      <c r="O47" s="151"/>
    </row>
    <row r="48" spans="1:22" ht="21.95" customHeight="1">
      <c r="A48" s="150" t="s">
        <v>91</v>
      </c>
      <c r="G48" s="130"/>
      <c r="H48" s="128"/>
      <c r="I48" s="117">
        <f>SUM(I44:I47)</f>
        <v>-119870708</v>
      </c>
      <c r="J48" s="117"/>
      <c r="K48" s="117">
        <f>SUM(K44:K47)</f>
        <v>-90422125</v>
      </c>
      <c r="L48" s="117"/>
      <c r="M48" s="117">
        <f>SUM(M44:M47)</f>
        <v>-119870708</v>
      </c>
      <c r="N48" s="117"/>
      <c r="O48" s="117">
        <f>SUM(O44:O47)</f>
        <v>-93622125</v>
      </c>
    </row>
    <row r="49" spans="1:15" ht="21.95" customHeight="1">
      <c r="A49" s="143" t="s">
        <v>95</v>
      </c>
      <c r="G49" s="130"/>
      <c r="H49" s="128"/>
      <c r="I49" s="152">
        <f>+I48</f>
        <v>-119870708</v>
      </c>
      <c r="J49" s="117"/>
      <c r="K49" s="152">
        <f>+K48</f>
        <v>-90422125</v>
      </c>
      <c r="L49" s="117"/>
      <c r="M49" s="152">
        <f>+M48</f>
        <v>-119870708</v>
      </c>
      <c r="N49" s="117"/>
      <c r="O49" s="152">
        <f>+O48</f>
        <v>-93622125</v>
      </c>
    </row>
    <row r="50" spans="1:15" ht="21.95" customHeight="1">
      <c r="A50" s="143"/>
      <c r="G50" s="130"/>
      <c r="H50" s="128"/>
      <c r="I50" s="151"/>
      <c r="J50" s="117"/>
      <c r="K50" s="151"/>
      <c r="L50" s="117"/>
      <c r="M50" s="151"/>
      <c r="N50" s="117"/>
      <c r="O50" s="151"/>
    </row>
    <row r="51" spans="1:15" ht="21.95" customHeight="1">
      <c r="A51" s="150" t="s">
        <v>229</v>
      </c>
      <c r="G51" s="130"/>
      <c r="H51" s="128"/>
      <c r="I51" s="153">
        <v>230502721</v>
      </c>
      <c r="J51" s="154"/>
      <c r="K51" s="153">
        <v>291759752</v>
      </c>
      <c r="L51" s="153"/>
      <c r="M51" s="153">
        <v>156654374</v>
      </c>
      <c r="N51" s="138"/>
      <c r="O51" s="153">
        <v>72665615</v>
      </c>
    </row>
    <row r="52" spans="1:15" ht="21.95" customHeight="1">
      <c r="A52" s="150" t="s">
        <v>230</v>
      </c>
      <c r="G52" s="130"/>
      <c r="H52" s="128"/>
      <c r="I52" s="155">
        <f>I31</f>
        <v>50773435</v>
      </c>
      <c r="J52" s="154"/>
      <c r="K52" s="155">
        <v>131199773</v>
      </c>
      <c r="L52" s="153"/>
      <c r="M52" s="155">
        <v>0</v>
      </c>
      <c r="N52" s="138"/>
      <c r="O52" s="155">
        <v>73972843</v>
      </c>
    </row>
    <row r="53" spans="1:15" ht="21.95" customHeight="1" thickBot="1">
      <c r="A53" s="143" t="s">
        <v>96</v>
      </c>
      <c r="G53" s="130"/>
      <c r="H53" s="128"/>
      <c r="I53" s="156">
        <f>SUM(I51:I52)</f>
        <v>281276156</v>
      </c>
      <c r="J53" s="117"/>
      <c r="K53" s="156">
        <f>SUM(K51:K52)</f>
        <v>422959525</v>
      </c>
      <c r="L53" s="117"/>
      <c r="M53" s="156">
        <f>SUM(M51:M52)</f>
        <v>156654374</v>
      </c>
      <c r="N53" s="117"/>
      <c r="O53" s="156">
        <f>SUM(O51:O52)</f>
        <v>146638458</v>
      </c>
    </row>
    <row r="54" spans="1:15" ht="21.95" customHeight="1" thickTop="1">
      <c r="A54" s="143"/>
      <c r="G54" s="130"/>
      <c r="H54" s="128"/>
      <c r="I54" s="151"/>
      <c r="J54" s="117"/>
      <c r="K54" s="151"/>
      <c r="L54" s="117"/>
      <c r="M54" s="151"/>
      <c r="N54" s="117"/>
      <c r="O54" s="151"/>
    </row>
    <row r="55" spans="1:15" ht="21.95" customHeight="1">
      <c r="A55" s="157" t="s">
        <v>97</v>
      </c>
      <c r="B55" s="138"/>
      <c r="C55" s="138"/>
      <c r="D55" s="138"/>
      <c r="E55" s="138"/>
      <c r="F55" s="138"/>
      <c r="G55" s="138"/>
      <c r="H55" s="138"/>
      <c r="I55" s="141"/>
      <c r="J55" s="141"/>
      <c r="K55" s="141"/>
      <c r="L55" s="141"/>
      <c r="M55" s="141"/>
      <c r="N55" s="138"/>
      <c r="O55" s="141"/>
    </row>
    <row r="56" spans="1:15" ht="21.95" customHeight="1">
      <c r="A56" s="158" t="s">
        <v>98</v>
      </c>
      <c r="B56" s="138"/>
      <c r="C56" s="138"/>
      <c r="D56" s="138"/>
      <c r="E56" s="138"/>
      <c r="F56" s="138"/>
      <c r="G56" s="140"/>
      <c r="H56" s="138"/>
      <c r="I56" s="138"/>
      <c r="J56" s="138"/>
      <c r="K56" s="138"/>
      <c r="L56" s="138"/>
      <c r="M56" s="138"/>
      <c r="N56" s="138"/>
      <c r="O56" s="138"/>
    </row>
    <row r="57" spans="1:15" ht="21.95" customHeight="1">
      <c r="A57" s="159" t="s">
        <v>228</v>
      </c>
      <c r="B57" s="138"/>
      <c r="C57" s="138"/>
      <c r="D57" s="138"/>
      <c r="E57" s="138"/>
      <c r="F57" s="138"/>
      <c r="G57" s="140"/>
      <c r="H57" s="138"/>
      <c r="I57" s="141">
        <f>+I32-I61-I58</f>
        <v>348751830</v>
      </c>
      <c r="J57" s="141"/>
      <c r="K57" s="141">
        <f>+K32-K61-K58</f>
        <v>358127120</v>
      </c>
      <c r="L57" s="141"/>
      <c r="M57" s="141">
        <f>+M32-M61-M58</f>
        <v>276525082</v>
      </c>
      <c r="N57" s="138"/>
      <c r="O57" s="141">
        <f>+O32-O61-O58</f>
        <v>152238722</v>
      </c>
    </row>
    <row r="58" spans="1:15" ht="21.95" customHeight="1">
      <c r="A58" s="159" t="s">
        <v>231</v>
      </c>
      <c r="B58" s="138"/>
      <c r="C58" s="138"/>
      <c r="D58" s="138"/>
      <c r="E58" s="138"/>
      <c r="F58" s="138"/>
      <c r="G58" s="140"/>
      <c r="H58" s="138"/>
      <c r="I58" s="141">
        <f>+I31</f>
        <v>50773435</v>
      </c>
      <c r="J58" s="141"/>
      <c r="K58" s="141">
        <f>+K31</f>
        <v>145248791</v>
      </c>
      <c r="L58" s="141"/>
      <c r="M58" s="141">
        <f>+M31</f>
        <v>0</v>
      </c>
      <c r="N58" s="138"/>
      <c r="O58" s="141">
        <f>+O31</f>
        <v>88021861</v>
      </c>
    </row>
    <row r="59" spans="1:15" ht="21.95" customHeight="1" thickBot="1">
      <c r="A59" s="159"/>
      <c r="B59" s="138"/>
      <c r="C59" s="138"/>
      <c r="D59" s="138"/>
      <c r="E59" s="138"/>
      <c r="F59" s="138"/>
      <c r="G59" s="140"/>
      <c r="H59" s="138"/>
      <c r="I59" s="142">
        <f>SUM(I57:I58)</f>
        <v>399525265</v>
      </c>
      <c r="J59" s="141"/>
      <c r="K59" s="142">
        <f>SUM(K57:K58)</f>
        <v>503375911</v>
      </c>
      <c r="L59" s="141"/>
      <c r="M59" s="160">
        <f>SUM(M57:M58)</f>
        <v>276525082</v>
      </c>
      <c r="N59" s="141"/>
      <c r="O59" s="160">
        <f>SUM(O57:O58)</f>
        <v>240260583</v>
      </c>
    </row>
    <row r="60" spans="1:15" ht="21.95" customHeight="1" thickTop="1">
      <c r="A60" s="158" t="s">
        <v>99</v>
      </c>
      <c r="B60" s="138"/>
      <c r="C60" s="138"/>
      <c r="D60" s="138"/>
      <c r="E60" s="138"/>
      <c r="F60" s="138"/>
      <c r="G60" s="140"/>
      <c r="H60" s="138"/>
      <c r="I60" s="138"/>
      <c r="J60" s="138"/>
      <c r="K60" s="138"/>
      <c r="L60" s="141"/>
      <c r="M60" s="141"/>
      <c r="N60" s="138"/>
      <c r="O60" s="141"/>
    </row>
    <row r="61" spans="1:15" ht="21.95" customHeight="1">
      <c r="A61" s="159" t="s">
        <v>228</v>
      </c>
      <c r="B61" s="138"/>
      <c r="C61" s="138"/>
      <c r="D61" s="138"/>
      <c r="E61" s="138"/>
      <c r="F61" s="138"/>
      <c r="G61" s="140"/>
      <c r="H61" s="138"/>
      <c r="I61" s="161">
        <v>1621599</v>
      </c>
      <c r="J61" s="141"/>
      <c r="K61" s="161">
        <v>10005739</v>
      </c>
      <c r="L61" s="141"/>
      <c r="M61" s="141"/>
      <c r="N61" s="138"/>
      <c r="O61" s="141"/>
    </row>
    <row r="62" spans="1:15" ht="21.95" customHeight="1" thickBot="1">
      <c r="A62" s="157"/>
      <c r="B62" s="138"/>
      <c r="C62" s="138"/>
      <c r="D62" s="138"/>
      <c r="E62" s="138"/>
      <c r="F62" s="138"/>
      <c r="G62" s="140"/>
      <c r="H62" s="138"/>
      <c r="I62" s="160">
        <f>SUM(I59:I61)</f>
        <v>401146864</v>
      </c>
      <c r="J62" s="141"/>
      <c r="K62" s="160">
        <f>SUM(K59:K61)</f>
        <v>513381650</v>
      </c>
      <c r="L62" s="141"/>
      <c r="M62" s="141"/>
      <c r="N62" s="138"/>
      <c r="O62" s="141"/>
    </row>
    <row r="63" spans="1:15" ht="21.95" customHeight="1" thickTop="1">
      <c r="A63" s="162" t="s">
        <v>100</v>
      </c>
      <c r="B63" s="138"/>
      <c r="C63" s="138"/>
      <c r="D63" s="138"/>
      <c r="E63" s="138"/>
      <c r="F63" s="138"/>
      <c r="G63" s="140"/>
      <c r="H63" s="163"/>
      <c r="I63" s="140"/>
      <c r="J63" s="164"/>
      <c r="K63" s="140"/>
      <c r="L63" s="140"/>
      <c r="M63" s="140"/>
      <c r="N63" s="138"/>
      <c r="O63" s="140"/>
    </row>
    <row r="64" spans="1:15" ht="21.95" customHeight="1">
      <c r="A64" s="138" t="s">
        <v>98</v>
      </c>
      <c r="B64" s="137"/>
      <c r="C64" s="137"/>
      <c r="D64" s="137"/>
      <c r="E64" s="137"/>
      <c r="F64" s="137"/>
      <c r="G64" s="137"/>
      <c r="H64" s="137"/>
      <c r="I64" s="137"/>
      <c r="J64" s="137"/>
      <c r="K64" s="137"/>
      <c r="L64" s="137"/>
      <c r="M64" s="137"/>
      <c r="N64" s="137"/>
      <c r="O64" s="137"/>
    </row>
    <row r="65" spans="1:15" ht="21.95" customHeight="1">
      <c r="A65" s="159" t="s">
        <v>228</v>
      </c>
      <c r="B65" s="138"/>
      <c r="C65" s="137"/>
      <c r="D65" s="137"/>
      <c r="E65" s="137"/>
      <c r="F65" s="137"/>
      <c r="G65" s="137"/>
      <c r="H65" s="137"/>
      <c r="I65" s="165">
        <f>+I51-I69</f>
        <v>228881122</v>
      </c>
      <c r="J65" s="165"/>
      <c r="K65" s="165">
        <f>+K51-K69</f>
        <v>281754013</v>
      </c>
      <c r="L65" s="165"/>
      <c r="M65" s="165">
        <f>+M51-M69</f>
        <v>156654374</v>
      </c>
      <c r="N65" s="137"/>
      <c r="O65" s="165">
        <f>+O51-O69</f>
        <v>72665615</v>
      </c>
    </row>
    <row r="66" spans="1:15" ht="21.95" customHeight="1">
      <c r="A66" s="159" t="s">
        <v>231</v>
      </c>
      <c r="B66" s="138"/>
      <c r="C66" s="137"/>
      <c r="D66" s="137"/>
      <c r="E66" s="137"/>
      <c r="F66" s="137"/>
      <c r="G66" s="137"/>
      <c r="H66" s="137"/>
      <c r="I66" s="141">
        <f>+I52</f>
        <v>50773435</v>
      </c>
      <c r="J66" s="165"/>
      <c r="K66" s="141">
        <f>+K52</f>
        <v>131199773</v>
      </c>
      <c r="L66" s="165"/>
      <c r="M66" s="141">
        <f>+M52</f>
        <v>0</v>
      </c>
      <c r="N66" s="138"/>
      <c r="O66" s="141">
        <f>+O52</f>
        <v>73972843</v>
      </c>
    </row>
    <row r="67" spans="1:15" ht="21.95" customHeight="1" thickBot="1">
      <c r="A67" s="138"/>
      <c r="B67" s="137"/>
      <c r="C67" s="137"/>
      <c r="D67" s="137"/>
      <c r="E67" s="137"/>
      <c r="F67" s="137"/>
      <c r="G67" s="137"/>
      <c r="H67" s="137"/>
      <c r="I67" s="142">
        <f>SUM(I65:I66)</f>
        <v>279654557</v>
      </c>
      <c r="J67" s="141"/>
      <c r="K67" s="142">
        <f>SUM(K65:K66)</f>
        <v>412953786</v>
      </c>
      <c r="L67" s="165"/>
      <c r="M67" s="160">
        <f>SUM(M65:M66)</f>
        <v>156654374</v>
      </c>
      <c r="N67" s="141"/>
      <c r="O67" s="160">
        <f>SUM(O65:O66)</f>
        <v>146638458</v>
      </c>
    </row>
    <row r="68" spans="1:15" ht="21.95" customHeight="1" thickTop="1">
      <c r="A68" s="138" t="s">
        <v>99</v>
      </c>
      <c r="B68" s="138"/>
      <c r="C68" s="138"/>
      <c r="D68" s="138"/>
      <c r="E68" s="138"/>
      <c r="F68" s="138"/>
      <c r="G68" s="140"/>
      <c r="H68" s="163"/>
      <c r="I68" s="138"/>
      <c r="J68" s="138"/>
      <c r="K68" s="138"/>
      <c r="L68" s="141"/>
      <c r="M68" s="165"/>
      <c r="N68" s="138"/>
      <c r="O68" s="165"/>
    </row>
    <row r="69" spans="1:15" ht="21.95" customHeight="1">
      <c r="A69" s="159" t="s">
        <v>228</v>
      </c>
      <c r="B69" s="138"/>
      <c r="C69" s="138"/>
      <c r="D69" s="138"/>
      <c r="E69" s="138"/>
      <c r="F69" s="138"/>
      <c r="G69" s="140"/>
      <c r="H69" s="163"/>
      <c r="I69" s="161">
        <f>+I61</f>
        <v>1621599</v>
      </c>
      <c r="J69" s="165"/>
      <c r="K69" s="161">
        <f>+K61</f>
        <v>10005739</v>
      </c>
      <c r="L69" s="141"/>
      <c r="M69" s="165"/>
      <c r="N69" s="138"/>
      <c r="O69" s="165"/>
    </row>
    <row r="70" spans="1:15" ht="21.95" customHeight="1" thickBot="1">
      <c r="A70" s="166"/>
      <c r="B70" s="137"/>
      <c r="C70" s="137"/>
      <c r="D70" s="137"/>
      <c r="E70" s="137"/>
      <c r="F70" s="137"/>
      <c r="G70" s="137"/>
      <c r="H70" s="137"/>
      <c r="I70" s="167">
        <f>SUM(I67:I69)</f>
        <v>281276156</v>
      </c>
      <c r="J70" s="165"/>
      <c r="K70" s="167">
        <f>SUM(K67:K69)</f>
        <v>422959525</v>
      </c>
      <c r="L70" s="165"/>
      <c r="M70" s="165"/>
      <c r="N70" s="137"/>
      <c r="O70" s="165"/>
    </row>
    <row r="71" spans="1:15" ht="21.95" customHeight="1" thickTop="1">
      <c r="A71" s="166"/>
      <c r="B71" s="137"/>
      <c r="C71" s="137"/>
      <c r="D71" s="137"/>
      <c r="E71" s="137"/>
      <c r="F71" s="137"/>
      <c r="G71" s="137"/>
      <c r="H71" s="137"/>
      <c r="I71" s="165"/>
      <c r="J71" s="165"/>
      <c r="K71" s="165"/>
      <c r="L71" s="165"/>
      <c r="M71" s="165"/>
      <c r="N71" s="137"/>
      <c r="O71" s="165"/>
    </row>
    <row r="72" spans="1:15" ht="21.95" customHeight="1">
      <c r="A72" s="119" t="s">
        <v>30</v>
      </c>
      <c r="B72" s="137"/>
      <c r="C72" s="137"/>
      <c r="D72" s="137"/>
      <c r="E72" s="137"/>
      <c r="F72" s="137"/>
      <c r="G72" s="137"/>
      <c r="H72" s="137"/>
      <c r="I72" s="165"/>
      <c r="J72" s="165"/>
      <c r="K72" s="165"/>
      <c r="L72" s="165"/>
      <c r="M72" s="165"/>
      <c r="N72" s="137"/>
      <c r="O72" s="165"/>
    </row>
    <row r="73" spans="1:15" ht="21.95" customHeight="1">
      <c r="A73" s="115" t="s">
        <v>0</v>
      </c>
      <c r="B73" s="116"/>
      <c r="C73" s="116"/>
      <c r="D73" s="116"/>
      <c r="E73" s="116"/>
      <c r="F73" s="116"/>
      <c r="G73" s="116"/>
      <c r="H73" s="116"/>
    </row>
    <row r="74" spans="1:15" ht="21.95" customHeight="1">
      <c r="A74" s="115" t="s">
        <v>88</v>
      </c>
      <c r="B74" s="116"/>
      <c r="C74" s="116"/>
      <c r="D74" s="116"/>
      <c r="E74" s="116"/>
      <c r="F74" s="116"/>
      <c r="G74" s="116"/>
      <c r="H74" s="116"/>
    </row>
    <row r="75" spans="1:15" ht="21.95" customHeight="1">
      <c r="A75" s="115" t="s">
        <v>190</v>
      </c>
      <c r="B75" s="116"/>
      <c r="C75" s="116"/>
      <c r="D75" s="116"/>
      <c r="E75" s="116"/>
      <c r="F75" s="116"/>
      <c r="G75" s="116"/>
      <c r="H75" s="116"/>
    </row>
    <row r="76" spans="1:15" ht="21.95" customHeight="1">
      <c r="I76" s="119"/>
      <c r="K76" s="119"/>
      <c r="M76" s="119"/>
      <c r="O76" s="120" t="s">
        <v>1</v>
      </c>
    </row>
    <row r="77" spans="1:15" ht="21.95" customHeight="1">
      <c r="A77" s="127"/>
      <c r="B77" s="127"/>
      <c r="C77" s="127"/>
      <c r="D77" s="127"/>
      <c r="E77" s="127"/>
      <c r="F77" s="127"/>
      <c r="G77" s="127"/>
      <c r="H77" s="127"/>
      <c r="I77" s="197" t="s">
        <v>2</v>
      </c>
      <c r="J77" s="197"/>
      <c r="K77" s="197"/>
      <c r="M77" s="197" t="s">
        <v>3</v>
      </c>
      <c r="N77" s="197"/>
      <c r="O77" s="197"/>
    </row>
    <row r="78" spans="1:15" ht="21.95" customHeight="1">
      <c r="A78" s="121"/>
      <c r="B78" s="121"/>
      <c r="C78" s="121"/>
      <c r="D78" s="121"/>
      <c r="E78" s="121"/>
      <c r="F78" s="121"/>
      <c r="G78" s="122"/>
      <c r="H78" s="123"/>
      <c r="I78" s="124" t="s">
        <v>191</v>
      </c>
      <c r="J78" s="125"/>
      <c r="K78" s="124" t="s">
        <v>70</v>
      </c>
      <c r="L78" s="126"/>
      <c r="M78" s="124" t="s">
        <v>191</v>
      </c>
      <c r="N78" s="125"/>
      <c r="O78" s="124" t="s">
        <v>70</v>
      </c>
    </row>
    <row r="79" spans="1:15" ht="21.95" customHeight="1">
      <c r="A79" s="157" t="s">
        <v>101</v>
      </c>
      <c r="B79" s="138"/>
      <c r="C79" s="138"/>
      <c r="D79" s="138"/>
      <c r="E79" s="138"/>
      <c r="F79" s="138"/>
      <c r="G79" s="139"/>
      <c r="H79" s="138"/>
      <c r="I79" s="141"/>
      <c r="J79" s="141"/>
      <c r="K79" s="141"/>
      <c r="L79" s="141"/>
      <c r="M79" s="141"/>
      <c r="N79" s="138"/>
      <c r="O79" s="141"/>
    </row>
    <row r="80" spans="1:15" ht="21.95" customHeight="1">
      <c r="A80" s="158" t="s">
        <v>102</v>
      </c>
      <c r="B80" s="138"/>
      <c r="C80" s="138"/>
      <c r="D80" s="138"/>
      <c r="E80" s="138"/>
      <c r="F80" s="138"/>
      <c r="G80" s="139">
        <v>26</v>
      </c>
      <c r="H80" s="138"/>
      <c r="I80" s="141"/>
      <c r="J80" s="141"/>
      <c r="K80" s="141"/>
      <c r="L80" s="141"/>
      <c r="M80" s="141"/>
      <c r="N80" s="138"/>
      <c r="O80" s="141"/>
    </row>
    <row r="81" spans="1:15" ht="21.95" customHeight="1">
      <c r="A81" s="138"/>
      <c r="B81" s="138" t="s">
        <v>103</v>
      </c>
      <c r="C81" s="138"/>
      <c r="D81" s="138"/>
      <c r="E81" s="138"/>
      <c r="F81" s="138"/>
      <c r="G81" s="139"/>
      <c r="H81" s="140"/>
      <c r="I81" s="138"/>
      <c r="J81" s="138"/>
      <c r="K81" s="138"/>
      <c r="L81" s="138"/>
      <c r="M81" s="138"/>
      <c r="N81" s="138"/>
      <c r="O81" s="138"/>
    </row>
    <row r="82" spans="1:15" ht="21.95" customHeight="1">
      <c r="A82" s="168" t="s">
        <v>216</v>
      </c>
      <c r="B82" s="138"/>
      <c r="C82" s="138"/>
      <c r="D82" s="138"/>
      <c r="E82" s="138"/>
      <c r="F82" s="138"/>
      <c r="G82" s="139"/>
      <c r="H82" s="140"/>
      <c r="I82" s="169">
        <f>+I57/I$85</f>
        <v>1.1448650199242234</v>
      </c>
      <c r="J82" s="169"/>
      <c r="K82" s="169">
        <f>+K57/K$85</f>
        <v>1.2537056117494421</v>
      </c>
      <c r="L82" s="169"/>
      <c r="M82" s="169">
        <f>+M57/M$85</f>
        <v>0.90776267328397253</v>
      </c>
      <c r="N82" s="138"/>
      <c r="O82" s="169">
        <f>+O57/O$85</f>
        <v>0.53294634624979886</v>
      </c>
    </row>
    <row r="83" spans="1:15" ht="21.95" customHeight="1">
      <c r="A83" s="168" t="s">
        <v>217</v>
      </c>
      <c r="B83" s="138"/>
      <c r="C83" s="138"/>
      <c r="D83" s="138"/>
      <c r="E83" s="138"/>
      <c r="F83" s="138"/>
      <c r="G83" s="139"/>
      <c r="H83" s="140"/>
      <c r="I83" s="170">
        <f>+I58/I$85</f>
        <v>0.16667648646573774</v>
      </c>
      <c r="J83" s="171"/>
      <c r="K83" s="170">
        <f>+K58/K$85</f>
        <v>0.50847649956395891</v>
      </c>
      <c r="L83" s="171"/>
      <c r="M83" s="170">
        <f>+M58/M$85</f>
        <v>0</v>
      </c>
      <c r="N83" s="172"/>
      <c r="O83" s="170">
        <f>+O58/O$85</f>
        <v>0.30814058732086352</v>
      </c>
    </row>
    <row r="84" spans="1:15" ht="21.95" customHeight="1" thickBot="1">
      <c r="A84" s="138"/>
      <c r="B84" s="138"/>
      <c r="C84" s="138"/>
      <c r="D84" s="138"/>
      <c r="E84" s="138"/>
      <c r="F84" s="138"/>
      <c r="G84" s="139"/>
      <c r="H84" s="140"/>
      <c r="I84" s="173">
        <f>SUM(I82:I83)</f>
        <v>1.3115415063899611</v>
      </c>
      <c r="J84" s="169"/>
      <c r="K84" s="173">
        <f>SUM(K82:K83)</f>
        <v>1.7621821113134009</v>
      </c>
      <c r="L84" s="169"/>
      <c r="M84" s="173">
        <f>SUM(M82:M83)</f>
        <v>0.90776267328397253</v>
      </c>
      <c r="N84" s="138"/>
      <c r="O84" s="173">
        <f>SUM(O82:O83)</f>
        <v>0.84108693357066233</v>
      </c>
    </row>
    <row r="85" spans="1:15" ht="21.95" customHeight="1" thickTop="1" thickBot="1">
      <c r="A85" s="138"/>
      <c r="B85" s="138" t="s">
        <v>232</v>
      </c>
      <c r="C85" s="138"/>
      <c r="D85" s="138"/>
      <c r="E85" s="138"/>
      <c r="F85" s="138"/>
      <c r="G85" s="139"/>
      <c r="H85" s="140"/>
      <c r="I85" s="174">
        <v>304622662</v>
      </c>
      <c r="J85" s="169"/>
      <c r="K85" s="174">
        <v>285654875.15068495</v>
      </c>
      <c r="L85" s="141"/>
      <c r="M85" s="174">
        <v>304622662</v>
      </c>
      <c r="N85" s="138"/>
      <c r="O85" s="174">
        <v>285654875.15068495</v>
      </c>
    </row>
    <row r="86" spans="1:15" ht="21.95" customHeight="1" thickTop="1">
      <c r="A86" s="138"/>
      <c r="B86" s="138"/>
      <c r="C86" s="138"/>
      <c r="D86" s="138"/>
      <c r="E86" s="138"/>
      <c r="F86" s="138"/>
      <c r="G86" s="139"/>
      <c r="H86" s="140"/>
      <c r="I86" s="169"/>
      <c r="J86" s="169"/>
      <c r="K86" s="169"/>
      <c r="L86" s="169"/>
      <c r="M86" s="169"/>
      <c r="N86" s="138"/>
      <c r="O86" s="169"/>
    </row>
    <row r="87" spans="1:15" ht="21.95" customHeight="1">
      <c r="A87" s="158" t="s">
        <v>104</v>
      </c>
      <c r="B87" s="138"/>
      <c r="C87" s="138"/>
      <c r="D87" s="138"/>
      <c r="E87" s="138"/>
      <c r="F87" s="138"/>
      <c r="G87" s="139">
        <v>26</v>
      </c>
      <c r="H87" s="140"/>
      <c r="I87" s="169"/>
      <c r="J87" s="169"/>
      <c r="K87" s="169"/>
      <c r="L87" s="169"/>
      <c r="M87" s="169"/>
      <c r="N87" s="138"/>
      <c r="O87" s="169"/>
    </row>
    <row r="88" spans="1:15" ht="21.95" customHeight="1">
      <c r="A88" s="138"/>
      <c r="B88" s="138" t="s">
        <v>103</v>
      </c>
      <c r="C88" s="138"/>
      <c r="D88" s="138"/>
      <c r="E88" s="138"/>
      <c r="F88" s="138"/>
      <c r="H88" s="140"/>
      <c r="I88" s="169"/>
      <c r="J88" s="169"/>
      <c r="K88" s="169"/>
      <c r="L88" s="169"/>
      <c r="M88" s="169"/>
      <c r="N88" s="138"/>
      <c r="O88" s="169"/>
    </row>
    <row r="89" spans="1:15" ht="21.95" customHeight="1">
      <c r="A89" s="168" t="s">
        <v>216</v>
      </c>
      <c r="B89" s="138"/>
      <c r="C89" s="138"/>
      <c r="D89" s="138"/>
      <c r="E89" s="138"/>
      <c r="F89" s="138"/>
      <c r="G89" s="139"/>
      <c r="H89" s="140"/>
      <c r="I89" s="169">
        <f>+I57/I$92</f>
        <v>1.1349153903207101</v>
      </c>
      <c r="J89" s="169"/>
      <c r="K89" s="169">
        <f>+K57/K$92</f>
        <v>1.2428041199851814</v>
      </c>
      <c r="L89" s="169"/>
      <c r="M89" s="169">
        <f>+M57/M$92</f>
        <v>0.89987361893268458</v>
      </c>
      <c r="N89" s="138"/>
      <c r="O89" s="169">
        <f>+O57/O$92</f>
        <v>0.52831215609384363</v>
      </c>
    </row>
    <row r="90" spans="1:15" ht="21.95" customHeight="1">
      <c r="A90" s="168" t="s">
        <v>217</v>
      </c>
      <c r="B90" s="138"/>
      <c r="C90" s="138"/>
      <c r="D90" s="138"/>
      <c r="E90" s="138"/>
      <c r="F90" s="138"/>
      <c r="G90" s="139"/>
      <c r="H90" s="140"/>
      <c r="I90" s="170">
        <f>+I58/I$92</f>
        <v>0.16522795823307423</v>
      </c>
      <c r="J90" s="171"/>
      <c r="K90" s="170">
        <v>0.51</v>
      </c>
      <c r="L90" s="171"/>
      <c r="M90" s="170">
        <f>+M58/M$92</f>
        <v>0</v>
      </c>
      <c r="N90" s="172"/>
      <c r="O90" s="170">
        <v>0.31</v>
      </c>
    </row>
    <row r="91" spans="1:15" ht="21.95" customHeight="1" thickBot="1">
      <c r="A91" s="138"/>
      <c r="B91" s="138"/>
      <c r="C91" s="138"/>
      <c r="D91" s="138"/>
      <c r="E91" s="138"/>
      <c r="F91" s="138"/>
      <c r="G91" s="139"/>
      <c r="H91" s="140"/>
      <c r="I91" s="173">
        <f>SUM(I89:I90)</f>
        <v>1.3001433485537843</v>
      </c>
      <c r="J91" s="169"/>
      <c r="K91" s="173">
        <f>SUM(K89:K90)</f>
        <v>1.7528041199851814</v>
      </c>
      <c r="L91" s="169"/>
      <c r="M91" s="173">
        <f>SUM(M89:M90)</f>
        <v>0.89987361893268458</v>
      </c>
      <c r="N91" s="138"/>
      <c r="O91" s="173">
        <f>SUM(O89:O90)</f>
        <v>0.83831215609384357</v>
      </c>
    </row>
    <row r="92" spans="1:15" ht="21.95" customHeight="1" thickTop="1" thickBot="1">
      <c r="A92" s="138"/>
      <c r="B92" s="138" t="s">
        <v>232</v>
      </c>
      <c r="C92" s="138"/>
      <c r="D92" s="138"/>
      <c r="E92" s="138"/>
      <c r="F92" s="138"/>
      <c r="G92" s="139"/>
      <c r="H92" s="140"/>
      <c r="I92" s="174">
        <v>307293242.27548623</v>
      </c>
      <c r="J92" s="169"/>
      <c r="K92" s="174">
        <v>288160551</v>
      </c>
      <c r="L92" s="141"/>
      <c r="M92" s="174">
        <v>307293242.27548623</v>
      </c>
      <c r="N92" s="138"/>
      <c r="O92" s="174">
        <v>288160551</v>
      </c>
    </row>
    <row r="93" spans="1:15" ht="21.95" customHeight="1" thickTop="1">
      <c r="A93" s="138"/>
      <c r="B93" s="138"/>
      <c r="C93" s="138"/>
      <c r="D93" s="138"/>
      <c r="E93" s="138"/>
      <c r="F93" s="138"/>
      <c r="G93" s="139"/>
      <c r="H93" s="140"/>
      <c r="I93" s="169"/>
      <c r="J93" s="169"/>
      <c r="K93" s="169"/>
      <c r="L93" s="169"/>
      <c r="M93" s="169"/>
      <c r="N93" s="138"/>
      <c r="O93" s="169"/>
    </row>
    <row r="94" spans="1:15" ht="21.95" customHeight="1">
      <c r="A94" s="138" t="s">
        <v>30</v>
      </c>
      <c r="B94" s="138"/>
      <c r="C94" s="138"/>
      <c r="D94" s="138"/>
      <c r="E94" s="138"/>
      <c r="F94" s="138"/>
      <c r="G94" s="139"/>
      <c r="H94" s="138"/>
      <c r="I94" s="141"/>
      <c r="J94" s="141"/>
      <c r="K94" s="141"/>
      <c r="L94" s="141"/>
      <c r="M94" s="141"/>
      <c r="N94" s="138"/>
      <c r="O94" s="138"/>
    </row>
  </sheetData>
  <mergeCells count="6">
    <mergeCell ref="M5:O5"/>
    <mergeCell ref="M39:O39"/>
    <mergeCell ref="I5:K5"/>
    <mergeCell ref="I39:K39"/>
    <mergeCell ref="I77:K77"/>
    <mergeCell ref="M77:O77"/>
  </mergeCells>
  <printOptions horizontalCentered="1"/>
  <pageMargins left="0.78740157480314965" right="0" top="0.78740157480314965" bottom="0" header="0.19685039370078741" footer="0.19685039370078741"/>
  <pageSetup paperSize="9" scale="90" fitToHeight="0" orientation="portrait" r:id="rId1"/>
  <rowBreaks count="2" manualBreakCount="2">
    <brk id="34" max="15" man="1"/>
    <brk id="72" max="15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40"/>
  <sheetViews>
    <sheetView showGridLines="0" view="pageBreakPreview" zoomScale="85" zoomScaleNormal="100" zoomScaleSheetLayoutView="85" workbookViewId="0"/>
  </sheetViews>
  <sheetFormatPr defaultColWidth="10.6640625" defaultRowHeight="21"/>
  <cols>
    <col min="1" max="1" width="59.1640625" style="26" customWidth="1"/>
    <col min="2" max="2" width="1.83203125" style="26" customWidth="1"/>
    <col min="3" max="3" width="14.83203125" style="26" customWidth="1"/>
    <col min="4" max="4" width="1.83203125" style="26" customWidth="1"/>
    <col min="5" max="5" width="14.83203125" style="26" customWidth="1"/>
    <col min="6" max="6" width="1.83203125" style="26" customWidth="1"/>
    <col min="7" max="7" width="14.83203125" style="26" customWidth="1"/>
    <col min="8" max="8" width="1.83203125" style="26" customWidth="1"/>
    <col min="9" max="9" width="14.83203125" style="26" customWidth="1"/>
    <col min="10" max="10" width="1.83203125" style="26" customWidth="1"/>
    <col min="11" max="11" width="14.83203125" style="26" customWidth="1"/>
    <col min="12" max="12" width="1.83203125" style="26" customWidth="1"/>
    <col min="13" max="13" width="14.83203125" style="26" customWidth="1"/>
    <col min="14" max="14" width="1.83203125" style="26" customWidth="1"/>
    <col min="15" max="15" width="14.83203125" style="26" customWidth="1"/>
    <col min="16" max="16" width="1.83203125" style="26" customWidth="1"/>
    <col min="17" max="17" width="16.83203125" style="26" customWidth="1"/>
    <col min="18" max="18" width="1.83203125" style="26" customWidth="1"/>
    <col min="19" max="19" width="14.83203125" style="26" customWidth="1"/>
    <col min="20" max="20" width="1.83203125" style="26" customWidth="1"/>
    <col min="21" max="21" width="14.83203125" style="26" customWidth="1"/>
    <col min="22" max="22" width="1.83203125" style="26" customWidth="1"/>
    <col min="23" max="23" width="14.83203125" style="26" customWidth="1"/>
    <col min="24" max="24" width="1.83203125" style="26" customWidth="1"/>
    <col min="25" max="25" width="13.6640625" style="26" customWidth="1"/>
    <col min="26" max="26" width="12.6640625" style="26" bestFit="1" customWidth="1"/>
    <col min="27" max="16384" width="10.6640625" style="26"/>
  </cols>
  <sheetData>
    <row r="1" spans="1:27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</row>
    <row r="2" spans="1:27">
      <c r="A2" s="28" t="s">
        <v>196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</row>
    <row r="3" spans="1:27">
      <c r="A3" s="28" t="s">
        <v>190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</row>
    <row r="4" spans="1:27">
      <c r="A4" s="9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6" t="s">
        <v>1</v>
      </c>
      <c r="X4" s="28"/>
    </row>
    <row r="5" spans="1:27" s="7" customFormat="1">
      <c r="C5" s="199" t="s">
        <v>2</v>
      </c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  <c r="S5" s="199"/>
      <c r="T5" s="199"/>
      <c r="U5" s="199"/>
      <c r="V5" s="199"/>
      <c r="W5" s="199"/>
      <c r="X5" s="181"/>
    </row>
    <row r="6" spans="1:27" s="7" customFormat="1">
      <c r="K6" s="95"/>
      <c r="L6" s="95"/>
      <c r="M6" s="95"/>
      <c r="N6" s="95"/>
      <c r="O6" s="95"/>
      <c r="Q6" s="95" t="s">
        <v>112</v>
      </c>
      <c r="X6" s="181"/>
    </row>
    <row r="7" spans="1:27" s="7" customFormat="1">
      <c r="C7" s="10"/>
      <c r="D7" s="10"/>
      <c r="E7" s="10"/>
      <c r="F7" s="10"/>
      <c r="H7" s="10"/>
      <c r="I7" s="10"/>
      <c r="J7" s="10"/>
      <c r="P7" s="10"/>
      <c r="Q7" s="23" t="s">
        <v>234</v>
      </c>
      <c r="R7" s="10"/>
      <c r="S7" s="10"/>
      <c r="T7" s="10"/>
      <c r="U7" s="10"/>
      <c r="V7" s="10"/>
      <c r="W7" s="10"/>
      <c r="X7" s="181"/>
    </row>
    <row r="8" spans="1:27" s="7" customFormat="1">
      <c r="Q8" s="7" t="s">
        <v>105</v>
      </c>
      <c r="U8" s="7" t="s">
        <v>106</v>
      </c>
      <c r="X8" s="181"/>
    </row>
    <row r="9" spans="1:27" s="7" customFormat="1">
      <c r="B9" s="6"/>
      <c r="K9" s="23"/>
      <c r="L9" s="23"/>
      <c r="M9" s="23" t="s">
        <v>59</v>
      </c>
      <c r="N9" s="23"/>
      <c r="O9" s="23"/>
      <c r="Q9" s="7" t="s">
        <v>107</v>
      </c>
      <c r="U9" s="7" t="s">
        <v>108</v>
      </c>
      <c r="X9" s="10"/>
    </row>
    <row r="10" spans="1:27" s="7" customFormat="1">
      <c r="B10" s="6"/>
      <c r="C10" s="7" t="s">
        <v>51</v>
      </c>
      <c r="G10" s="7" t="s">
        <v>109</v>
      </c>
      <c r="I10" s="7" t="s">
        <v>110</v>
      </c>
      <c r="K10" s="199" t="s">
        <v>60</v>
      </c>
      <c r="L10" s="199"/>
      <c r="M10" s="199"/>
      <c r="Q10" s="7" t="s">
        <v>111</v>
      </c>
      <c r="S10" s="7" t="s">
        <v>113</v>
      </c>
      <c r="U10" s="7" t="s">
        <v>114</v>
      </c>
      <c r="X10" s="10"/>
    </row>
    <row r="11" spans="1:27" s="7" customFormat="1">
      <c r="C11" s="7" t="s">
        <v>115</v>
      </c>
      <c r="E11" s="7" t="s">
        <v>116</v>
      </c>
      <c r="G11" s="7" t="s">
        <v>117</v>
      </c>
      <c r="I11" s="7" t="s">
        <v>118</v>
      </c>
      <c r="K11" s="7" t="s">
        <v>119</v>
      </c>
      <c r="O11" s="7" t="s">
        <v>120</v>
      </c>
      <c r="Q11" s="7" t="s">
        <v>121</v>
      </c>
      <c r="S11" s="7" t="s">
        <v>122</v>
      </c>
      <c r="U11" s="7" t="s">
        <v>123</v>
      </c>
      <c r="W11" s="7" t="s">
        <v>113</v>
      </c>
    </row>
    <row r="12" spans="1:27" s="7" customFormat="1">
      <c r="B12" s="6"/>
      <c r="C12" s="23" t="s">
        <v>124</v>
      </c>
      <c r="E12" s="23" t="s">
        <v>125</v>
      </c>
      <c r="G12" s="23" t="s">
        <v>126</v>
      </c>
      <c r="I12" s="23" t="s">
        <v>127</v>
      </c>
      <c r="K12" s="23" t="s">
        <v>128</v>
      </c>
      <c r="M12" s="23" t="s">
        <v>62</v>
      </c>
      <c r="O12" s="23" t="s">
        <v>129</v>
      </c>
      <c r="Q12" s="23" t="s">
        <v>130</v>
      </c>
      <c r="S12" s="23" t="s">
        <v>132</v>
      </c>
      <c r="U12" s="23" t="s">
        <v>133</v>
      </c>
      <c r="W12" s="23" t="s">
        <v>131</v>
      </c>
    </row>
    <row r="13" spans="1:27">
      <c r="A13" s="198" t="s">
        <v>218</v>
      </c>
      <c r="B13" s="198"/>
      <c r="C13" s="42">
        <v>212312766</v>
      </c>
      <c r="D13" s="42"/>
      <c r="E13" s="42">
        <v>3067335278</v>
      </c>
      <c r="F13" s="15">
        <v>0</v>
      </c>
      <c r="G13" s="42">
        <v>-2514496</v>
      </c>
      <c r="H13" s="15"/>
      <c r="I13" s="42">
        <v>6267300</v>
      </c>
      <c r="J13" s="15"/>
      <c r="K13" s="42">
        <v>12000000</v>
      </c>
      <c r="L13" s="42"/>
      <c r="M13" s="42">
        <v>234400000</v>
      </c>
      <c r="N13" s="42"/>
      <c r="O13" s="42">
        <v>2829483807</v>
      </c>
      <c r="P13" s="15">
        <v>0</v>
      </c>
      <c r="Q13" s="42">
        <v>686823716</v>
      </c>
      <c r="R13" s="15"/>
      <c r="S13" s="42">
        <f>SUM(C13:Q13)</f>
        <v>7046108371</v>
      </c>
      <c r="T13" s="15"/>
      <c r="U13" s="42">
        <v>16816341</v>
      </c>
      <c r="V13" s="15"/>
      <c r="W13" s="42">
        <f>+S13+U13</f>
        <v>7062924712</v>
      </c>
      <c r="Z13" s="184"/>
    </row>
    <row r="14" spans="1:27" s="28" customFormat="1">
      <c r="A14" s="185" t="s">
        <v>134</v>
      </c>
      <c r="B14" s="21"/>
      <c r="C14" s="15">
        <v>0</v>
      </c>
      <c r="D14" s="15"/>
      <c r="E14" s="15">
        <v>0</v>
      </c>
      <c r="F14" s="15"/>
      <c r="G14" s="15">
        <v>0</v>
      </c>
      <c r="H14" s="15"/>
      <c r="I14" s="15">
        <v>0</v>
      </c>
      <c r="J14" s="15"/>
      <c r="K14" s="15">
        <v>0</v>
      </c>
      <c r="L14" s="15"/>
      <c r="M14" s="15">
        <v>0</v>
      </c>
      <c r="N14" s="15"/>
      <c r="O14" s="15">
        <v>503375911</v>
      </c>
      <c r="P14" s="15"/>
      <c r="Q14" s="15">
        <v>0</v>
      </c>
      <c r="R14" s="15"/>
      <c r="S14" s="42">
        <f t="shared" ref="S14:S22" si="0">SUM(C14:Q14)</f>
        <v>503375911</v>
      </c>
      <c r="T14" s="15"/>
      <c r="U14" s="15">
        <v>10005739</v>
      </c>
      <c r="V14" s="15"/>
      <c r="W14" s="186">
        <f t="shared" ref="W14:W15" si="1">SUM(S14:U14)</f>
        <v>513381650</v>
      </c>
      <c r="AA14" s="187"/>
    </row>
    <row r="15" spans="1:27" s="186" customFormat="1">
      <c r="A15" s="185" t="s">
        <v>135</v>
      </c>
      <c r="C15" s="12">
        <v>0</v>
      </c>
      <c r="D15" s="11"/>
      <c r="E15" s="12">
        <v>0</v>
      </c>
      <c r="F15" s="13"/>
      <c r="G15" s="12">
        <v>0</v>
      </c>
      <c r="H15" s="13"/>
      <c r="I15" s="12">
        <v>0</v>
      </c>
      <c r="J15" s="13"/>
      <c r="K15" s="12">
        <v>0</v>
      </c>
      <c r="L15" s="13"/>
      <c r="M15" s="12">
        <v>0</v>
      </c>
      <c r="N15" s="13"/>
      <c r="O15" s="12">
        <v>-14049019</v>
      </c>
      <c r="P15" s="13"/>
      <c r="Q15" s="12">
        <v>-76373106</v>
      </c>
      <c r="R15" s="15"/>
      <c r="S15" s="182">
        <f t="shared" si="0"/>
        <v>-90422125</v>
      </c>
      <c r="T15" s="13"/>
      <c r="U15" s="12">
        <v>0</v>
      </c>
      <c r="V15" s="188"/>
      <c r="W15" s="189">
        <f t="shared" si="1"/>
        <v>-90422125</v>
      </c>
    </row>
    <row r="16" spans="1:27" s="186" customFormat="1">
      <c r="A16" s="185" t="s">
        <v>136</v>
      </c>
      <c r="C16" s="13">
        <f>SUM(C14:C15)</f>
        <v>0</v>
      </c>
      <c r="D16" s="11"/>
      <c r="E16" s="13">
        <f>SUM(E14:E15)</f>
        <v>0</v>
      </c>
      <c r="F16" s="13"/>
      <c r="G16" s="13">
        <f>SUM(G14:G15)</f>
        <v>0</v>
      </c>
      <c r="H16" s="13"/>
      <c r="I16" s="13">
        <f>SUM(I14:I15)</f>
        <v>0</v>
      </c>
      <c r="J16" s="13"/>
      <c r="K16" s="13">
        <f>SUM(K14:K15)</f>
        <v>0</v>
      </c>
      <c r="L16" s="13"/>
      <c r="M16" s="13">
        <f>SUM(M14:M15)</f>
        <v>0</v>
      </c>
      <c r="N16" s="13"/>
      <c r="O16" s="13">
        <f>SUM(O14:O15)</f>
        <v>489326892</v>
      </c>
      <c r="P16" s="13"/>
      <c r="Q16" s="13">
        <f>SUM(Q14:Q15)</f>
        <v>-76373106</v>
      </c>
      <c r="R16" s="15"/>
      <c r="S16" s="42">
        <f t="shared" si="0"/>
        <v>412953786</v>
      </c>
      <c r="T16" s="13"/>
      <c r="U16" s="13">
        <f>SUM(U14:U15)</f>
        <v>10005739</v>
      </c>
      <c r="V16" s="13"/>
      <c r="W16" s="13">
        <f>SUM(W14:W15)</f>
        <v>422959525</v>
      </c>
    </row>
    <row r="17" spans="1:25">
      <c r="A17" s="185" t="s">
        <v>223</v>
      </c>
      <c r="B17" s="21"/>
      <c r="C17" s="15">
        <v>92309896</v>
      </c>
      <c r="D17" s="15"/>
      <c r="E17" s="15">
        <v>2956688750</v>
      </c>
      <c r="F17" s="15"/>
      <c r="G17" s="15">
        <v>0</v>
      </c>
      <c r="H17" s="15"/>
      <c r="I17" s="15">
        <v>0</v>
      </c>
      <c r="J17" s="15"/>
      <c r="K17" s="15">
        <v>0</v>
      </c>
      <c r="L17" s="15"/>
      <c r="M17" s="15">
        <v>0</v>
      </c>
      <c r="N17" s="15"/>
      <c r="O17" s="15">
        <f>-K17</f>
        <v>0</v>
      </c>
      <c r="P17" s="15"/>
      <c r="Q17" s="15">
        <v>0</v>
      </c>
      <c r="R17" s="15"/>
      <c r="S17" s="42">
        <f t="shared" si="0"/>
        <v>3048998646</v>
      </c>
      <c r="T17" s="15"/>
      <c r="U17" s="15">
        <v>0</v>
      </c>
      <c r="V17" s="15"/>
      <c r="W17" s="15">
        <f>SUM(S17:U17)</f>
        <v>3048998646</v>
      </c>
      <c r="X17" s="19"/>
    </row>
    <row r="18" spans="1:25">
      <c r="A18" s="185" t="s">
        <v>224</v>
      </c>
      <c r="B18" s="21"/>
      <c r="C18" s="15">
        <v>0</v>
      </c>
      <c r="D18" s="15"/>
      <c r="E18" s="15">
        <v>0</v>
      </c>
      <c r="F18" s="15"/>
      <c r="G18" s="15">
        <v>0</v>
      </c>
      <c r="H18" s="15"/>
      <c r="I18" s="15">
        <v>17596650</v>
      </c>
      <c r="J18" s="15"/>
      <c r="K18" s="15">
        <v>0</v>
      </c>
      <c r="L18" s="15"/>
      <c r="M18" s="15">
        <v>0</v>
      </c>
      <c r="N18" s="15"/>
      <c r="O18" s="15">
        <v>0</v>
      </c>
      <c r="P18" s="15"/>
      <c r="Q18" s="15">
        <v>0</v>
      </c>
      <c r="R18" s="15"/>
      <c r="S18" s="42">
        <f t="shared" si="0"/>
        <v>17596650</v>
      </c>
      <c r="T18" s="15"/>
      <c r="U18" s="15">
        <v>0</v>
      </c>
      <c r="V18" s="15"/>
      <c r="W18" s="15">
        <f>SUM(S18:U18)</f>
        <v>17596650</v>
      </c>
      <c r="X18" s="19"/>
      <c r="Y18" s="119"/>
    </row>
    <row r="19" spans="1:25">
      <c r="A19" s="185" t="s">
        <v>225</v>
      </c>
      <c r="B19" s="21"/>
      <c r="C19" s="15">
        <v>0</v>
      </c>
      <c r="D19" s="15"/>
      <c r="E19" s="15">
        <v>0</v>
      </c>
      <c r="F19" s="15"/>
      <c r="G19" s="15">
        <v>0</v>
      </c>
      <c r="H19" s="15"/>
      <c r="I19" s="15">
        <v>0</v>
      </c>
      <c r="J19" s="15"/>
      <c r="K19" s="15">
        <v>5100000</v>
      </c>
      <c r="L19" s="15"/>
      <c r="M19" s="15">
        <v>0</v>
      </c>
      <c r="N19" s="15"/>
      <c r="O19" s="15">
        <f>-K19</f>
        <v>-5100000</v>
      </c>
      <c r="P19" s="15"/>
      <c r="Q19" s="15">
        <v>0</v>
      </c>
      <c r="R19" s="15"/>
      <c r="S19" s="42">
        <f t="shared" si="0"/>
        <v>0</v>
      </c>
      <c r="T19" s="15"/>
      <c r="U19" s="15">
        <v>0</v>
      </c>
      <c r="V19" s="15"/>
      <c r="W19" s="15">
        <f>SUM(S19:U19)</f>
        <v>0</v>
      </c>
      <c r="X19" s="19"/>
    </row>
    <row r="20" spans="1:25">
      <c r="A20" s="22" t="s">
        <v>222</v>
      </c>
      <c r="B20" s="21"/>
      <c r="C20" s="15">
        <v>0</v>
      </c>
      <c r="D20" s="15"/>
      <c r="E20" s="15">
        <v>0</v>
      </c>
      <c r="F20" s="15"/>
      <c r="G20" s="15">
        <v>0</v>
      </c>
      <c r="H20" s="15"/>
      <c r="I20" s="15">
        <v>0</v>
      </c>
      <c r="J20" s="15"/>
      <c r="K20" s="15">
        <v>0</v>
      </c>
      <c r="L20" s="15"/>
      <c r="M20" s="15">
        <v>0</v>
      </c>
      <c r="N20" s="15"/>
      <c r="O20" s="15">
        <v>-60924532</v>
      </c>
      <c r="P20" s="15"/>
      <c r="Q20" s="15">
        <v>0</v>
      </c>
      <c r="R20" s="15"/>
      <c r="S20" s="42">
        <f t="shared" si="0"/>
        <v>-60924532</v>
      </c>
      <c r="T20" s="15"/>
      <c r="U20" s="15">
        <v>0</v>
      </c>
      <c r="V20" s="15"/>
      <c r="W20" s="15">
        <f>SUM(S20:U20)</f>
        <v>-60924532</v>
      </c>
      <c r="X20" s="19"/>
    </row>
    <row r="21" spans="1:25">
      <c r="A21" s="22" t="s">
        <v>138</v>
      </c>
      <c r="B21" s="21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9"/>
    </row>
    <row r="22" spans="1:25">
      <c r="A22" s="22" t="s">
        <v>139</v>
      </c>
      <c r="B22" s="21"/>
      <c r="C22" s="15">
        <v>0</v>
      </c>
      <c r="D22" s="15"/>
      <c r="E22" s="15">
        <v>0</v>
      </c>
      <c r="F22" s="15"/>
      <c r="G22" s="15">
        <v>2295157</v>
      </c>
      <c r="H22" s="15"/>
      <c r="I22" s="15">
        <v>0</v>
      </c>
      <c r="J22" s="15"/>
      <c r="K22" s="15">
        <v>0</v>
      </c>
      <c r="L22" s="15"/>
      <c r="M22" s="15">
        <v>0</v>
      </c>
      <c r="N22" s="15"/>
      <c r="O22" s="15">
        <v>0</v>
      </c>
      <c r="P22" s="15"/>
      <c r="Q22" s="15">
        <v>0</v>
      </c>
      <c r="R22" s="15"/>
      <c r="S22" s="42">
        <f t="shared" si="0"/>
        <v>2295157</v>
      </c>
      <c r="T22" s="15"/>
      <c r="U22" s="15">
        <v>-364632</v>
      </c>
      <c r="V22" s="15"/>
      <c r="W22" s="15">
        <f>SUM(S22:U22)</f>
        <v>1930525</v>
      </c>
      <c r="X22" s="19"/>
    </row>
    <row r="23" spans="1:25" s="186" customFormat="1">
      <c r="A23" s="185" t="s">
        <v>141</v>
      </c>
      <c r="C23" s="14"/>
      <c r="D23" s="11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88"/>
      <c r="V23" s="13"/>
    </row>
    <row r="24" spans="1:25">
      <c r="A24" s="185" t="s">
        <v>142</v>
      </c>
      <c r="C24" s="15">
        <v>0</v>
      </c>
      <c r="D24" s="15"/>
      <c r="E24" s="15">
        <v>0</v>
      </c>
      <c r="F24" s="15"/>
      <c r="G24" s="15">
        <v>0</v>
      </c>
      <c r="H24" s="15"/>
      <c r="I24" s="15">
        <v>0</v>
      </c>
      <c r="J24" s="15"/>
      <c r="K24" s="15">
        <v>0</v>
      </c>
      <c r="L24" s="15"/>
      <c r="M24" s="15">
        <v>0</v>
      </c>
      <c r="N24" s="15"/>
      <c r="O24" s="27">
        <v>-7225147</v>
      </c>
      <c r="P24" s="15"/>
      <c r="Q24" s="15">
        <v>7225147</v>
      </c>
      <c r="R24" s="15"/>
      <c r="S24" s="42">
        <f t="shared" ref="S24" si="2">SUM(C24:Q24)</f>
        <v>0</v>
      </c>
      <c r="T24" s="15"/>
      <c r="U24" s="15">
        <v>0</v>
      </c>
      <c r="V24" s="15"/>
      <c r="W24" s="15">
        <f>S24+U24</f>
        <v>0</v>
      </c>
      <c r="X24" s="183"/>
    </row>
    <row r="25" spans="1:25" ht="21.75" thickBot="1">
      <c r="A25" s="28" t="s">
        <v>219</v>
      </c>
      <c r="B25" s="28"/>
      <c r="C25" s="18">
        <f>SUM(C13,C16:C24)</f>
        <v>304622662</v>
      </c>
      <c r="D25" s="15">
        <v>0</v>
      </c>
      <c r="E25" s="18">
        <f>SUM(E13,E16:E24)</f>
        <v>6024024028</v>
      </c>
      <c r="F25" s="15">
        <v>0</v>
      </c>
      <c r="G25" s="18">
        <f>SUM(G13,G16:G24)</f>
        <v>-219339</v>
      </c>
      <c r="H25" s="15"/>
      <c r="I25" s="18">
        <f>SUM(I13,I16:I24)</f>
        <v>23863950</v>
      </c>
      <c r="J25" s="15"/>
      <c r="K25" s="18">
        <f>SUM(K13,K16:K24)</f>
        <v>17100000</v>
      </c>
      <c r="L25" s="15">
        <v>0</v>
      </c>
      <c r="M25" s="18">
        <f>SUM(M13,M16:M24)</f>
        <v>234400000</v>
      </c>
      <c r="N25" s="15">
        <v>0</v>
      </c>
      <c r="O25" s="18">
        <f>SUM(O13,O16:O24)</f>
        <v>3245561020</v>
      </c>
      <c r="P25" s="15">
        <v>0</v>
      </c>
      <c r="Q25" s="18">
        <f>SUM(Q13,Q16:Q24)</f>
        <v>617675757</v>
      </c>
      <c r="R25" s="15">
        <v>0</v>
      </c>
      <c r="S25" s="18">
        <f>SUM(S13,S16:S24)</f>
        <v>10467028078</v>
      </c>
      <c r="T25" s="15"/>
      <c r="U25" s="18">
        <f>SUM(U13,U16:U24)</f>
        <v>26457448</v>
      </c>
      <c r="V25" s="15"/>
      <c r="W25" s="18">
        <f>SUM(W13,W16:W24)</f>
        <v>10493485526</v>
      </c>
      <c r="X25" s="19"/>
    </row>
    <row r="26" spans="1:25" ht="6.75" customHeight="1" thickTop="1">
      <c r="A26" s="28"/>
      <c r="B26" s="28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9"/>
    </row>
    <row r="27" spans="1:25">
      <c r="A27" s="198" t="s">
        <v>220</v>
      </c>
      <c r="B27" s="198"/>
      <c r="C27" s="15">
        <f>+C25</f>
        <v>304622662</v>
      </c>
      <c r="D27" s="15"/>
      <c r="E27" s="15">
        <f>+E25</f>
        <v>6024024028</v>
      </c>
      <c r="F27" s="15"/>
      <c r="G27" s="15">
        <f>+G25</f>
        <v>-219339</v>
      </c>
      <c r="H27" s="15"/>
      <c r="I27" s="15">
        <f>+I25</f>
        <v>23863950</v>
      </c>
      <c r="J27" s="15"/>
      <c r="K27" s="15">
        <f>+K25</f>
        <v>17100000</v>
      </c>
      <c r="L27" s="15"/>
      <c r="M27" s="15">
        <f>+M25</f>
        <v>234400000</v>
      </c>
      <c r="N27" s="15"/>
      <c r="O27" s="15">
        <f>+O25</f>
        <v>3245561020</v>
      </c>
      <c r="P27" s="15"/>
      <c r="Q27" s="15">
        <f>+Q25</f>
        <v>617675757</v>
      </c>
      <c r="R27" s="15"/>
      <c r="S27" s="15">
        <f t="shared" ref="S27:S33" si="3">SUM(C27:Q27)</f>
        <v>10467028078</v>
      </c>
      <c r="T27" s="15"/>
      <c r="U27" s="15">
        <f>+U25</f>
        <v>26457448</v>
      </c>
      <c r="V27" s="15"/>
      <c r="W27" s="15">
        <f>SUM(S27:U27)</f>
        <v>10493485526</v>
      </c>
      <c r="X27" s="19"/>
    </row>
    <row r="28" spans="1:25" s="28" customFormat="1">
      <c r="A28" s="185" t="s">
        <v>134</v>
      </c>
      <c r="B28" s="21"/>
      <c r="C28" s="15">
        <v>0</v>
      </c>
      <c r="D28" s="15"/>
      <c r="E28" s="15">
        <v>0</v>
      </c>
      <c r="F28" s="15"/>
      <c r="G28" s="15">
        <v>0</v>
      </c>
      <c r="H28" s="15"/>
      <c r="I28" s="15">
        <v>0</v>
      </c>
      <c r="J28" s="15"/>
      <c r="K28" s="15">
        <v>0</v>
      </c>
      <c r="L28" s="15"/>
      <c r="M28" s="15">
        <v>0</v>
      </c>
      <c r="N28" s="15"/>
      <c r="O28" s="15">
        <f>PL!I59</f>
        <v>399525265</v>
      </c>
      <c r="P28" s="15"/>
      <c r="Q28" s="15">
        <v>0</v>
      </c>
      <c r="R28" s="15"/>
      <c r="S28" s="15">
        <f t="shared" si="3"/>
        <v>399525265</v>
      </c>
      <c r="T28" s="15"/>
      <c r="U28" s="15">
        <f>PL!I61</f>
        <v>1621599</v>
      </c>
      <c r="V28" s="15"/>
      <c r="W28" s="15">
        <f t="shared" ref="W28:W29" si="4">SUM(S28:U28)</f>
        <v>401146864</v>
      </c>
      <c r="Y28" s="187"/>
    </row>
    <row r="29" spans="1:25" s="186" customFormat="1">
      <c r="A29" s="185" t="s">
        <v>135</v>
      </c>
      <c r="C29" s="12">
        <v>0</v>
      </c>
      <c r="D29" s="11"/>
      <c r="E29" s="12">
        <v>0</v>
      </c>
      <c r="F29" s="13"/>
      <c r="G29" s="12">
        <v>0</v>
      </c>
      <c r="H29" s="13"/>
      <c r="I29" s="12">
        <v>0</v>
      </c>
      <c r="J29" s="13"/>
      <c r="K29" s="12">
        <v>0</v>
      </c>
      <c r="L29" s="13"/>
      <c r="M29" s="12">
        <v>0</v>
      </c>
      <c r="N29" s="13"/>
      <c r="O29" s="12">
        <v>0</v>
      </c>
      <c r="P29" s="13"/>
      <c r="Q29" s="12">
        <f>+PL!I49</f>
        <v>-119870708</v>
      </c>
      <c r="R29" s="13"/>
      <c r="S29" s="17">
        <f t="shared" si="3"/>
        <v>-119870708</v>
      </c>
      <c r="T29" s="13"/>
      <c r="U29" s="12">
        <v>0</v>
      </c>
      <c r="V29" s="188"/>
      <c r="W29" s="12">
        <f t="shared" si="4"/>
        <v>-119870708</v>
      </c>
    </row>
    <row r="30" spans="1:25" s="186" customFormat="1">
      <c r="A30" s="185" t="s">
        <v>136</v>
      </c>
      <c r="C30" s="13">
        <f>SUM(C28:C29)</f>
        <v>0</v>
      </c>
      <c r="D30" s="11"/>
      <c r="E30" s="13">
        <f>SUM(E28:E29)</f>
        <v>0</v>
      </c>
      <c r="F30" s="13"/>
      <c r="G30" s="13">
        <f>SUM(G28:G29)</f>
        <v>0</v>
      </c>
      <c r="H30" s="13"/>
      <c r="I30" s="13">
        <f>SUM(I28:I29)</f>
        <v>0</v>
      </c>
      <c r="J30" s="13"/>
      <c r="K30" s="13">
        <f>SUM(K28:K29)</f>
        <v>0</v>
      </c>
      <c r="L30" s="13"/>
      <c r="M30" s="13">
        <f>SUM(M28:M29)</f>
        <v>0</v>
      </c>
      <c r="N30" s="13"/>
      <c r="O30" s="13">
        <f>SUM(O28:O29)</f>
        <v>399525265</v>
      </c>
      <c r="P30" s="13"/>
      <c r="Q30" s="13">
        <f>SUM(Q28:Q29)</f>
        <v>-119870708</v>
      </c>
      <c r="R30" s="13">
        <f>SUM(R29:R29)</f>
        <v>0</v>
      </c>
      <c r="S30" s="13">
        <f t="shared" si="3"/>
        <v>279654557</v>
      </c>
      <c r="T30" s="13">
        <f>SUM(T29:T29)</f>
        <v>0</v>
      </c>
      <c r="U30" s="13">
        <f>SUM(U28:U29)</f>
        <v>1621599</v>
      </c>
      <c r="V30" s="13">
        <f>SUM(V29:V29)</f>
        <v>0</v>
      </c>
      <c r="W30" s="13">
        <f>SUM(W28:W29)</f>
        <v>281276156</v>
      </c>
    </row>
    <row r="31" spans="1:25">
      <c r="A31" s="185" t="s">
        <v>224</v>
      </c>
      <c r="B31" s="21"/>
      <c r="C31" s="15">
        <v>0</v>
      </c>
      <c r="D31" s="15"/>
      <c r="E31" s="15">
        <v>0</v>
      </c>
      <c r="F31" s="15"/>
      <c r="G31" s="15">
        <v>0</v>
      </c>
      <c r="H31" s="15"/>
      <c r="I31" s="15">
        <v>15154845</v>
      </c>
      <c r="J31" s="15"/>
      <c r="K31" s="15">
        <v>0</v>
      </c>
      <c r="L31" s="15"/>
      <c r="M31" s="15">
        <v>0</v>
      </c>
      <c r="N31" s="15"/>
      <c r="O31" s="15">
        <v>0</v>
      </c>
      <c r="P31" s="15"/>
      <c r="Q31" s="15">
        <v>0</v>
      </c>
      <c r="R31" s="15"/>
      <c r="S31" s="15">
        <f t="shared" si="3"/>
        <v>15154845</v>
      </c>
      <c r="T31" s="15"/>
      <c r="U31" s="15">
        <v>0</v>
      </c>
      <c r="V31" s="15"/>
      <c r="W31" s="15">
        <f>SUM(S31:U31)</f>
        <v>15154845</v>
      </c>
      <c r="X31" s="19"/>
      <c r="Y31" s="119"/>
    </row>
    <row r="32" spans="1:25">
      <c r="A32" s="185" t="s">
        <v>225</v>
      </c>
      <c r="B32" s="21"/>
      <c r="C32" s="15">
        <v>0</v>
      </c>
      <c r="D32" s="15"/>
      <c r="E32" s="15">
        <v>0</v>
      </c>
      <c r="F32" s="15"/>
      <c r="G32" s="15">
        <v>0</v>
      </c>
      <c r="H32" s="15"/>
      <c r="I32" s="15">
        <v>0</v>
      </c>
      <c r="J32" s="15"/>
      <c r="K32" s="15">
        <v>14054767</v>
      </c>
      <c r="L32" s="15"/>
      <c r="M32" s="15">
        <v>0</v>
      </c>
      <c r="N32" s="15"/>
      <c r="O32" s="15">
        <f>-K32</f>
        <v>-14054767</v>
      </c>
      <c r="P32" s="15"/>
      <c r="Q32" s="15">
        <v>0</v>
      </c>
      <c r="R32" s="15"/>
      <c r="S32" s="15">
        <f t="shared" si="3"/>
        <v>0</v>
      </c>
      <c r="T32" s="15"/>
      <c r="U32" s="15">
        <v>0</v>
      </c>
      <c r="V32" s="15"/>
      <c r="W32" s="15">
        <f>SUM(S32:U32)</f>
        <v>0</v>
      </c>
      <c r="X32" s="19"/>
      <c r="Y32" s="119"/>
    </row>
    <row r="33" spans="1:25">
      <c r="A33" s="22" t="s">
        <v>222</v>
      </c>
      <c r="B33" s="21"/>
      <c r="C33" s="15">
        <v>0</v>
      </c>
      <c r="D33" s="15"/>
      <c r="E33" s="15">
        <v>0</v>
      </c>
      <c r="F33" s="15"/>
      <c r="G33" s="15">
        <v>0</v>
      </c>
      <c r="H33" s="15"/>
      <c r="I33" s="15">
        <v>0</v>
      </c>
      <c r="J33" s="15"/>
      <c r="K33" s="15">
        <v>0</v>
      </c>
      <c r="L33" s="15"/>
      <c r="M33" s="15">
        <v>0</v>
      </c>
      <c r="N33" s="15"/>
      <c r="O33" s="15">
        <v>-91386799</v>
      </c>
      <c r="P33" s="15"/>
      <c r="Q33" s="15">
        <v>0</v>
      </c>
      <c r="R33" s="15"/>
      <c r="S33" s="15">
        <f t="shared" si="3"/>
        <v>-91386799</v>
      </c>
      <c r="T33" s="15"/>
      <c r="U33" s="15">
        <v>0</v>
      </c>
      <c r="V33" s="15"/>
      <c r="W33" s="15">
        <f>SUM(S33:U33)</f>
        <v>-91386799</v>
      </c>
      <c r="X33" s="19"/>
      <c r="Y33" s="119"/>
    </row>
    <row r="34" spans="1:25">
      <c r="A34" s="22" t="s">
        <v>221</v>
      </c>
      <c r="B34" s="21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9"/>
    </row>
    <row r="35" spans="1:25">
      <c r="A35" s="22" t="s">
        <v>226</v>
      </c>
      <c r="B35" s="21"/>
      <c r="C35" s="15">
        <v>0</v>
      </c>
      <c r="D35" s="15"/>
      <c r="E35" s="15">
        <v>0</v>
      </c>
      <c r="F35" s="15"/>
      <c r="G35" s="15">
        <f>-71867566</f>
        <v>-71867566</v>
      </c>
      <c r="H35" s="15"/>
      <c r="I35" s="15">
        <v>0</v>
      </c>
      <c r="J35" s="15"/>
      <c r="K35" s="15">
        <v>0</v>
      </c>
      <c r="L35" s="15"/>
      <c r="M35" s="15">
        <v>0</v>
      </c>
      <c r="N35" s="15"/>
      <c r="O35" s="15">
        <v>0</v>
      </c>
      <c r="P35" s="15"/>
      <c r="Q35" s="15">
        <v>0</v>
      </c>
      <c r="R35" s="15"/>
      <c r="S35" s="15">
        <f>SUM(C35:Q35)</f>
        <v>-71867566</v>
      </c>
      <c r="T35" s="15"/>
      <c r="U35" s="15">
        <f>-28129434-339-3</f>
        <v>-28129776</v>
      </c>
      <c r="V35" s="15"/>
      <c r="W35" s="15">
        <f>SUM(S35:U35)</f>
        <v>-99997342</v>
      </c>
      <c r="X35" s="19"/>
      <c r="Y35" s="119"/>
    </row>
    <row r="36" spans="1:25" s="186" customFormat="1">
      <c r="A36" s="185" t="s">
        <v>141</v>
      </c>
      <c r="C36" s="14"/>
      <c r="D36" s="11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88"/>
      <c r="V36" s="13"/>
    </row>
    <row r="37" spans="1:25">
      <c r="A37" s="185" t="s">
        <v>142</v>
      </c>
      <c r="C37" s="15">
        <v>0</v>
      </c>
      <c r="D37" s="15"/>
      <c r="E37" s="15">
        <v>0</v>
      </c>
      <c r="F37" s="15"/>
      <c r="G37" s="15">
        <v>0</v>
      </c>
      <c r="H37" s="15"/>
      <c r="I37" s="15">
        <v>0</v>
      </c>
      <c r="J37" s="15"/>
      <c r="K37" s="15">
        <v>0</v>
      </c>
      <c r="L37" s="15"/>
      <c r="M37" s="15">
        <v>0</v>
      </c>
      <c r="N37" s="15"/>
      <c r="O37" s="27">
        <v>175056296</v>
      </c>
      <c r="P37" s="15"/>
      <c r="Q37" s="15">
        <f>-O37</f>
        <v>-175056296</v>
      </c>
      <c r="R37" s="15"/>
      <c r="S37" s="15">
        <f>SUM(C37:Q37)</f>
        <v>0</v>
      </c>
      <c r="T37" s="15"/>
      <c r="U37" s="15">
        <v>0</v>
      </c>
      <c r="V37" s="15"/>
      <c r="W37" s="15">
        <f>S37+U37</f>
        <v>0</v>
      </c>
      <c r="X37" s="183"/>
    </row>
    <row r="38" spans="1:25" ht="21.75" thickBot="1">
      <c r="A38" s="28" t="s">
        <v>193</v>
      </c>
      <c r="B38" s="28"/>
      <c r="C38" s="18">
        <f>SUM(C27:C37)-C30</f>
        <v>304622662</v>
      </c>
      <c r="D38" s="11"/>
      <c r="E38" s="18">
        <f>SUM(E27:E37)-E30</f>
        <v>6024024028</v>
      </c>
      <c r="F38" s="15"/>
      <c r="G38" s="18">
        <f>SUM(G27:G37)-G30</f>
        <v>-72086905</v>
      </c>
      <c r="H38" s="15"/>
      <c r="I38" s="18">
        <f>SUM(I27:I37)-I30</f>
        <v>39018795</v>
      </c>
      <c r="J38" s="15"/>
      <c r="K38" s="18">
        <f>SUM(K27:K37)-K30</f>
        <v>31154767</v>
      </c>
      <c r="L38" s="15"/>
      <c r="M38" s="18">
        <f>SUM(M27:M37)-M30</f>
        <v>234400000</v>
      </c>
      <c r="N38" s="15"/>
      <c r="O38" s="18">
        <f>SUM(O27:O37)-O30</f>
        <v>3714701015</v>
      </c>
      <c r="P38" s="15"/>
      <c r="Q38" s="18">
        <f>SUM(Q27:Q37)-Q30</f>
        <v>322748753</v>
      </c>
      <c r="R38" s="15"/>
      <c r="S38" s="18">
        <f>SUM(C38:Q38)</f>
        <v>10598583115</v>
      </c>
      <c r="T38" s="15"/>
      <c r="U38" s="18">
        <f>SUM(U27:U37)-U30</f>
        <v>-50729</v>
      </c>
      <c r="V38" s="15"/>
      <c r="W38" s="18">
        <f>SUM(W27:W37)-W30</f>
        <v>10598532386</v>
      </c>
      <c r="X38" s="19"/>
    </row>
    <row r="39" spans="1:25" ht="8.25" customHeight="1" thickTop="1">
      <c r="W39" s="27"/>
    </row>
    <row r="40" spans="1:25">
      <c r="A40" s="196" t="s">
        <v>30</v>
      </c>
      <c r="B40" s="196"/>
      <c r="C40" s="196"/>
      <c r="D40" s="196"/>
      <c r="E40" s="196"/>
      <c r="F40" s="196"/>
      <c r="I40" s="22"/>
      <c r="J40" s="22"/>
      <c r="S40" s="184"/>
      <c r="W40" s="190"/>
    </row>
  </sheetData>
  <mergeCells count="5">
    <mergeCell ref="A40:F40"/>
    <mergeCell ref="A13:B13"/>
    <mergeCell ref="K10:M10"/>
    <mergeCell ref="C5:W5"/>
    <mergeCell ref="A27:B27"/>
  </mergeCells>
  <printOptions horizontalCentered="1"/>
  <pageMargins left="0.19685039370078741" right="0" top="0.55118110236220474" bottom="0" header="0.19685039370078741" footer="0.15748031496062992"/>
  <pageSetup paperSize="9" scale="70" orientation="landscape" r:id="rId1"/>
  <customProperties>
    <customPr name="EpmWorksheetKeyString_GUID" r:id="rId2"/>
  </customProperties>
  <ignoredErrors>
    <ignoredError sqref="D38 F38 H38 J38 L38 N38 P38 R38 T38 V38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37"/>
  <sheetViews>
    <sheetView showGridLines="0" view="pageBreakPreview" zoomScale="85" zoomScaleNormal="85" zoomScaleSheetLayoutView="85" workbookViewId="0">
      <selection sqref="A1:F1"/>
    </sheetView>
  </sheetViews>
  <sheetFormatPr defaultColWidth="10.6640625" defaultRowHeight="18.95" customHeight="1"/>
  <cols>
    <col min="1" max="1" width="54.83203125" style="26" customWidth="1"/>
    <col min="2" max="2" width="1.83203125" style="26" customWidth="1"/>
    <col min="3" max="3" width="8.83203125" style="26" customWidth="1"/>
    <col min="4" max="4" width="1.83203125" style="26" customWidth="1"/>
    <col min="5" max="5" width="15.83203125" style="26" customWidth="1"/>
    <col min="6" max="6" width="1.83203125" style="26" customWidth="1"/>
    <col min="7" max="7" width="15.83203125" style="26" customWidth="1"/>
    <col min="8" max="8" width="1.83203125" style="26" customWidth="1"/>
    <col min="9" max="9" width="15.83203125" style="26" customWidth="1"/>
    <col min="10" max="10" width="1.83203125" style="26" customWidth="1"/>
    <col min="11" max="11" width="15.83203125" style="26" customWidth="1"/>
    <col min="12" max="12" width="1.83203125" style="26" customWidth="1"/>
    <col min="13" max="13" width="15.83203125" style="26" customWidth="1"/>
    <col min="14" max="14" width="1.83203125" style="26" customWidth="1"/>
    <col min="15" max="15" width="15.83203125" style="26" customWidth="1"/>
    <col min="16" max="16" width="1.83203125" style="26" customWidth="1"/>
    <col min="17" max="17" width="18.83203125" style="26" customWidth="1"/>
    <col min="18" max="18" width="1.83203125" style="26" customWidth="1"/>
    <col min="19" max="19" width="15.83203125" style="26" customWidth="1"/>
    <col min="20" max="20" width="1.83203125" style="26" customWidth="1"/>
    <col min="21" max="22" width="13.6640625" style="26" customWidth="1"/>
    <col min="23" max="16384" width="10.6640625" style="26"/>
  </cols>
  <sheetData>
    <row r="1" spans="1:21" ht="18.95" customHeight="1">
      <c r="A1" s="198" t="s">
        <v>0</v>
      </c>
      <c r="B1" s="198"/>
      <c r="C1" s="198"/>
      <c r="D1" s="198"/>
      <c r="E1" s="198"/>
      <c r="F1" s="19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</row>
    <row r="2" spans="1:21" ht="18.95" customHeight="1">
      <c r="A2" s="198" t="s">
        <v>196</v>
      </c>
      <c r="B2" s="198"/>
      <c r="C2" s="198"/>
      <c r="D2" s="198"/>
      <c r="E2" s="19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</row>
    <row r="3" spans="1:21" ht="18.95" customHeight="1">
      <c r="A3" s="198" t="s">
        <v>190</v>
      </c>
      <c r="B3" s="198"/>
      <c r="C3" s="198"/>
      <c r="D3" s="198"/>
      <c r="E3" s="19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</row>
    <row r="4" spans="1:21" ht="18.95" customHeight="1">
      <c r="A4" s="9"/>
      <c r="B4" s="9"/>
      <c r="C4" s="9"/>
      <c r="D4" s="9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6" t="s">
        <v>1</v>
      </c>
      <c r="T4" s="28"/>
    </row>
    <row r="5" spans="1:21" s="7" customFormat="1" ht="18.95" customHeight="1">
      <c r="A5" s="10"/>
      <c r="B5" s="10"/>
      <c r="C5" s="10"/>
      <c r="D5" s="10"/>
      <c r="E5" s="199" t="s">
        <v>3</v>
      </c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  <c r="S5" s="199"/>
      <c r="T5" s="10"/>
    </row>
    <row r="6" spans="1:21" s="7" customFormat="1" ht="18.95" customHeight="1">
      <c r="A6" s="10"/>
      <c r="B6" s="10"/>
      <c r="C6" s="10"/>
      <c r="D6" s="10"/>
      <c r="K6" s="95"/>
      <c r="L6" s="95"/>
      <c r="M6" s="95"/>
      <c r="N6" s="95"/>
      <c r="O6" s="95"/>
      <c r="P6" s="95"/>
      <c r="Q6" s="7" t="s">
        <v>112</v>
      </c>
      <c r="T6" s="10"/>
    </row>
    <row r="7" spans="1:21" s="7" customFormat="1" ht="18.95" customHeight="1">
      <c r="E7" s="10"/>
      <c r="F7" s="10"/>
      <c r="G7" s="10"/>
      <c r="H7" s="10"/>
      <c r="I7" s="10"/>
      <c r="J7" s="10"/>
      <c r="K7" s="23"/>
      <c r="L7" s="23"/>
      <c r="M7" s="23" t="s">
        <v>59</v>
      </c>
      <c r="N7" s="23"/>
      <c r="O7" s="23"/>
      <c r="P7" s="10"/>
      <c r="Q7" s="23" t="s">
        <v>234</v>
      </c>
      <c r="R7" s="10"/>
      <c r="S7" s="10"/>
      <c r="T7" s="10"/>
    </row>
    <row r="8" spans="1:21" s="7" customFormat="1" ht="18.95" customHeight="1">
      <c r="E8" s="10"/>
      <c r="F8" s="10"/>
      <c r="G8" s="10"/>
      <c r="H8" s="10"/>
      <c r="I8" s="10"/>
      <c r="J8" s="10"/>
      <c r="P8" s="10"/>
      <c r="Q8" s="7" t="s">
        <v>105</v>
      </c>
      <c r="R8" s="10"/>
      <c r="S8" s="10"/>
      <c r="T8" s="10"/>
    </row>
    <row r="9" spans="1:21" s="7" customFormat="1" ht="18.95" customHeight="1">
      <c r="Q9" s="7" t="s">
        <v>107</v>
      </c>
      <c r="T9" s="10"/>
    </row>
    <row r="10" spans="1:21" s="7" customFormat="1" ht="18.95" customHeight="1">
      <c r="E10" s="7" t="s">
        <v>51</v>
      </c>
      <c r="I10" s="7" t="s">
        <v>110</v>
      </c>
      <c r="K10" s="199" t="s">
        <v>60</v>
      </c>
      <c r="L10" s="199"/>
      <c r="M10" s="199"/>
      <c r="Q10" s="7" t="s">
        <v>111</v>
      </c>
      <c r="T10" s="10"/>
    </row>
    <row r="11" spans="1:21" s="7" customFormat="1" ht="18.95" customHeight="1">
      <c r="E11" s="7" t="s">
        <v>115</v>
      </c>
      <c r="G11" s="7" t="s">
        <v>116</v>
      </c>
      <c r="I11" s="7" t="s">
        <v>118</v>
      </c>
      <c r="K11" s="7" t="s">
        <v>119</v>
      </c>
      <c r="O11" s="7" t="s">
        <v>120</v>
      </c>
      <c r="Q11" s="7" t="s">
        <v>121</v>
      </c>
      <c r="S11" s="7" t="s">
        <v>113</v>
      </c>
    </row>
    <row r="12" spans="1:21" s="7" customFormat="1" ht="18.95" customHeight="1">
      <c r="C12" s="10"/>
      <c r="E12" s="23" t="s">
        <v>124</v>
      </c>
      <c r="G12" s="23" t="s">
        <v>125</v>
      </c>
      <c r="I12" s="23" t="s">
        <v>127</v>
      </c>
      <c r="K12" s="23" t="s">
        <v>128</v>
      </c>
      <c r="M12" s="23" t="s">
        <v>62</v>
      </c>
      <c r="O12" s="23" t="s">
        <v>129</v>
      </c>
      <c r="Q12" s="23" t="s">
        <v>130</v>
      </c>
      <c r="S12" s="23" t="s">
        <v>131</v>
      </c>
    </row>
    <row r="13" spans="1:21" s="28" customFormat="1" ht="18.95" customHeight="1">
      <c r="A13" s="198" t="s">
        <v>137</v>
      </c>
      <c r="B13" s="198"/>
      <c r="C13" s="198"/>
      <c r="E13" s="42">
        <v>212312766</v>
      </c>
      <c r="F13" s="42"/>
      <c r="G13" s="42">
        <v>3067335278</v>
      </c>
      <c r="H13" s="15">
        <v>0</v>
      </c>
      <c r="I13" s="15">
        <v>6267300</v>
      </c>
      <c r="J13" s="15"/>
      <c r="K13" s="29">
        <v>12000000</v>
      </c>
      <c r="L13" s="29">
        <v>0</v>
      </c>
      <c r="M13" s="29">
        <v>234400000</v>
      </c>
      <c r="N13" s="15">
        <v>0</v>
      </c>
      <c r="O13" s="42">
        <v>2869289388</v>
      </c>
      <c r="P13" s="15">
        <v>0</v>
      </c>
      <c r="Q13" s="42">
        <v>690023716</v>
      </c>
      <c r="R13" s="15">
        <v>0</v>
      </c>
      <c r="S13" s="15">
        <f>SUM(E13:O13,Q13)</f>
        <v>7091628448</v>
      </c>
    </row>
    <row r="14" spans="1:21" s="28" customFormat="1" ht="18.95" customHeight="1">
      <c r="A14" s="185" t="s">
        <v>134</v>
      </c>
      <c r="B14" s="21"/>
      <c r="C14" s="21"/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6">
        <v>240260583</v>
      </c>
      <c r="P14" s="15"/>
      <c r="Q14" s="16">
        <v>0</v>
      </c>
      <c r="R14" s="15"/>
      <c r="S14" s="15">
        <f t="shared" ref="S14:S34" si="0">SUM(E14:O14,Q14)</f>
        <v>240260583</v>
      </c>
      <c r="T14" s="15"/>
      <c r="U14" s="15"/>
    </row>
    <row r="15" spans="1:21" s="186" customFormat="1" ht="18.95" customHeight="1">
      <c r="A15" s="185" t="s">
        <v>135</v>
      </c>
      <c r="E15" s="12">
        <v>0</v>
      </c>
      <c r="F15" s="11"/>
      <c r="G15" s="12">
        <v>0</v>
      </c>
      <c r="H15" s="13"/>
      <c r="I15" s="12">
        <v>0</v>
      </c>
      <c r="J15" s="13"/>
      <c r="K15" s="12">
        <v>0</v>
      </c>
      <c r="L15" s="13"/>
      <c r="M15" s="12">
        <v>0</v>
      </c>
      <c r="N15" s="13"/>
      <c r="O15" s="12">
        <v>-14049019</v>
      </c>
      <c r="P15" s="13"/>
      <c r="Q15" s="191">
        <v>-79573106</v>
      </c>
      <c r="R15" s="13"/>
      <c r="S15" s="191">
        <f t="shared" si="0"/>
        <v>-93622125</v>
      </c>
      <c r="T15" s="13"/>
      <c r="U15" s="13"/>
    </row>
    <row r="16" spans="1:21" s="186" customFormat="1" ht="18.95" customHeight="1">
      <c r="A16" s="185" t="s">
        <v>136</v>
      </c>
      <c r="E16" s="13">
        <f>SUM(E14:E15)</f>
        <v>0</v>
      </c>
      <c r="F16" s="11"/>
      <c r="G16" s="13">
        <f>SUM(G14:G15)</f>
        <v>0</v>
      </c>
      <c r="H16" s="13"/>
      <c r="I16" s="13">
        <f>SUM(I14:I15)</f>
        <v>0</v>
      </c>
      <c r="J16" s="13"/>
      <c r="K16" s="13">
        <f>SUM(K14:K15)</f>
        <v>0</v>
      </c>
      <c r="L16" s="13"/>
      <c r="M16" s="13">
        <f>SUM(M14:M15)</f>
        <v>0</v>
      </c>
      <c r="N16" s="13"/>
      <c r="O16" s="13">
        <f>SUM(O14:O15)</f>
        <v>226211564</v>
      </c>
      <c r="P16" s="13"/>
      <c r="Q16" s="13">
        <f>SUM(Q14:Q15)</f>
        <v>-79573106</v>
      </c>
      <c r="R16" s="13"/>
      <c r="S16" s="13">
        <f t="shared" si="0"/>
        <v>146638458</v>
      </c>
      <c r="T16" s="13"/>
      <c r="U16" s="13"/>
    </row>
    <row r="17" spans="1:22" ht="18.95" customHeight="1">
      <c r="A17" s="185" t="s">
        <v>223</v>
      </c>
      <c r="B17" s="21"/>
      <c r="C17" s="21"/>
      <c r="D17" s="28"/>
      <c r="E17" s="16">
        <v>92309896</v>
      </c>
      <c r="F17" s="15"/>
      <c r="G17" s="16">
        <v>2956688750</v>
      </c>
      <c r="H17" s="15"/>
      <c r="I17" s="15">
        <v>0</v>
      </c>
      <c r="J17" s="15"/>
      <c r="K17" s="15">
        <v>0</v>
      </c>
      <c r="L17" s="15"/>
      <c r="M17" s="15">
        <v>0</v>
      </c>
      <c r="N17" s="15"/>
      <c r="O17" s="16">
        <v>0</v>
      </c>
      <c r="P17" s="15"/>
      <c r="Q17" s="16">
        <v>0</v>
      </c>
      <c r="R17" s="15"/>
      <c r="S17" s="15">
        <f t="shared" si="0"/>
        <v>3048998646</v>
      </c>
      <c r="T17" s="19"/>
      <c r="U17" s="27"/>
      <c r="V17" s="184"/>
    </row>
    <row r="18" spans="1:22" ht="18.95" customHeight="1">
      <c r="A18" s="185" t="s">
        <v>224</v>
      </c>
      <c r="B18" s="21"/>
      <c r="C18" s="21"/>
      <c r="D18" s="28"/>
      <c r="E18" s="15">
        <v>0</v>
      </c>
      <c r="F18" s="15"/>
      <c r="G18" s="15">
        <v>0</v>
      </c>
      <c r="H18" s="15"/>
      <c r="I18" s="16">
        <v>17596650</v>
      </c>
      <c r="J18" s="15"/>
      <c r="K18" s="15">
        <v>0</v>
      </c>
      <c r="L18" s="15"/>
      <c r="M18" s="15">
        <v>0</v>
      </c>
      <c r="N18" s="15"/>
      <c r="O18" s="16">
        <v>0</v>
      </c>
      <c r="P18" s="15"/>
      <c r="Q18" s="16">
        <v>0</v>
      </c>
      <c r="R18" s="15"/>
      <c r="S18" s="15">
        <f t="shared" si="0"/>
        <v>17596650</v>
      </c>
      <c r="T18" s="19"/>
    </row>
    <row r="19" spans="1:22" ht="18.95" customHeight="1">
      <c r="A19" s="185" t="s">
        <v>225</v>
      </c>
      <c r="B19" s="21"/>
      <c r="C19" s="21"/>
      <c r="D19" s="28"/>
      <c r="E19" s="15">
        <v>0</v>
      </c>
      <c r="F19" s="15">
        <v>0</v>
      </c>
      <c r="G19" s="15">
        <v>0</v>
      </c>
      <c r="H19" s="15"/>
      <c r="I19" s="15">
        <f>+Consolidated!I15</f>
        <v>0</v>
      </c>
      <c r="J19" s="15"/>
      <c r="K19" s="16">
        <v>5100000</v>
      </c>
      <c r="L19" s="15"/>
      <c r="M19" s="16">
        <v>0</v>
      </c>
      <c r="N19" s="15"/>
      <c r="O19" s="16">
        <f>-K19</f>
        <v>-5100000</v>
      </c>
      <c r="P19" s="15"/>
      <c r="Q19" s="16">
        <v>0</v>
      </c>
      <c r="R19" s="15"/>
      <c r="S19" s="15">
        <f t="shared" si="0"/>
        <v>0</v>
      </c>
      <c r="T19" s="19"/>
    </row>
    <row r="20" spans="1:22" ht="18.95" customHeight="1">
      <c r="A20" s="22" t="s">
        <v>222</v>
      </c>
      <c r="B20" s="21"/>
      <c r="C20" s="21"/>
      <c r="D20" s="28"/>
      <c r="E20" s="15">
        <v>0</v>
      </c>
      <c r="F20" s="15">
        <v>0</v>
      </c>
      <c r="G20" s="15">
        <v>0</v>
      </c>
      <c r="H20" s="15"/>
      <c r="I20" s="15">
        <v>0</v>
      </c>
      <c r="J20" s="15"/>
      <c r="K20" s="15">
        <v>0</v>
      </c>
      <c r="L20" s="15"/>
      <c r="M20" s="15">
        <v>0</v>
      </c>
      <c r="N20" s="15"/>
      <c r="O20" s="16">
        <v>-60924532</v>
      </c>
      <c r="P20" s="15"/>
      <c r="Q20" s="16">
        <v>0</v>
      </c>
      <c r="R20" s="15"/>
      <c r="S20" s="15">
        <f t="shared" si="0"/>
        <v>-60924532</v>
      </c>
      <c r="T20" s="19"/>
    </row>
    <row r="21" spans="1:22" s="186" customFormat="1" ht="18.95" customHeight="1">
      <c r="A21" s="185" t="s">
        <v>141</v>
      </c>
      <c r="D21" s="14"/>
      <c r="E21" s="11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</row>
    <row r="22" spans="1:22" ht="18.95" customHeight="1">
      <c r="A22" s="196" t="s">
        <v>142</v>
      </c>
      <c r="B22" s="196"/>
      <c r="C22" s="196"/>
      <c r="E22" s="16">
        <v>0</v>
      </c>
      <c r="F22" s="16"/>
      <c r="G22" s="16">
        <v>0</v>
      </c>
      <c r="H22" s="16"/>
      <c r="I22" s="16">
        <v>0</v>
      </c>
      <c r="J22" s="16"/>
      <c r="K22" s="16">
        <v>0</v>
      </c>
      <c r="L22" s="16"/>
      <c r="M22" s="16">
        <v>0</v>
      </c>
      <c r="N22" s="16"/>
      <c r="O22" s="27">
        <v>-7225147</v>
      </c>
      <c r="P22" s="16"/>
      <c r="Q22" s="27">
        <f>-O22</f>
        <v>7225147</v>
      </c>
      <c r="R22" s="16"/>
      <c r="S22" s="17">
        <f t="shared" si="0"/>
        <v>0</v>
      </c>
      <c r="T22" s="20"/>
    </row>
    <row r="23" spans="1:22" ht="18.95" customHeight="1" thickBot="1">
      <c r="A23" s="198" t="s">
        <v>140</v>
      </c>
      <c r="B23" s="198"/>
      <c r="C23" s="198"/>
      <c r="D23" s="28"/>
      <c r="E23" s="18">
        <f>SUM(E13:E22)-E16</f>
        <v>304622662</v>
      </c>
      <c r="F23" s="15"/>
      <c r="G23" s="18">
        <f>SUM(G13:G22)-G16</f>
        <v>6024024028</v>
      </c>
      <c r="H23" s="15"/>
      <c r="I23" s="18">
        <f>SUM(I13:I22)-I16</f>
        <v>23863950</v>
      </c>
      <c r="J23" s="15"/>
      <c r="K23" s="18">
        <f>SUM(K13:K22)-K16</f>
        <v>17100000</v>
      </c>
      <c r="L23" s="15"/>
      <c r="M23" s="18">
        <f>SUM(M13:M22)-M16</f>
        <v>234400000</v>
      </c>
      <c r="N23" s="15"/>
      <c r="O23" s="18">
        <f>SUM(O13:O22)-O16</f>
        <v>3022251273</v>
      </c>
      <c r="P23" s="15"/>
      <c r="Q23" s="18">
        <f>SUM(Q13:Q22)-Q16</f>
        <v>617675757</v>
      </c>
      <c r="R23" s="15"/>
      <c r="S23" s="18">
        <f t="shared" si="0"/>
        <v>10243937670</v>
      </c>
      <c r="T23" s="19"/>
    </row>
    <row r="24" spans="1:22" ht="18.95" customHeight="1" thickTop="1">
      <c r="A24" s="185"/>
      <c r="B24" s="21"/>
      <c r="C24" s="21"/>
      <c r="D24" s="28"/>
      <c r="E24" s="15"/>
      <c r="F24" s="15"/>
      <c r="G24" s="15"/>
      <c r="H24" s="15"/>
      <c r="I24" s="16"/>
      <c r="J24" s="15"/>
      <c r="K24" s="15"/>
      <c r="L24" s="15"/>
      <c r="M24" s="15"/>
      <c r="N24" s="15"/>
      <c r="O24" s="16"/>
      <c r="P24" s="15"/>
      <c r="Q24" s="16"/>
      <c r="R24" s="15"/>
      <c r="S24" s="15"/>
      <c r="T24" s="19"/>
    </row>
    <row r="25" spans="1:22" ht="18.95" customHeight="1">
      <c r="A25" s="198" t="s">
        <v>192</v>
      </c>
      <c r="B25" s="198"/>
      <c r="C25" s="198"/>
      <c r="D25" s="28"/>
      <c r="E25" s="16">
        <f>E23</f>
        <v>304622662</v>
      </c>
      <c r="F25" s="15"/>
      <c r="G25" s="16">
        <f>G23</f>
        <v>6024024028</v>
      </c>
      <c r="H25" s="15">
        <v>0</v>
      </c>
      <c r="I25" s="16">
        <f>I23</f>
        <v>23863950</v>
      </c>
      <c r="J25" s="15"/>
      <c r="K25" s="16">
        <f>K23</f>
        <v>17100000</v>
      </c>
      <c r="L25" s="15">
        <v>0</v>
      </c>
      <c r="M25" s="16">
        <f>M23</f>
        <v>234400000</v>
      </c>
      <c r="N25" s="15">
        <v>0</v>
      </c>
      <c r="O25" s="16">
        <f>O23</f>
        <v>3022251273</v>
      </c>
      <c r="P25" s="15">
        <v>0</v>
      </c>
      <c r="Q25" s="16">
        <f>Q23</f>
        <v>617675757</v>
      </c>
      <c r="R25" s="15">
        <v>0</v>
      </c>
      <c r="S25" s="16">
        <f t="shared" si="0"/>
        <v>10243937670</v>
      </c>
      <c r="T25" s="19"/>
    </row>
    <row r="26" spans="1:22" s="28" customFormat="1" ht="18.95" customHeight="1">
      <c r="A26" s="185" t="s">
        <v>134</v>
      </c>
      <c r="B26" s="21"/>
      <c r="C26" s="21"/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6">
        <f>PL!M32</f>
        <v>276525082</v>
      </c>
      <c r="P26" s="15"/>
      <c r="Q26" s="16">
        <v>0</v>
      </c>
      <c r="R26" s="15"/>
      <c r="S26" s="15">
        <f t="shared" si="0"/>
        <v>276525082</v>
      </c>
      <c r="T26" s="15"/>
      <c r="U26" s="15"/>
    </row>
    <row r="27" spans="1:22" s="186" customFormat="1" ht="18.95" customHeight="1">
      <c r="A27" s="185" t="s">
        <v>135</v>
      </c>
      <c r="E27" s="12">
        <v>0</v>
      </c>
      <c r="F27" s="11"/>
      <c r="G27" s="12">
        <v>0</v>
      </c>
      <c r="H27" s="13"/>
      <c r="I27" s="12">
        <v>0</v>
      </c>
      <c r="J27" s="13"/>
      <c r="K27" s="12">
        <v>0</v>
      </c>
      <c r="L27" s="13"/>
      <c r="M27" s="12">
        <v>0</v>
      </c>
      <c r="N27" s="13"/>
      <c r="O27" s="12">
        <v>0</v>
      </c>
      <c r="P27" s="13"/>
      <c r="Q27" s="12">
        <f>-119870708</f>
        <v>-119870708</v>
      </c>
      <c r="R27" s="13"/>
      <c r="S27" s="17">
        <f t="shared" si="0"/>
        <v>-119870708</v>
      </c>
      <c r="T27" s="13"/>
      <c r="U27" s="13"/>
    </row>
    <row r="28" spans="1:22" s="186" customFormat="1" ht="18.95" customHeight="1">
      <c r="A28" s="185" t="s">
        <v>136</v>
      </c>
      <c r="E28" s="13">
        <f>SUM(E26:E27)</f>
        <v>0</v>
      </c>
      <c r="F28" s="11"/>
      <c r="G28" s="13">
        <f>SUM(G26:G27)</f>
        <v>0</v>
      </c>
      <c r="H28" s="13"/>
      <c r="I28" s="13">
        <f>SUM(I26:I27)</f>
        <v>0</v>
      </c>
      <c r="J28" s="13"/>
      <c r="K28" s="13">
        <f>SUM(K26:K27)</f>
        <v>0</v>
      </c>
      <c r="L28" s="13"/>
      <c r="M28" s="13">
        <f>SUM(M26:M27)</f>
        <v>0</v>
      </c>
      <c r="N28" s="13"/>
      <c r="O28" s="13">
        <f>SUM(O26:O27)</f>
        <v>276525082</v>
      </c>
      <c r="P28" s="13"/>
      <c r="Q28" s="13">
        <f>SUM(Q26:Q27)</f>
        <v>-119870708</v>
      </c>
      <c r="R28" s="13"/>
      <c r="S28" s="13">
        <f t="shared" si="0"/>
        <v>156654374</v>
      </c>
      <c r="T28" s="13"/>
      <c r="U28" s="13"/>
    </row>
    <row r="29" spans="1:22" ht="18.95" customHeight="1">
      <c r="A29" s="185" t="s">
        <v>224</v>
      </c>
      <c r="B29" s="21"/>
      <c r="C29" s="21"/>
      <c r="D29" s="28"/>
      <c r="E29" s="15">
        <f>+Consolidated!C31</f>
        <v>0</v>
      </c>
      <c r="F29" s="15"/>
      <c r="G29" s="15">
        <f>+Consolidated!E31</f>
        <v>0</v>
      </c>
      <c r="H29" s="15"/>
      <c r="I29" s="16">
        <v>15154845</v>
      </c>
      <c r="J29" s="15"/>
      <c r="K29" s="15">
        <v>0</v>
      </c>
      <c r="L29" s="15"/>
      <c r="M29" s="15">
        <v>0</v>
      </c>
      <c r="N29" s="15"/>
      <c r="O29" s="16">
        <v>0</v>
      </c>
      <c r="P29" s="15"/>
      <c r="Q29" s="16">
        <v>0</v>
      </c>
      <c r="R29" s="15"/>
      <c r="S29" s="15">
        <f t="shared" si="0"/>
        <v>15154845</v>
      </c>
      <c r="T29" s="19"/>
      <c r="U29" s="119"/>
    </row>
    <row r="30" spans="1:22" ht="18.95" customHeight="1">
      <c r="A30" s="185" t="s">
        <v>225</v>
      </c>
      <c r="B30" s="21"/>
      <c r="C30" s="21"/>
      <c r="D30" s="28"/>
      <c r="E30" s="15">
        <v>0</v>
      </c>
      <c r="F30" s="15">
        <v>0</v>
      </c>
      <c r="G30" s="15">
        <v>0</v>
      </c>
      <c r="H30" s="15"/>
      <c r="I30" s="15">
        <f>+Consolidated!I26</f>
        <v>0</v>
      </c>
      <c r="J30" s="15"/>
      <c r="K30" s="16">
        <v>14054767</v>
      </c>
      <c r="L30" s="15"/>
      <c r="M30" s="16">
        <v>0</v>
      </c>
      <c r="N30" s="15"/>
      <c r="O30" s="16">
        <f>-K30</f>
        <v>-14054767</v>
      </c>
      <c r="P30" s="15"/>
      <c r="Q30" s="16">
        <v>0</v>
      </c>
      <c r="R30" s="15"/>
      <c r="S30" s="15">
        <f t="shared" si="0"/>
        <v>0</v>
      </c>
      <c r="T30" s="19"/>
      <c r="U30" s="119"/>
    </row>
    <row r="31" spans="1:22" ht="18.95" customHeight="1">
      <c r="A31" s="22" t="s">
        <v>222</v>
      </c>
      <c r="B31" s="21"/>
      <c r="C31" s="21"/>
      <c r="D31" s="28"/>
      <c r="E31" s="15">
        <v>0</v>
      </c>
      <c r="F31" s="15">
        <v>0</v>
      </c>
      <c r="G31" s="15">
        <v>0</v>
      </c>
      <c r="H31" s="15"/>
      <c r="I31" s="15">
        <v>0</v>
      </c>
      <c r="J31" s="15"/>
      <c r="K31" s="15">
        <v>0</v>
      </c>
      <c r="L31" s="15"/>
      <c r="M31" s="15">
        <v>0</v>
      </c>
      <c r="N31" s="15"/>
      <c r="O31" s="16">
        <v>-91386799</v>
      </c>
      <c r="P31" s="15"/>
      <c r="Q31" s="16">
        <v>0</v>
      </c>
      <c r="R31" s="15"/>
      <c r="S31" s="15">
        <f t="shared" si="0"/>
        <v>-91386799</v>
      </c>
      <c r="T31" s="19"/>
      <c r="U31" s="119"/>
    </row>
    <row r="32" spans="1:22" s="186" customFormat="1" ht="18.95" customHeight="1">
      <c r="A32" s="185" t="s">
        <v>141</v>
      </c>
      <c r="D32" s="14"/>
      <c r="E32" s="11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</row>
    <row r="33" spans="1:22" ht="18.95" customHeight="1">
      <c r="A33" s="196" t="s">
        <v>142</v>
      </c>
      <c r="B33" s="196"/>
      <c r="C33" s="196"/>
      <c r="E33" s="16">
        <v>0</v>
      </c>
      <c r="F33" s="16"/>
      <c r="G33" s="16">
        <v>0</v>
      </c>
      <c r="H33" s="16"/>
      <c r="I33" s="16">
        <v>0</v>
      </c>
      <c r="J33" s="16"/>
      <c r="K33" s="16">
        <v>0</v>
      </c>
      <c r="L33" s="16"/>
      <c r="M33" s="16">
        <v>0</v>
      </c>
      <c r="N33" s="16"/>
      <c r="O33" s="27">
        <v>175056296</v>
      </c>
      <c r="P33" s="16"/>
      <c r="Q33" s="27">
        <f>-O33</f>
        <v>-175056296</v>
      </c>
      <c r="R33" s="16"/>
      <c r="S33" s="17">
        <f t="shared" si="0"/>
        <v>0</v>
      </c>
      <c r="T33" s="20"/>
    </row>
    <row r="34" spans="1:22" ht="18.95" customHeight="1" thickBot="1">
      <c r="A34" s="198" t="s">
        <v>193</v>
      </c>
      <c r="B34" s="198"/>
      <c r="C34" s="198"/>
      <c r="D34" s="28"/>
      <c r="E34" s="18">
        <f>SUM(E25,E28:E33)</f>
        <v>304622662</v>
      </c>
      <c r="F34" s="15"/>
      <c r="G34" s="18">
        <f>SUM(G25,G28:G33)</f>
        <v>6024024028</v>
      </c>
      <c r="H34" s="15"/>
      <c r="I34" s="18">
        <f>SUM(I25,I28:I33)</f>
        <v>39018795</v>
      </c>
      <c r="J34" s="15"/>
      <c r="K34" s="18">
        <f>SUM(K25,K28:K33)</f>
        <v>31154767</v>
      </c>
      <c r="L34" s="15"/>
      <c r="M34" s="18">
        <f>SUM(M25,M28:M33)</f>
        <v>234400000</v>
      </c>
      <c r="N34" s="15"/>
      <c r="O34" s="18">
        <f>SUM(O25,O28:O33)</f>
        <v>3368391085</v>
      </c>
      <c r="P34" s="15"/>
      <c r="Q34" s="18">
        <f>SUM(Q25,Q28:Q33)</f>
        <v>322748753</v>
      </c>
      <c r="R34" s="15"/>
      <c r="S34" s="18">
        <f t="shared" si="0"/>
        <v>10324360090</v>
      </c>
      <c r="T34" s="19"/>
    </row>
    <row r="35" spans="1:22" ht="18.95" customHeight="1" thickTop="1">
      <c r="Q35" s="47"/>
      <c r="S35" s="190"/>
      <c r="V35" s="184"/>
    </row>
    <row r="36" spans="1:22" ht="18.95" customHeight="1">
      <c r="A36" s="196" t="s">
        <v>30</v>
      </c>
      <c r="B36" s="196"/>
      <c r="C36" s="196"/>
      <c r="D36" s="196"/>
      <c r="E36" s="196"/>
      <c r="F36" s="196"/>
      <c r="G36" s="196"/>
      <c r="Q36" s="45"/>
      <c r="S36" s="45"/>
    </row>
    <row r="37" spans="1:22" ht="18.95" customHeight="1">
      <c r="E37" s="192"/>
      <c r="F37" s="192"/>
      <c r="G37" s="192"/>
      <c r="H37" s="192"/>
      <c r="I37" s="192"/>
      <c r="J37" s="192"/>
      <c r="K37" s="192"/>
      <c r="L37" s="192"/>
      <c r="M37" s="192"/>
      <c r="N37" s="192"/>
      <c r="O37" s="192"/>
      <c r="P37" s="192"/>
      <c r="Q37" s="192"/>
      <c r="R37" s="192"/>
      <c r="S37" s="192"/>
    </row>
  </sheetData>
  <mergeCells count="12">
    <mergeCell ref="A36:G36"/>
    <mergeCell ref="A13:C13"/>
    <mergeCell ref="A23:C23"/>
    <mergeCell ref="A25:C25"/>
    <mergeCell ref="A33:C33"/>
    <mergeCell ref="A34:C34"/>
    <mergeCell ref="A22:C22"/>
    <mergeCell ref="K10:M10"/>
    <mergeCell ref="A1:F1"/>
    <mergeCell ref="A2:E2"/>
    <mergeCell ref="A3:E3"/>
    <mergeCell ref="E5:S5"/>
  </mergeCells>
  <printOptions horizontalCentered="1"/>
  <pageMargins left="0.39370078740157483" right="0.19685039370078741" top="0.78740157480314965" bottom="0" header="0.19685039370078741" footer="0.19685039370078741"/>
  <pageSetup paperSize="9" scale="80" fitToHeight="0" orientation="landscape" r:id="rId1"/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66D9D7-E6FF-4E93-B9A0-2D6707BD6D73}">
  <dimension ref="A1:S107"/>
  <sheetViews>
    <sheetView showGridLines="0" view="pageBreakPreview" zoomScaleNormal="100" zoomScaleSheetLayoutView="100" workbookViewId="0"/>
  </sheetViews>
  <sheetFormatPr defaultColWidth="10.6640625" defaultRowHeight="21.95" customHeight="1"/>
  <cols>
    <col min="1" max="4" width="1.83203125" style="65" customWidth="1"/>
    <col min="5" max="5" width="45.83203125" style="65" customWidth="1"/>
    <col min="6" max="6" width="1.83203125" style="65" customWidth="1"/>
    <col min="7" max="7" width="4.83203125" style="65" customWidth="1"/>
    <col min="8" max="8" width="1" style="65" customWidth="1"/>
    <col min="9" max="9" width="14.83203125" style="68" customWidth="1"/>
    <col min="10" max="10" width="1" style="68" customWidth="1"/>
    <col min="11" max="11" width="14.83203125" style="68" customWidth="1"/>
    <col min="12" max="12" width="1" style="68" customWidth="1"/>
    <col min="13" max="13" width="14.83203125" style="68" customWidth="1"/>
    <col min="14" max="14" width="1" style="65" customWidth="1"/>
    <col min="15" max="15" width="14.83203125" style="65" customWidth="1"/>
    <col min="16" max="16" width="1" style="65" customWidth="1"/>
    <col min="17" max="17" width="12.6640625" style="65" customWidth="1"/>
    <col min="18" max="18" width="20.1640625" style="65" bestFit="1" customWidth="1"/>
    <col min="19" max="19" width="13.6640625" style="65" bestFit="1" customWidth="1"/>
    <col min="20" max="16384" width="10.6640625" style="65"/>
  </cols>
  <sheetData>
    <row r="1" spans="1:19" ht="21.95" customHeight="1">
      <c r="A1" s="66" t="s">
        <v>0</v>
      </c>
      <c r="B1" s="67"/>
      <c r="C1" s="67"/>
      <c r="D1" s="67"/>
      <c r="E1" s="67"/>
      <c r="F1" s="67"/>
      <c r="G1" s="67"/>
      <c r="H1" s="67"/>
    </row>
    <row r="2" spans="1:19" ht="21.95" customHeight="1">
      <c r="A2" s="66" t="s">
        <v>143</v>
      </c>
      <c r="B2" s="67"/>
      <c r="C2" s="67"/>
      <c r="D2" s="67"/>
      <c r="E2" s="67"/>
      <c r="F2" s="67"/>
      <c r="G2" s="67"/>
      <c r="H2" s="67"/>
    </row>
    <row r="3" spans="1:19" ht="21.95" customHeight="1">
      <c r="A3" s="66" t="s">
        <v>190</v>
      </c>
      <c r="B3" s="67"/>
      <c r="C3" s="67"/>
      <c r="D3" s="67"/>
      <c r="E3" s="67"/>
      <c r="F3" s="67"/>
      <c r="G3" s="67"/>
      <c r="H3" s="67"/>
    </row>
    <row r="4" spans="1:19" ht="21.95" customHeight="1">
      <c r="I4" s="65"/>
      <c r="J4" s="65"/>
      <c r="K4" s="65"/>
      <c r="L4" s="65"/>
      <c r="M4" s="65"/>
      <c r="O4" s="69" t="s">
        <v>1</v>
      </c>
    </row>
    <row r="5" spans="1:19" ht="21.95" customHeight="1">
      <c r="I5" s="70"/>
      <c r="J5" s="70" t="s">
        <v>2</v>
      </c>
      <c r="K5" s="70"/>
      <c r="L5" s="71"/>
      <c r="M5" s="200" t="s">
        <v>3</v>
      </c>
      <c r="N5" s="200"/>
      <c r="O5" s="200"/>
    </row>
    <row r="6" spans="1:19" s="72" customFormat="1" ht="21.95" customHeight="1">
      <c r="G6" s="73"/>
      <c r="H6" s="74"/>
      <c r="I6" s="75" t="s">
        <v>191</v>
      </c>
      <c r="J6" s="73"/>
      <c r="K6" s="75" t="s">
        <v>70</v>
      </c>
      <c r="L6" s="73"/>
      <c r="M6" s="75" t="s">
        <v>191</v>
      </c>
      <c r="N6" s="73"/>
      <c r="O6" s="75" t="s">
        <v>70</v>
      </c>
    </row>
    <row r="7" spans="1:19" ht="21.95" customHeight="1">
      <c r="A7" s="66" t="s">
        <v>144</v>
      </c>
      <c r="G7" s="67"/>
      <c r="I7" s="64"/>
      <c r="J7" s="64"/>
      <c r="K7" s="64"/>
      <c r="L7" s="64"/>
      <c r="M7" s="64"/>
    </row>
    <row r="8" spans="1:19" ht="21.95" customHeight="1">
      <c r="A8" s="65" t="s">
        <v>199</v>
      </c>
      <c r="G8" s="76"/>
      <c r="I8" s="68">
        <f>+PL!I25</f>
        <v>518220961</v>
      </c>
      <c r="K8" s="68">
        <f>+PL!K25</f>
        <v>512601902</v>
      </c>
      <c r="M8" s="68">
        <f>+PL!M25</f>
        <v>346406200</v>
      </c>
      <c r="O8" s="68">
        <f>+PL!O25</f>
        <v>198051901</v>
      </c>
      <c r="Q8" s="64"/>
      <c r="R8" s="64"/>
    </row>
    <row r="9" spans="1:19" ht="21.95" customHeight="1">
      <c r="A9" s="65" t="s">
        <v>233</v>
      </c>
      <c r="G9" s="76"/>
      <c r="I9" s="68">
        <v>54284545</v>
      </c>
      <c r="K9" s="68">
        <v>119498478</v>
      </c>
      <c r="M9" s="68">
        <v>0</v>
      </c>
      <c r="O9" s="68">
        <v>89868586</v>
      </c>
    </row>
    <row r="10" spans="1:19" ht="21.95" customHeight="1">
      <c r="A10" s="65" t="s">
        <v>145</v>
      </c>
      <c r="G10" s="76"/>
      <c r="O10" s="68"/>
    </row>
    <row r="11" spans="1:19" ht="21.95" customHeight="1">
      <c r="A11" s="65" t="s">
        <v>146</v>
      </c>
      <c r="G11" s="76"/>
    </row>
    <row r="12" spans="1:19" ht="21.95" customHeight="1">
      <c r="B12" s="65" t="s">
        <v>147</v>
      </c>
      <c r="G12" s="76"/>
      <c r="H12" s="77"/>
      <c r="I12" s="68">
        <v>24723233</v>
      </c>
      <c r="K12" s="68">
        <v>35765669</v>
      </c>
      <c r="M12" s="30">
        <v>14317355</v>
      </c>
      <c r="N12" s="31"/>
      <c r="O12" s="30">
        <v>30445897</v>
      </c>
    </row>
    <row r="13" spans="1:19" ht="21.95" customHeight="1">
      <c r="B13" s="65" t="s">
        <v>243</v>
      </c>
      <c r="G13" s="76"/>
      <c r="H13" s="77"/>
      <c r="I13" s="30">
        <v>5535290</v>
      </c>
      <c r="K13" s="30">
        <v>1023969</v>
      </c>
      <c r="M13" s="68">
        <v>5535290</v>
      </c>
      <c r="N13" s="31"/>
      <c r="O13" s="30">
        <v>1023969</v>
      </c>
    </row>
    <row r="14" spans="1:19" ht="21.95" customHeight="1">
      <c r="B14" s="65" t="s">
        <v>150</v>
      </c>
      <c r="G14" s="76"/>
      <c r="H14" s="77"/>
      <c r="I14" s="68">
        <v>15154845</v>
      </c>
      <c r="K14" s="68">
        <v>17596650</v>
      </c>
      <c r="M14" s="68">
        <v>15154845</v>
      </c>
      <c r="N14" s="68"/>
      <c r="O14" s="68">
        <v>17596650</v>
      </c>
      <c r="S14" s="64"/>
    </row>
    <row r="15" spans="1:19" ht="21.95" customHeight="1">
      <c r="B15" s="65" t="s">
        <v>246</v>
      </c>
      <c r="G15" s="76"/>
      <c r="H15" s="77"/>
      <c r="K15" s="65"/>
      <c r="L15" s="65"/>
      <c r="M15" s="65"/>
    </row>
    <row r="16" spans="1:19" ht="21.95" customHeight="1">
      <c r="B16" s="65" t="s">
        <v>200</v>
      </c>
      <c r="G16" s="76"/>
      <c r="H16" s="77"/>
      <c r="I16" s="68">
        <v>613513</v>
      </c>
      <c r="K16" s="68">
        <v>-935533</v>
      </c>
      <c r="M16" s="68">
        <v>0</v>
      </c>
      <c r="N16" s="68"/>
      <c r="O16" s="68">
        <f>-35370597-1395031</f>
        <v>-36765628</v>
      </c>
    </row>
    <row r="17" spans="2:18" ht="21.95" customHeight="1">
      <c r="B17" s="65" t="s">
        <v>237</v>
      </c>
      <c r="G17" s="76"/>
      <c r="H17" s="77"/>
      <c r="I17" s="68">
        <v>7656</v>
      </c>
      <c r="K17" s="68">
        <v>-118931573</v>
      </c>
      <c r="M17" s="68">
        <v>7689</v>
      </c>
      <c r="N17" s="68"/>
      <c r="O17" s="68">
        <v>-37037853</v>
      </c>
      <c r="R17" s="64"/>
    </row>
    <row r="18" spans="2:18" ht="21.95" customHeight="1">
      <c r="B18" s="65" t="s">
        <v>187</v>
      </c>
      <c r="G18" s="76"/>
      <c r="H18" s="77"/>
      <c r="I18" s="68">
        <v>0</v>
      </c>
      <c r="K18" s="68">
        <v>0</v>
      </c>
      <c r="M18" s="68">
        <v>0</v>
      </c>
      <c r="N18" s="68"/>
      <c r="O18" s="68">
        <v>-35370598</v>
      </c>
    </row>
    <row r="19" spans="2:18" ht="21.95" customHeight="1">
      <c r="B19" s="65" t="s">
        <v>249</v>
      </c>
      <c r="G19" s="76"/>
      <c r="H19" s="77"/>
      <c r="I19" s="68">
        <v>8272207</v>
      </c>
      <c r="K19" s="68">
        <v>-201223640</v>
      </c>
      <c r="M19" s="68">
        <v>-69937965</v>
      </c>
      <c r="N19" s="68"/>
      <c r="O19" s="68">
        <v>0</v>
      </c>
    </row>
    <row r="20" spans="2:18" ht="21.95" customHeight="1">
      <c r="B20" s="65" t="s">
        <v>148</v>
      </c>
      <c r="G20" s="76"/>
      <c r="H20" s="77"/>
      <c r="I20" s="68">
        <v>0</v>
      </c>
      <c r="K20" s="68">
        <v>2295157</v>
      </c>
      <c r="M20" s="68">
        <v>4680000</v>
      </c>
      <c r="N20" s="68"/>
      <c r="O20" s="68">
        <v>69297430</v>
      </c>
    </row>
    <row r="21" spans="2:18" ht="21.95" customHeight="1">
      <c r="B21" s="114" t="s">
        <v>201</v>
      </c>
      <c r="G21" s="76"/>
      <c r="H21" s="77"/>
      <c r="I21" s="68">
        <v>-253084</v>
      </c>
      <c r="K21" s="68">
        <v>349341</v>
      </c>
      <c r="M21" s="68">
        <v>0</v>
      </c>
      <c r="N21" s="68"/>
      <c r="O21" s="68">
        <v>193508</v>
      </c>
      <c r="R21" s="64"/>
    </row>
    <row r="22" spans="2:18" ht="21.95" customHeight="1">
      <c r="B22" s="65" t="s">
        <v>149</v>
      </c>
      <c r="G22" s="76"/>
      <c r="H22" s="77"/>
      <c r="I22" s="68">
        <v>0</v>
      </c>
      <c r="K22" s="68">
        <v>0</v>
      </c>
      <c r="M22" s="68">
        <v>0</v>
      </c>
      <c r="N22" s="68"/>
      <c r="O22" s="68">
        <v>2875443</v>
      </c>
    </row>
    <row r="23" spans="2:18" ht="21.95" customHeight="1">
      <c r="B23" s="65" t="s">
        <v>203</v>
      </c>
      <c r="G23" s="76"/>
      <c r="H23" s="77"/>
      <c r="I23" s="68">
        <v>0</v>
      </c>
      <c r="K23" s="68">
        <v>1421357</v>
      </c>
      <c r="M23" s="68">
        <v>0</v>
      </c>
      <c r="N23" s="68"/>
      <c r="O23" s="68">
        <v>-6924717</v>
      </c>
    </row>
    <row r="24" spans="2:18" ht="21.95" customHeight="1">
      <c r="B24" s="65" t="s">
        <v>202</v>
      </c>
      <c r="G24" s="76"/>
      <c r="H24" s="77"/>
      <c r="I24" s="68">
        <v>184657915</v>
      </c>
      <c r="K24" s="68">
        <v>102969155</v>
      </c>
      <c r="M24" s="68">
        <v>0</v>
      </c>
      <c r="N24" s="68"/>
      <c r="O24" s="68">
        <v>-2475477</v>
      </c>
    </row>
    <row r="25" spans="2:18" ht="21.95" customHeight="1">
      <c r="B25" s="65" t="s">
        <v>186</v>
      </c>
      <c r="G25" s="76"/>
      <c r="H25" s="77"/>
      <c r="I25" s="68">
        <v>0</v>
      </c>
      <c r="K25" s="68">
        <v>9500000</v>
      </c>
      <c r="M25" s="68">
        <v>0</v>
      </c>
      <c r="N25" s="68"/>
      <c r="O25" s="68">
        <v>0</v>
      </c>
    </row>
    <row r="26" spans="2:18" ht="21.95" customHeight="1">
      <c r="B26" s="65" t="s">
        <v>204</v>
      </c>
      <c r="G26" s="76"/>
      <c r="H26" s="77"/>
      <c r="I26" s="68">
        <v>-7421424</v>
      </c>
      <c r="K26" s="68">
        <v>12421105</v>
      </c>
      <c r="M26" s="68">
        <v>5165233</v>
      </c>
      <c r="N26" s="68"/>
      <c r="O26" s="68">
        <v>-68095054</v>
      </c>
    </row>
    <row r="27" spans="2:18" ht="21.95" customHeight="1">
      <c r="B27" s="65" t="s">
        <v>36</v>
      </c>
      <c r="G27" s="76"/>
      <c r="H27" s="77"/>
      <c r="I27" s="68">
        <v>10304011</v>
      </c>
      <c r="K27" s="68">
        <v>13338075</v>
      </c>
      <c r="M27" s="68">
        <v>1591675</v>
      </c>
      <c r="N27" s="68"/>
      <c r="O27" s="68">
        <v>5681352</v>
      </c>
    </row>
    <row r="28" spans="2:18" ht="21.95" customHeight="1">
      <c r="B28" s="65" t="s">
        <v>85</v>
      </c>
      <c r="G28" s="76"/>
      <c r="H28" s="77"/>
      <c r="I28" s="68">
        <v>10078935</v>
      </c>
      <c r="K28" s="68">
        <v>205076159</v>
      </c>
      <c r="M28" s="68">
        <v>0</v>
      </c>
      <c r="N28" s="68"/>
      <c r="O28" s="78">
        <v>0</v>
      </c>
    </row>
    <row r="29" spans="2:18" ht="21.95" customHeight="1">
      <c r="B29" s="65" t="s">
        <v>244</v>
      </c>
      <c r="G29" s="76"/>
      <c r="H29" s="77"/>
      <c r="I29" s="68">
        <v>955861</v>
      </c>
      <c r="K29" s="68">
        <v>577981</v>
      </c>
      <c r="M29" s="33">
        <v>0</v>
      </c>
      <c r="O29" s="33">
        <v>253732</v>
      </c>
    </row>
    <row r="30" spans="2:18" ht="21.95" customHeight="1">
      <c r="B30" s="65" t="s">
        <v>151</v>
      </c>
      <c r="G30" s="79"/>
      <c r="H30" s="77"/>
      <c r="I30" s="68">
        <v>-32764051</v>
      </c>
      <c r="K30" s="68">
        <v>-28391075</v>
      </c>
      <c r="M30" s="68">
        <v>-32764051</v>
      </c>
      <c r="N30" s="68"/>
      <c r="O30" s="68">
        <v>-31991075</v>
      </c>
    </row>
    <row r="31" spans="2:18" ht="21.95" customHeight="1">
      <c r="B31" s="65" t="s">
        <v>73</v>
      </c>
      <c r="I31" s="68">
        <v>-890710588</v>
      </c>
      <c r="K31" s="68">
        <v>-636554572</v>
      </c>
      <c r="M31" s="32">
        <v>-439834036</v>
      </c>
      <c r="N31" s="31"/>
      <c r="O31" s="32">
        <v>-286875844</v>
      </c>
    </row>
    <row r="32" spans="2:18" ht="21.95" customHeight="1">
      <c r="B32" s="65" t="s">
        <v>152</v>
      </c>
      <c r="G32" s="76"/>
      <c r="H32" s="77"/>
      <c r="I32" s="80">
        <v>127560970</v>
      </c>
      <c r="K32" s="80">
        <v>81490269</v>
      </c>
      <c r="M32" s="43">
        <v>115609039</v>
      </c>
      <c r="O32" s="43">
        <v>34809383</v>
      </c>
    </row>
    <row r="33" spans="1:18" ht="21.95" customHeight="1">
      <c r="A33" s="65" t="s">
        <v>205</v>
      </c>
      <c r="D33" s="81"/>
      <c r="E33" s="81"/>
      <c r="F33" s="81"/>
      <c r="G33" s="82"/>
      <c r="H33" s="81"/>
      <c r="I33" s="83"/>
      <c r="J33" s="83"/>
      <c r="K33" s="83"/>
      <c r="L33" s="83"/>
      <c r="M33" s="83"/>
      <c r="N33" s="84"/>
      <c r="O33" s="83"/>
    </row>
    <row r="34" spans="1:18" ht="21.95" customHeight="1">
      <c r="A34" s="65" t="s">
        <v>153</v>
      </c>
      <c r="D34" s="81"/>
      <c r="E34" s="81"/>
      <c r="F34" s="81"/>
      <c r="G34" s="82"/>
      <c r="H34" s="77"/>
      <c r="I34" s="68">
        <f>SUM(I8:I32)</f>
        <v>29220795</v>
      </c>
      <c r="K34" s="68">
        <f>SUM(K8:K32)</f>
        <v>129888874</v>
      </c>
      <c r="M34" s="68">
        <f>SUM(M8:M32)</f>
        <v>-34068726</v>
      </c>
      <c r="N34" s="85"/>
      <c r="O34" s="68">
        <f>SUM(O8:O32)</f>
        <v>-55438395</v>
      </c>
    </row>
    <row r="35" spans="1:18" ht="21.95" customHeight="1">
      <c r="G35" s="79"/>
      <c r="N35" s="68"/>
      <c r="O35" s="78"/>
    </row>
    <row r="36" spans="1:18" ht="21.95" customHeight="1">
      <c r="A36" s="86" t="s">
        <v>30</v>
      </c>
      <c r="G36" s="79"/>
      <c r="N36" s="85"/>
    </row>
    <row r="37" spans="1:18" ht="21.95" customHeight="1">
      <c r="A37" s="66" t="s">
        <v>0</v>
      </c>
      <c r="B37" s="67"/>
      <c r="C37" s="67"/>
      <c r="D37" s="67"/>
      <c r="E37" s="67"/>
      <c r="F37" s="67"/>
      <c r="G37" s="67"/>
      <c r="H37" s="67"/>
    </row>
    <row r="38" spans="1:18" ht="21.95" customHeight="1">
      <c r="A38" s="66" t="s">
        <v>154</v>
      </c>
      <c r="B38" s="67"/>
      <c r="C38" s="67"/>
      <c r="D38" s="67"/>
      <c r="E38" s="67"/>
      <c r="F38" s="67"/>
      <c r="G38" s="67"/>
      <c r="H38" s="67"/>
    </row>
    <row r="39" spans="1:18" ht="21.95" customHeight="1">
      <c r="A39" s="66" t="s">
        <v>190</v>
      </c>
      <c r="B39" s="67"/>
      <c r="C39" s="67"/>
      <c r="D39" s="67"/>
      <c r="E39" s="67"/>
      <c r="F39" s="67"/>
      <c r="G39" s="67"/>
      <c r="H39" s="67"/>
    </row>
    <row r="40" spans="1:18" ht="21.95" customHeight="1">
      <c r="I40" s="65"/>
      <c r="J40" s="65"/>
      <c r="K40" s="65"/>
      <c r="L40" s="65"/>
      <c r="M40" s="65"/>
      <c r="O40" s="69" t="s">
        <v>1</v>
      </c>
    </row>
    <row r="41" spans="1:18" ht="21.95" customHeight="1">
      <c r="I41" s="70"/>
      <c r="J41" s="70" t="s">
        <v>2</v>
      </c>
      <c r="K41" s="70"/>
      <c r="L41" s="71"/>
      <c r="M41" s="200" t="s">
        <v>3</v>
      </c>
      <c r="N41" s="200"/>
      <c r="O41" s="200"/>
    </row>
    <row r="42" spans="1:18" s="72" customFormat="1" ht="21.95" customHeight="1">
      <c r="G42" s="73"/>
      <c r="H42" s="74"/>
      <c r="I42" s="75" t="s">
        <v>191</v>
      </c>
      <c r="J42" s="73"/>
      <c r="K42" s="75" t="s">
        <v>70</v>
      </c>
      <c r="L42" s="73"/>
      <c r="M42" s="75" t="s">
        <v>191</v>
      </c>
      <c r="N42" s="73"/>
      <c r="O42" s="75" t="s">
        <v>70</v>
      </c>
    </row>
    <row r="43" spans="1:18" s="66" customFormat="1" ht="21.95" customHeight="1">
      <c r="A43" s="66" t="s">
        <v>155</v>
      </c>
    </row>
    <row r="44" spans="1:18" ht="21.95" customHeight="1">
      <c r="A44" s="65" t="s">
        <v>206</v>
      </c>
      <c r="G44" s="76"/>
      <c r="H44" s="77"/>
      <c r="N44" s="85"/>
      <c r="O44" s="68"/>
    </row>
    <row r="45" spans="1:18" ht="21.95" customHeight="1">
      <c r="B45" s="65" t="s">
        <v>8</v>
      </c>
      <c r="G45" s="76"/>
      <c r="H45" s="77"/>
      <c r="I45" s="68">
        <v>-194859911</v>
      </c>
      <c r="K45" s="68">
        <v>40135079</v>
      </c>
      <c r="M45" s="34">
        <v>-36224365</v>
      </c>
      <c r="N45" s="35"/>
      <c r="O45" s="35">
        <v>-19683548</v>
      </c>
    </row>
    <row r="46" spans="1:18" ht="21.95" customHeight="1">
      <c r="B46" s="87" t="s">
        <v>17</v>
      </c>
      <c r="I46" s="68">
        <v>-490151146</v>
      </c>
      <c r="K46" s="68">
        <v>-2351025789</v>
      </c>
      <c r="M46" s="68">
        <v>0</v>
      </c>
      <c r="N46" s="68"/>
      <c r="O46" s="64">
        <v>0</v>
      </c>
    </row>
    <row r="47" spans="1:18" ht="21.95" customHeight="1">
      <c r="A47" s="88"/>
      <c r="B47" s="88" t="s">
        <v>255</v>
      </c>
      <c r="C47" s="88"/>
      <c r="D47" s="88"/>
      <c r="E47" s="88"/>
      <c r="F47" s="88"/>
      <c r="G47" s="89"/>
      <c r="H47" s="88"/>
      <c r="I47" s="78">
        <v>-350678102</v>
      </c>
      <c r="J47" s="78"/>
      <c r="K47" s="78">
        <v>-882100682</v>
      </c>
      <c r="L47" s="78"/>
      <c r="M47" s="34">
        <v>0</v>
      </c>
      <c r="N47" s="78"/>
      <c r="O47" s="78">
        <v>0</v>
      </c>
    </row>
    <row r="48" spans="1:18" ht="21.95" customHeight="1">
      <c r="B48" s="65" t="s">
        <v>156</v>
      </c>
      <c r="G48" s="76"/>
      <c r="I48" s="68">
        <v>-22085034</v>
      </c>
      <c r="K48" s="68">
        <v>143805197</v>
      </c>
      <c r="M48" s="24">
        <v>0</v>
      </c>
      <c r="N48" s="35"/>
      <c r="O48" s="24">
        <v>84465906</v>
      </c>
      <c r="R48" s="64"/>
    </row>
    <row r="49" spans="1:19" ht="21.95" customHeight="1">
      <c r="B49" s="65" t="s">
        <v>27</v>
      </c>
      <c r="G49" s="76"/>
      <c r="I49" s="68">
        <v>-8016373</v>
      </c>
      <c r="K49" s="68">
        <v>-1615265</v>
      </c>
      <c r="M49" s="34">
        <v>-2190059</v>
      </c>
      <c r="N49" s="35"/>
      <c r="O49" s="34">
        <v>5747239</v>
      </c>
    </row>
    <row r="50" spans="1:19" ht="21.95" customHeight="1">
      <c r="A50" s="65" t="s">
        <v>207</v>
      </c>
      <c r="G50" s="76"/>
      <c r="N50" s="68"/>
      <c r="O50" s="68"/>
    </row>
    <row r="51" spans="1:19" ht="21.95" customHeight="1">
      <c r="B51" s="65" t="s">
        <v>33</v>
      </c>
      <c r="G51" s="76"/>
      <c r="H51" s="77"/>
      <c r="I51" s="68">
        <v>124045813</v>
      </c>
      <c r="K51" s="68">
        <v>-61802445</v>
      </c>
      <c r="M51" s="34">
        <v>8424392</v>
      </c>
      <c r="N51" s="36"/>
      <c r="O51" s="37">
        <v>-87671033</v>
      </c>
    </row>
    <row r="52" spans="1:19" ht="21.95" customHeight="1">
      <c r="B52" s="26" t="s">
        <v>183</v>
      </c>
      <c r="G52" s="76"/>
      <c r="H52" s="77"/>
      <c r="I52" s="68">
        <v>-149770000</v>
      </c>
      <c r="K52" s="68">
        <v>156520000</v>
      </c>
      <c r="M52" s="34">
        <v>0</v>
      </c>
      <c r="N52" s="36"/>
      <c r="O52" s="34">
        <v>0</v>
      </c>
    </row>
    <row r="53" spans="1:19" ht="21.95" customHeight="1">
      <c r="B53" s="65" t="s">
        <v>157</v>
      </c>
      <c r="G53" s="76"/>
      <c r="H53" s="77"/>
      <c r="I53" s="68">
        <v>0</v>
      </c>
      <c r="K53" s="68">
        <v>-15100000</v>
      </c>
      <c r="M53" s="34">
        <v>0</v>
      </c>
      <c r="N53" s="31"/>
      <c r="O53" s="38">
        <v>-15400000</v>
      </c>
    </row>
    <row r="54" spans="1:19" ht="21.95" customHeight="1">
      <c r="B54" s="65" t="s">
        <v>158</v>
      </c>
      <c r="G54" s="76"/>
      <c r="H54" s="77"/>
      <c r="I54" s="68">
        <v>-14270687</v>
      </c>
      <c r="K54" s="68">
        <v>-12196453</v>
      </c>
      <c r="M54" s="34">
        <v>0</v>
      </c>
      <c r="N54" s="31"/>
      <c r="O54" s="38">
        <v>-3547235</v>
      </c>
      <c r="S54" s="90"/>
    </row>
    <row r="55" spans="1:19" ht="21.95" customHeight="1">
      <c r="B55" s="65" t="s">
        <v>260</v>
      </c>
      <c r="G55" s="76"/>
      <c r="H55" s="77"/>
      <c r="I55" s="68">
        <v>67524534</v>
      </c>
      <c r="K55" s="68">
        <v>0</v>
      </c>
      <c r="M55" s="34">
        <v>0</v>
      </c>
      <c r="N55" s="31"/>
      <c r="O55" s="34">
        <v>0</v>
      </c>
      <c r="S55" s="90"/>
    </row>
    <row r="56" spans="1:19" ht="21.95" customHeight="1">
      <c r="B56" s="65" t="s">
        <v>239</v>
      </c>
      <c r="G56" s="76"/>
      <c r="H56" s="77"/>
      <c r="I56" s="68">
        <v>0</v>
      </c>
      <c r="J56" s="68">
        <v>0</v>
      </c>
      <c r="K56" s="68">
        <v>0</v>
      </c>
      <c r="M56" s="34">
        <v>91800</v>
      </c>
      <c r="N56" s="31"/>
      <c r="O56" s="34">
        <v>0</v>
      </c>
      <c r="S56" s="90"/>
    </row>
    <row r="57" spans="1:19" ht="21.95" customHeight="1">
      <c r="B57" s="65" t="s">
        <v>46</v>
      </c>
      <c r="G57" s="79"/>
      <c r="I57" s="80">
        <v>-406</v>
      </c>
      <c r="K57" s="80">
        <v>1226384</v>
      </c>
      <c r="M57" s="39">
        <v>-128800</v>
      </c>
      <c r="N57" s="36"/>
      <c r="O57" s="39">
        <v>1154182</v>
      </c>
    </row>
    <row r="58" spans="1:19" ht="21.95" customHeight="1">
      <c r="A58" s="86" t="s">
        <v>247</v>
      </c>
      <c r="G58" s="79"/>
      <c r="I58" s="68">
        <f>SUM(I45:I57)+I34</f>
        <v>-1009040517</v>
      </c>
      <c r="K58" s="68">
        <f>SUM(K45:K57)+K34</f>
        <v>-2852265100</v>
      </c>
      <c r="M58" s="68">
        <f>SUM(M45:M57)+M34</f>
        <v>-64095758</v>
      </c>
      <c r="N58" s="68"/>
      <c r="O58" s="68">
        <f>SUM(O45:O57)+O34</f>
        <v>-90372884</v>
      </c>
    </row>
    <row r="59" spans="1:19" ht="21.95" customHeight="1">
      <c r="A59" s="66"/>
      <c r="B59" s="65" t="s">
        <v>73</v>
      </c>
      <c r="G59" s="79"/>
      <c r="I59" s="68">
        <v>689364436</v>
      </c>
      <c r="K59" s="68">
        <v>506003616</v>
      </c>
      <c r="M59" s="68">
        <v>436230291</v>
      </c>
      <c r="N59" s="68"/>
      <c r="O59" s="68">
        <v>291619818</v>
      </c>
    </row>
    <row r="60" spans="1:19" ht="21.95" customHeight="1">
      <c r="A60" s="86"/>
      <c r="B60" s="65" t="s">
        <v>159</v>
      </c>
      <c r="D60" s="81"/>
      <c r="E60" s="81"/>
      <c r="F60" s="81"/>
      <c r="G60" s="91"/>
      <c r="H60" s="81"/>
      <c r="I60" s="68">
        <v>-126645364</v>
      </c>
      <c r="K60" s="68">
        <v>-75975201</v>
      </c>
      <c r="M60" s="24">
        <v>-115609039</v>
      </c>
      <c r="N60" s="63"/>
      <c r="O60" s="68">
        <v>-29294315</v>
      </c>
    </row>
    <row r="61" spans="1:19" ht="21.95" customHeight="1">
      <c r="A61" s="65" t="s">
        <v>160</v>
      </c>
      <c r="B61" s="65" t="s">
        <v>161</v>
      </c>
      <c r="D61" s="81"/>
      <c r="E61" s="81"/>
      <c r="F61" s="81"/>
      <c r="G61" s="91"/>
      <c r="H61" s="81"/>
      <c r="I61" s="80">
        <v>-203183284</v>
      </c>
      <c r="K61" s="80">
        <v>-54568756</v>
      </c>
      <c r="M61" s="44">
        <v>-62884904</v>
      </c>
      <c r="N61" s="35"/>
      <c r="O61" s="80">
        <v>-20513852</v>
      </c>
    </row>
    <row r="62" spans="1:19" s="81" customFormat="1" ht="21.95" customHeight="1">
      <c r="A62" s="66" t="s">
        <v>253</v>
      </c>
      <c r="G62" s="79"/>
      <c r="H62" s="65"/>
      <c r="I62" s="80">
        <f>SUM(I58:I61)</f>
        <v>-649504729</v>
      </c>
      <c r="J62" s="68"/>
      <c r="K62" s="80">
        <f>SUM(K58:K61)</f>
        <v>-2476805441</v>
      </c>
      <c r="L62" s="68"/>
      <c r="M62" s="80">
        <f>SUM(M58:M61)</f>
        <v>193640590</v>
      </c>
      <c r="N62" s="68"/>
      <c r="O62" s="80">
        <f>SUM(O58:O61)</f>
        <v>151438767</v>
      </c>
    </row>
    <row r="63" spans="1:19" ht="21.95" customHeight="1">
      <c r="A63" s="66" t="s">
        <v>162</v>
      </c>
      <c r="I63" s="64"/>
      <c r="J63" s="64"/>
      <c r="K63" s="64"/>
      <c r="L63" s="64"/>
      <c r="M63" s="64"/>
      <c r="N63" s="64"/>
      <c r="O63" s="64"/>
    </row>
    <row r="64" spans="1:19" ht="21.95" customHeight="1">
      <c r="A64" s="65" t="s">
        <v>251</v>
      </c>
      <c r="B64" s="87"/>
      <c r="I64" s="64">
        <v>-99997339</v>
      </c>
      <c r="K64" s="64">
        <v>-145500000</v>
      </c>
      <c r="M64" s="64">
        <v>-99997000</v>
      </c>
      <c r="N64" s="68"/>
      <c r="O64" s="64">
        <v>-622753417</v>
      </c>
    </row>
    <row r="65" spans="1:19" ht="21.95" customHeight="1">
      <c r="A65" s="65" t="s">
        <v>250</v>
      </c>
      <c r="B65" s="87"/>
      <c r="I65" s="64">
        <v>53633909</v>
      </c>
      <c r="K65" s="64">
        <v>293760799</v>
      </c>
      <c r="M65" s="64">
        <v>669899665</v>
      </c>
      <c r="N65" s="68"/>
      <c r="O65" s="64">
        <v>0</v>
      </c>
    </row>
    <row r="66" spans="1:19" ht="21.95" customHeight="1">
      <c r="A66" s="87" t="s">
        <v>165</v>
      </c>
      <c r="B66" s="87"/>
      <c r="I66" s="68">
        <v>0</v>
      </c>
      <c r="K66" s="68">
        <v>0</v>
      </c>
      <c r="M66" s="68">
        <v>0</v>
      </c>
      <c r="N66" s="68"/>
      <c r="O66" s="68">
        <v>344151943</v>
      </c>
    </row>
    <row r="67" spans="1:19" ht="21.95" customHeight="1">
      <c r="A67" s="65" t="s">
        <v>163</v>
      </c>
      <c r="B67" s="87"/>
      <c r="I67" s="64">
        <v>-107672961</v>
      </c>
      <c r="K67" s="64">
        <v>-45000000</v>
      </c>
      <c r="M67" s="64">
        <v>-27180000</v>
      </c>
      <c r="N67" s="68"/>
      <c r="O67" s="64">
        <v>-45000000</v>
      </c>
    </row>
    <row r="68" spans="1:19" ht="21.95" customHeight="1">
      <c r="A68" s="65" t="s">
        <v>164</v>
      </c>
      <c r="B68" s="87"/>
      <c r="I68" s="64">
        <v>353608137</v>
      </c>
      <c r="K68" s="64">
        <v>279371151</v>
      </c>
      <c r="M68" s="64">
        <v>353646137</v>
      </c>
      <c r="N68" s="68"/>
      <c r="O68" s="64">
        <v>279371151</v>
      </c>
    </row>
    <row r="69" spans="1:19" ht="21.95" customHeight="1">
      <c r="A69" s="65" t="s">
        <v>245</v>
      </c>
      <c r="B69" s="87"/>
      <c r="I69" s="64">
        <v>-351469020</v>
      </c>
      <c r="K69" s="64">
        <v>-1429378245</v>
      </c>
      <c r="M69" s="64">
        <v>-1711261500</v>
      </c>
      <c r="N69" s="68"/>
      <c r="O69" s="64">
        <v>-6466510387</v>
      </c>
      <c r="R69" s="64"/>
    </row>
    <row r="70" spans="1:19" ht="21.95" customHeight="1">
      <c r="A70" s="87" t="s">
        <v>166</v>
      </c>
      <c r="B70" s="87"/>
      <c r="I70" s="68">
        <v>-19660774</v>
      </c>
      <c r="K70" s="68">
        <v>-29430099</v>
      </c>
      <c r="M70" s="68">
        <v>-1094075</v>
      </c>
      <c r="N70" s="68"/>
      <c r="O70" s="68">
        <f>-18961376-2648100</f>
        <v>-21609476</v>
      </c>
      <c r="R70" s="64"/>
      <c r="S70" s="64"/>
    </row>
    <row r="71" spans="1:19" ht="21.95" customHeight="1">
      <c r="A71" s="65" t="s">
        <v>167</v>
      </c>
      <c r="I71" s="68">
        <v>0</v>
      </c>
      <c r="K71" s="68">
        <v>-174695586</v>
      </c>
      <c r="M71" s="68">
        <v>0</v>
      </c>
      <c r="N71" s="40"/>
      <c r="O71" s="68">
        <v>0</v>
      </c>
    </row>
    <row r="72" spans="1:19" ht="21.95" customHeight="1">
      <c r="A72" s="65" t="s">
        <v>208</v>
      </c>
      <c r="I72" s="68">
        <v>0</v>
      </c>
      <c r="K72" s="68">
        <v>7381727</v>
      </c>
      <c r="M72" s="68">
        <v>0</v>
      </c>
      <c r="N72" s="68"/>
      <c r="O72" s="64">
        <v>38361477</v>
      </c>
    </row>
    <row r="73" spans="1:19" ht="21.95" customHeight="1">
      <c r="A73" s="65" t="s">
        <v>168</v>
      </c>
      <c r="I73" s="68">
        <v>0</v>
      </c>
      <c r="K73" s="68">
        <v>330999974</v>
      </c>
      <c r="M73" s="68">
        <v>0</v>
      </c>
      <c r="N73" s="68"/>
      <c r="O73" s="68">
        <v>70999974</v>
      </c>
    </row>
    <row r="74" spans="1:19" ht="21.95" customHeight="1">
      <c r="A74" s="65" t="s">
        <v>151</v>
      </c>
      <c r="B74" s="87"/>
      <c r="I74" s="92">
        <f>+PL!I12</f>
        <v>32764051</v>
      </c>
      <c r="K74" s="92">
        <v>28393085</v>
      </c>
      <c r="M74" s="92">
        <v>32764051</v>
      </c>
      <c r="N74" s="68"/>
      <c r="O74" s="92">
        <v>31991075</v>
      </c>
    </row>
    <row r="75" spans="1:19" s="81" customFormat="1" ht="21.95" customHeight="1">
      <c r="A75" s="66" t="s">
        <v>248</v>
      </c>
      <c r="I75" s="8">
        <f>SUM(I64:I74)</f>
        <v>-138793997</v>
      </c>
      <c r="J75" s="68"/>
      <c r="K75" s="8">
        <f>SUM(K64:K74)</f>
        <v>-884097194</v>
      </c>
      <c r="L75" s="68"/>
      <c r="M75" s="8">
        <f>SUM(M64:M74)</f>
        <v>-783222722</v>
      </c>
      <c r="N75" s="68"/>
      <c r="O75" s="8">
        <f>SUM(O64:O74)</f>
        <v>-6390997660</v>
      </c>
    </row>
    <row r="76" spans="1:19" ht="21.95" customHeight="1">
      <c r="A76" s="86"/>
      <c r="G76" s="79"/>
      <c r="N76" s="85"/>
    </row>
    <row r="77" spans="1:19" ht="21.95" customHeight="1">
      <c r="A77" s="86" t="s">
        <v>30</v>
      </c>
      <c r="G77" s="79"/>
      <c r="N77" s="85"/>
    </row>
    <row r="78" spans="1:19" ht="21.95" customHeight="1">
      <c r="A78" s="66" t="s">
        <v>0</v>
      </c>
      <c r="B78" s="67"/>
      <c r="C78" s="67"/>
      <c r="D78" s="67"/>
      <c r="E78" s="67"/>
      <c r="F78" s="67"/>
      <c r="G78" s="67"/>
      <c r="H78" s="67"/>
    </row>
    <row r="79" spans="1:19" ht="21.95" customHeight="1">
      <c r="A79" s="66" t="s">
        <v>154</v>
      </c>
      <c r="B79" s="67"/>
      <c r="C79" s="67"/>
      <c r="D79" s="67"/>
      <c r="E79" s="67"/>
      <c r="F79" s="67"/>
      <c r="G79" s="67"/>
      <c r="H79" s="67"/>
    </row>
    <row r="80" spans="1:19" ht="21.95" customHeight="1">
      <c r="A80" s="66" t="s">
        <v>190</v>
      </c>
      <c r="B80" s="67"/>
      <c r="C80" s="67"/>
      <c r="D80" s="67"/>
      <c r="E80" s="67"/>
      <c r="F80" s="67"/>
      <c r="G80" s="67"/>
      <c r="H80" s="67"/>
    </row>
    <row r="81" spans="1:18" ht="21.95" customHeight="1">
      <c r="I81" s="65"/>
      <c r="J81" s="65"/>
      <c r="K81" s="65"/>
      <c r="L81" s="65"/>
      <c r="M81" s="65"/>
      <c r="O81" s="69" t="s">
        <v>1</v>
      </c>
    </row>
    <row r="82" spans="1:18" ht="21.95" customHeight="1">
      <c r="I82" s="70"/>
      <c r="J82" s="70" t="s">
        <v>2</v>
      </c>
      <c r="K82" s="70"/>
      <c r="L82" s="71"/>
      <c r="M82" s="200" t="s">
        <v>3</v>
      </c>
      <c r="N82" s="200"/>
      <c r="O82" s="200"/>
    </row>
    <row r="83" spans="1:18" s="72" customFormat="1" ht="21.95" customHeight="1">
      <c r="G83" s="73"/>
      <c r="H83" s="74"/>
      <c r="I83" s="75" t="s">
        <v>191</v>
      </c>
      <c r="J83" s="73"/>
      <c r="K83" s="75" t="s">
        <v>70</v>
      </c>
      <c r="L83" s="73"/>
      <c r="M83" s="75" t="s">
        <v>191</v>
      </c>
      <c r="N83" s="73"/>
      <c r="O83" s="75" t="s">
        <v>70</v>
      </c>
    </row>
    <row r="84" spans="1:18" ht="21.95" customHeight="1">
      <c r="A84" s="66" t="s">
        <v>169</v>
      </c>
      <c r="B84" s="67"/>
      <c r="C84" s="86"/>
      <c r="D84" s="67"/>
      <c r="E84" s="67"/>
      <c r="F84" s="67"/>
      <c r="N84" s="85"/>
    </row>
    <row r="85" spans="1:18" ht="21.95" customHeight="1">
      <c r="A85" s="86" t="s">
        <v>209</v>
      </c>
      <c r="B85" s="67"/>
      <c r="C85" s="86"/>
      <c r="D85" s="67"/>
      <c r="E85" s="67"/>
      <c r="F85" s="67"/>
      <c r="I85" s="68">
        <v>600000000</v>
      </c>
      <c r="K85" s="68">
        <v>0</v>
      </c>
      <c r="M85" s="68">
        <v>600000000</v>
      </c>
      <c r="N85" s="85"/>
      <c r="O85" s="68">
        <v>0</v>
      </c>
    </row>
    <row r="86" spans="1:18" ht="21.95" customHeight="1">
      <c r="A86" s="65" t="s">
        <v>211</v>
      </c>
      <c r="D86" s="81"/>
      <c r="E86" s="81"/>
      <c r="F86" s="81"/>
      <c r="G86" s="91"/>
      <c r="H86" s="81"/>
      <c r="I86" s="68">
        <v>-573200000</v>
      </c>
      <c r="K86" s="68">
        <v>-1220079460</v>
      </c>
      <c r="M86" s="64">
        <v>0</v>
      </c>
      <c r="N86" s="68"/>
      <c r="O86" s="64">
        <v>1080000000</v>
      </c>
    </row>
    <row r="87" spans="1:18" ht="21.95" customHeight="1">
      <c r="A87" s="87" t="s">
        <v>182</v>
      </c>
      <c r="B87" s="87"/>
      <c r="I87" s="64">
        <v>700000000</v>
      </c>
      <c r="K87" s="64">
        <v>500000000</v>
      </c>
      <c r="M87" s="68">
        <v>700000000</v>
      </c>
      <c r="N87" s="68"/>
      <c r="O87" s="64">
        <v>500000000</v>
      </c>
    </row>
    <row r="88" spans="1:18" ht="21.95" customHeight="1">
      <c r="A88" s="87" t="s">
        <v>252</v>
      </c>
      <c r="B88" s="87"/>
      <c r="I88" s="64">
        <v>-12990228</v>
      </c>
      <c r="K88" s="64">
        <v>-6754380</v>
      </c>
      <c r="M88" s="64">
        <v>-12990228</v>
      </c>
      <c r="N88" s="68"/>
      <c r="O88" s="64">
        <v>-6754380</v>
      </c>
    </row>
    <row r="89" spans="1:18" ht="21.95" customHeight="1">
      <c r="A89" s="87" t="s">
        <v>170</v>
      </c>
      <c r="B89" s="87"/>
      <c r="C89" s="87"/>
      <c r="D89" s="87"/>
      <c r="E89" s="87"/>
      <c r="F89" s="87"/>
      <c r="I89" s="68">
        <v>-6409318</v>
      </c>
      <c r="K89" s="68">
        <v>-3250806</v>
      </c>
      <c r="M89" s="24">
        <v>-2288314</v>
      </c>
      <c r="N89" s="25"/>
      <c r="O89" s="24">
        <v>-1943200</v>
      </c>
    </row>
    <row r="90" spans="1:18" ht="21.95" customHeight="1">
      <c r="A90" s="87" t="s">
        <v>171</v>
      </c>
      <c r="B90" s="87"/>
      <c r="C90" s="87"/>
      <c r="D90" s="87"/>
      <c r="E90" s="87"/>
      <c r="F90" s="87"/>
      <c r="I90" s="68">
        <v>-91416531</v>
      </c>
      <c r="K90" s="68">
        <v>-60887636</v>
      </c>
      <c r="M90" s="180">
        <v>-91416531</v>
      </c>
      <c r="N90" s="178"/>
      <c r="O90" s="177">
        <v>-60887636</v>
      </c>
      <c r="R90" s="179"/>
    </row>
    <row r="91" spans="1:18" ht="21.95" customHeight="1">
      <c r="A91" s="87" t="s">
        <v>172</v>
      </c>
      <c r="B91" s="87"/>
      <c r="C91" s="87"/>
      <c r="D91" s="87"/>
      <c r="E91" s="87"/>
      <c r="F91" s="87"/>
      <c r="N91" s="68"/>
      <c r="O91" s="68"/>
    </row>
    <row r="92" spans="1:18" ht="21.95" customHeight="1">
      <c r="A92" s="87" t="s">
        <v>173</v>
      </c>
      <c r="B92" s="87"/>
      <c r="C92" s="87"/>
      <c r="D92" s="87"/>
      <c r="E92" s="87"/>
      <c r="F92" s="87"/>
      <c r="I92" s="68">
        <v>0</v>
      </c>
      <c r="K92" s="68">
        <v>-364632</v>
      </c>
      <c r="M92" s="68">
        <v>0</v>
      </c>
      <c r="N92" s="68"/>
      <c r="O92" s="68">
        <v>0</v>
      </c>
    </row>
    <row r="93" spans="1:18" ht="21.95" customHeight="1">
      <c r="A93" s="87" t="s">
        <v>174</v>
      </c>
      <c r="B93" s="87"/>
      <c r="C93" s="87"/>
      <c r="D93" s="87"/>
      <c r="E93" s="87"/>
      <c r="F93" s="87"/>
      <c r="I93" s="68">
        <v>0</v>
      </c>
      <c r="K93" s="68">
        <v>3048998646</v>
      </c>
      <c r="M93" s="24">
        <v>0</v>
      </c>
      <c r="N93" s="41"/>
      <c r="O93" s="24">
        <v>3048998646</v>
      </c>
    </row>
    <row r="94" spans="1:18" ht="21.95" customHeight="1">
      <c r="A94" s="87" t="s">
        <v>210</v>
      </c>
      <c r="B94" s="87"/>
      <c r="C94" s="87"/>
      <c r="D94" s="87"/>
      <c r="E94" s="87"/>
      <c r="F94" s="87"/>
      <c r="I94" s="68">
        <v>356895000</v>
      </c>
      <c r="K94" s="68">
        <v>0</v>
      </c>
      <c r="M94" s="24">
        <v>0</v>
      </c>
      <c r="N94" s="41"/>
      <c r="O94" s="24">
        <v>0</v>
      </c>
    </row>
    <row r="95" spans="1:18" s="81" customFormat="1" ht="21.95" customHeight="1">
      <c r="A95" s="66" t="s">
        <v>175</v>
      </c>
      <c r="G95" s="91"/>
      <c r="I95" s="93">
        <f>SUM(I85:I94)</f>
        <v>972878923</v>
      </c>
      <c r="J95" s="68"/>
      <c r="K95" s="93">
        <f>SUM(K85:K94)</f>
        <v>2257661732</v>
      </c>
      <c r="L95" s="68"/>
      <c r="M95" s="93">
        <f>SUM(M85:M94)</f>
        <v>1193304927</v>
      </c>
      <c r="N95" s="68"/>
      <c r="O95" s="93">
        <f>SUM(O85:O94)</f>
        <v>4559413430</v>
      </c>
    </row>
    <row r="96" spans="1:18" s="81" customFormat="1" ht="21.95" customHeight="1">
      <c r="A96" s="66" t="s">
        <v>254</v>
      </c>
      <c r="G96" s="91"/>
      <c r="I96" s="68">
        <f>SUM(I95+I75+I62)</f>
        <v>184580197</v>
      </c>
      <c r="J96" s="68"/>
      <c r="K96" s="68">
        <f>SUM(K95+K75+K62)</f>
        <v>-1103240903</v>
      </c>
      <c r="L96" s="68"/>
      <c r="M96" s="68">
        <f>SUM(M95+M75+M62)</f>
        <v>603722795</v>
      </c>
      <c r="N96" s="68"/>
      <c r="O96" s="68">
        <f>SUM(O95+O75+O62)</f>
        <v>-1680145463</v>
      </c>
    </row>
    <row r="97" spans="1:18" ht="21.95" customHeight="1">
      <c r="A97" s="86" t="s">
        <v>176</v>
      </c>
      <c r="G97" s="79"/>
      <c r="I97" s="80">
        <f>+BS!K9</f>
        <v>1281173462</v>
      </c>
      <c r="K97" s="80">
        <v>2384414365</v>
      </c>
      <c r="M97" s="80">
        <v>675926886</v>
      </c>
      <c r="N97" s="68"/>
      <c r="O97" s="80">
        <v>2356072349</v>
      </c>
    </row>
    <row r="98" spans="1:18" s="81" customFormat="1" ht="21.95" customHeight="1" thickBot="1">
      <c r="A98" s="66" t="s">
        <v>177</v>
      </c>
      <c r="G98" s="91"/>
      <c r="I98" s="94">
        <f>SUM(I96:I97)</f>
        <v>1465753659</v>
      </c>
      <c r="J98" s="68"/>
      <c r="K98" s="94">
        <f>SUM(K96:K97)</f>
        <v>1281173462</v>
      </c>
      <c r="L98" s="68"/>
      <c r="M98" s="94">
        <f>SUM(M96:M97)</f>
        <v>1279649681</v>
      </c>
      <c r="N98" s="68"/>
      <c r="O98" s="94">
        <f>SUM(O96:O97)</f>
        <v>675926886</v>
      </c>
    </row>
    <row r="99" spans="1:18" ht="21.95" customHeight="1" thickTop="1">
      <c r="A99" s="86"/>
      <c r="G99" s="79"/>
      <c r="N99" s="68"/>
      <c r="O99" s="68"/>
    </row>
    <row r="100" spans="1:18" ht="21.95" customHeight="1">
      <c r="A100" s="66" t="s">
        <v>178</v>
      </c>
      <c r="G100" s="79"/>
      <c r="N100" s="68"/>
      <c r="O100" s="68"/>
    </row>
    <row r="101" spans="1:18" ht="21.95" customHeight="1">
      <c r="A101" s="86" t="s">
        <v>179</v>
      </c>
      <c r="G101" s="79"/>
      <c r="N101" s="68"/>
      <c r="O101" s="68"/>
    </row>
    <row r="102" spans="1:18" ht="21.95" customHeight="1">
      <c r="A102" s="86"/>
      <c r="B102" s="65" t="s">
        <v>256</v>
      </c>
      <c r="G102" s="79"/>
      <c r="I102" s="68">
        <v>256900806</v>
      </c>
      <c r="K102" s="68">
        <v>0</v>
      </c>
      <c r="M102" s="68">
        <v>20736227</v>
      </c>
      <c r="N102" s="68"/>
      <c r="O102" s="68">
        <v>219619127</v>
      </c>
    </row>
    <row r="103" spans="1:18" ht="21.95" customHeight="1">
      <c r="A103" s="86"/>
      <c r="B103" s="65" t="s">
        <v>180</v>
      </c>
      <c r="G103" s="79"/>
      <c r="I103" s="68">
        <v>3724967</v>
      </c>
      <c r="K103" s="68">
        <v>8439000</v>
      </c>
      <c r="M103" s="68">
        <v>0</v>
      </c>
      <c r="N103" s="24"/>
      <c r="O103" s="68">
        <v>8439000</v>
      </c>
      <c r="Q103" s="96"/>
    </row>
    <row r="104" spans="1:18" ht="21.95" customHeight="1">
      <c r="A104" s="86"/>
      <c r="B104" s="65" t="s">
        <v>181</v>
      </c>
      <c r="G104" s="79"/>
      <c r="I104" s="68">
        <v>756525</v>
      </c>
      <c r="K104" s="68">
        <f>O104</f>
        <v>726792.77</v>
      </c>
      <c r="M104" s="68">
        <v>756525</v>
      </c>
      <c r="N104" s="68"/>
      <c r="O104" s="68">
        <v>726792.77</v>
      </c>
      <c r="R104" s="64"/>
    </row>
    <row r="105" spans="1:18" ht="21.95" customHeight="1">
      <c r="A105" s="86"/>
      <c r="G105" s="79"/>
      <c r="N105" s="85"/>
    </row>
    <row r="106" spans="1:18" ht="21.95" customHeight="1">
      <c r="A106" s="86" t="s">
        <v>30</v>
      </c>
      <c r="G106" s="79"/>
      <c r="N106" s="85"/>
    </row>
    <row r="107" spans="1:18" ht="21.95" customHeight="1">
      <c r="N107" s="85"/>
    </row>
  </sheetData>
  <mergeCells count="3">
    <mergeCell ref="M5:O5"/>
    <mergeCell ref="M41:O41"/>
    <mergeCell ref="M82:O82"/>
  </mergeCells>
  <printOptions horizontalCentered="1"/>
  <pageMargins left="0.78740157480314965" right="0.19685039370078741" top="0.78740157480314965" bottom="0" header="0.19685039370078741" footer="0.19685039370078741"/>
  <pageSetup paperSize="9" scale="90" fitToHeight="0" orientation="portrait" r:id="rId1"/>
  <rowBreaks count="2" manualBreakCount="2">
    <brk id="36" max="15" man="1"/>
    <brk id="77" max="1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1362c8f-86ae-4e79-b6ec-39be982d1ce2">
      <Terms xmlns="http://schemas.microsoft.com/office/infopath/2007/PartnerControls"/>
    </lcf76f155ced4ddcb4097134ff3c332f>
    <TaxCatchAll xmlns="15630378-8b8e-4163-87ac-d408784f21f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1C8B8D92EF1624F82D6F2D745F9415B" ma:contentTypeVersion="11" ma:contentTypeDescription="สร้างเอกสารใหม่" ma:contentTypeScope="" ma:versionID="8abc1b6308247c26ac4fd1d986d127c0">
  <xsd:schema xmlns:xsd="http://www.w3.org/2001/XMLSchema" xmlns:xs="http://www.w3.org/2001/XMLSchema" xmlns:p="http://schemas.microsoft.com/office/2006/metadata/properties" xmlns:ns2="21362c8f-86ae-4e79-b6ec-39be982d1ce2" xmlns:ns3="15630378-8b8e-4163-87ac-d408784f21f5" targetNamespace="http://schemas.microsoft.com/office/2006/metadata/properties" ma:root="true" ma:fieldsID="e2c16fc1472f3ca2c85922c178c42c2d" ns2:_="" ns3:_="">
    <xsd:import namespace="21362c8f-86ae-4e79-b6ec-39be982d1ce2"/>
    <xsd:import namespace="15630378-8b8e-4163-87ac-d408784f21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362c8f-86ae-4e79-b6ec-39be982d1c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019c74c8-3789-4f1d-ae61-9da4e662d3e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630378-8b8e-4163-87ac-d408784f21f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0f41ed3-baa0-4db8-a369-6fe3ffb42c69}" ma:internalName="TaxCatchAll" ma:showField="CatchAllData" ma:web="15630378-8b8e-4163-87ac-d408784f21f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67F0879-5EF9-4BE6-8E08-35BCA8C8560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378EB9D-3190-463F-A5FB-DE18DEEEFF19}">
  <ds:schemaRefs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http://purl.org/dc/elements/1.1/"/>
    <ds:schemaRef ds:uri="753781e9-d731-4852-a81e-a6abf39d991f"/>
    <ds:schemaRef ds:uri="http://schemas.microsoft.com/office/2006/documentManagement/types"/>
    <ds:schemaRef ds:uri="3213fec0-4510-45f9-b5a1-35aaff63cff6"/>
    <ds:schemaRef ds:uri="http://www.w3.org/XML/1998/namespace"/>
    <ds:schemaRef ds:uri="http://purl.org/dc/terms/"/>
    <ds:schemaRef ds:uri="21362c8f-86ae-4e79-b6ec-39be982d1ce2"/>
    <ds:schemaRef ds:uri="15630378-8b8e-4163-87ac-d408784f21f5"/>
  </ds:schemaRefs>
</ds:datastoreItem>
</file>

<file path=customXml/itemProps3.xml><?xml version="1.0" encoding="utf-8"?>
<ds:datastoreItem xmlns:ds="http://schemas.openxmlformats.org/officeDocument/2006/customXml" ds:itemID="{A289A040-172B-482C-B2F4-F7C9D0BE2A5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1362c8f-86ae-4e79-b6ec-39be982d1ce2"/>
    <ds:schemaRef ds:uri="15630378-8b8e-4163-87ac-d408784f21f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Seperate</vt:lpstr>
      <vt:lpstr>CF</vt:lpstr>
      <vt:lpstr>BS!Print_Area</vt:lpstr>
      <vt:lpstr>CF!Print_Area</vt:lpstr>
      <vt:lpstr>Consolidated!Print_Area</vt:lpstr>
      <vt:lpstr>PL!Print_Area</vt:lpstr>
      <vt:lpstr>Seperate!Print_Area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RUDEE TARUDEEYATAWORN</cp:lastModifiedBy>
  <cp:revision/>
  <cp:lastPrinted>2025-02-24T16:21:41Z</cp:lastPrinted>
  <dcterms:created xsi:type="dcterms:W3CDTF">2002-03-28T09:13:31Z</dcterms:created>
  <dcterms:modified xsi:type="dcterms:W3CDTF">2025-02-26T13:01:03Z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0x010100E1C8B8D92EF1624F82D6F2D745F9415B</vt:lpwstr>
  </property>
  <property fmtid="{D5CDD505-2E9C-101B-9397-08002B2CF9AE}" pid="3" name="MediaServiceImageTags">
    <vt:lpwstr/>
  </property>
  <property fmtid="{D5CDD505-2E9C-101B-9397-08002B2CF9AE}" pid="4" name="FileName">
    <vt:lpwstr/>
  </property>
</Properties>
</file>