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nlcoth.sharepoint.com/sites/TNLAccounting/Shared Documents/TNL/TNL Holding/Consol/2024/12.2024/FS/"/>
    </mc:Choice>
  </mc:AlternateContent>
  <xr:revisionPtr revIDLastSave="5" documentId="8_{9989F17F-3C37-406C-9865-7FFECAEF4C86}" xr6:coauthVersionLast="47" xr6:coauthVersionMax="47" xr10:uidLastSave="{62C2D94B-6101-4957-9894-792233B119F1}"/>
  <bookViews>
    <workbookView xWindow="-120" yWindow="-120" windowWidth="30960" windowHeight="16800" activeTab="1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"14aa716f-f5a5-43b0-aa4b-61a62d94714e"</definedName>
    <definedName name="CIQWBInfo" hidden="1">"{ ""CIQVersion"":""9.51.3510.3078"" }"</definedName>
    <definedName name="_xlnm.Print_Area" localSheetId="0">BS!$A$1:$O$107</definedName>
    <definedName name="_xlnm.Print_Area" localSheetId="4">CF!$A$1:$N$112</definedName>
    <definedName name="_xlnm.Print_Area" localSheetId="2">Consolidated!$A$1:$Y$44</definedName>
    <definedName name="_xlnm.Print_Area" localSheetId="1">PL!$A$1:$P$98</definedName>
    <definedName name="_xlnm.Print_Area" localSheetId="3">Seperate!$A$1:$S$40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9" l="1"/>
  <c r="M16" i="9"/>
  <c r="K16" i="9"/>
  <c r="I16" i="9"/>
  <c r="G103" i="10"/>
  <c r="G80" i="10"/>
  <c r="K103" i="10"/>
  <c r="V39" i="11"/>
  <c r="N95" i="3"/>
  <c r="N86" i="3"/>
  <c r="L86" i="3"/>
  <c r="N37" i="12"/>
  <c r="N35" i="12"/>
  <c r="R35" i="12" s="1"/>
  <c r="J34" i="12"/>
  <c r="H32" i="12"/>
  <c r="R32" i="12" s="1"/>
  <c r="R27" i="12"/>
  <c r="R25" i="12"/>
  <c r="R24" i="12"/>
  <c r="R21" i="12"/>
  <c r="R22" i="12"/>
  <c r="R19" i="12"/>
  <c r="R17" i="12"/>
  <c r="R16" i="12"/>
  <c r="R15" i="12"/>
  <c r="R14" i="12"/>
  <c r="R13" i="12"/>
  <c r="R41" i="11"/>
  <c r="T41" i="11"/>
  <c r="T39" i="11"/>
  <c r="T37" i="11"/>
  <c r="T34" i="11"/>
  <c r="T24" i="11"/>
  <c r="T22" i="11"/>
  <c r="T19" i="11"/>
  <c r="T14" i="11"/>
  <c r="T15" i="11"/>
  <c r="T13" i="11"/>
  <c r="N70" i="3"/>
  <c r="L70" i="3"/>
  <c r="J70" i="3"/>
  <c r="H70" i="3"/>
  <c r="N37" i="3"/>
  <c r="L37" i="3"/>
  <c r="J37" i="3"/>
  <c r="H37" i="3"/>
  <c r="X13" i="11" l="1"/>
  <c r="O57" i="9"/>
  <c r="M57" i="9"/>
  <c r="K57" i="9"/>
  <c r="I57" i="9"/>
  <c r="K73" i="9"/>
  <c r="K69" i="9" s="1"/>
  <c r="I73" i="9"/>
  <c r="I69" i="9" s="1"/>
  <c r="O70" i="9"/>
  <c r="M70" i="9"/>
  <c r="K70" i="9"/>
  <c r="I70" i="9"/>
  <c r="O69" i="9"/>
  <c r="M69" i="9"/>
  <c r="O62" i="9"/>
  <c r="M62" i="9"/>
  <c r="K62" i="9"/>
  <c r="I62" i="9"/>
  <c r="K87" i="9" l="1"/>
  <c r="M87" i="9"/>
  <c r="M94" i="9"/>
  <c r="I87" i="9"/>
  <c r="I94" i="9"/>
  <c r="O87" i="9"/>
  <c r="I71" i="9"/>
  <c r="I74" i="9" s="1"/>
  <c r="K71" i="9"/>
  <c r="K74" i="9" s="1"/>
  <c r="M71" i="9"/>
  <c r="O71" i="9"/>
  <c r="M101" i="10"/>
  <c r="K101" i="10"/>
  <c r="I101" i="10"/>
  <c r="G101" i="10"/>
  <c r="M21" i="9" l="1"/>
  <c r="I21" i="9"/>
  <c r="K50" i="9" l="1"/>
  <c r="K51" i="9" s="1"/>
  <c r="M50" i="9"/>
  <c r="M51" i="9" s="1"/>
  <c r="P29" i="12" s="1"/>
  <c r="R29" i="12" s="1"/>
  <c r="O50" i="9"/>
  <c r="O51" i="9" s="1"/>
  <c r="O17" i="9"/>
  <c r="M17" i="9"/>
  <c r="K21" i="9"/>
  <c r="O21" i="9"/>
  <c r="J59" i="3"/>
  <c r="L59" i="3"/>
  <c r="N59" i="3"/>
  <c r="J18" i="3"/>
  <c r="L18" i="3"/>
  <c r="N18" i="3"/>
  <c r="P24" i="12"/>
  <c r="N21" i="12"/>
  <c r="P26" i="11"/>
  <c r="X24" i="11"/>
  <c r="X22" i="11"/>
  <c r="P21" i="11"/>
  <c r="T21" i="11" s="1"/>
  <c r="X19" i="11"/>
  <c r="P17" i="11"/>
  <c r="T17" i="11" s="1"/>
  <c r="T26" i="11" l="1"/>
  <c r="X26" i="11" s="1"/>
  <c r="K17" i="9"/>
  <c r="K22" i="9" s="1"/>
  <c r="K25" i="9" s="1"/>
  <c r="M22" i="9"/>
  <c r="M25" i="9" s="1"/>
  <c r="O22" i="9"/>
  <c r="O25" i="9" s="1"/>
  <c r="X17" i="11"/>
  <c r="X21" i="11"/>
  <c r="N32" i="11" l="1"/>
  <c r="L32" i="11"/>
  <c r="J32" i="11"/>
  <c r="H32" i="11"/>
  <c r="F32" i="11"/>
  <c r="D32" i="11"/>
  <c r="P37" i="12" l="1"/>
  <c r="R37" i="12" s="1"/>
  <c r="N34" i="12"/>
  <c r="R34" i="12" s="1"/>
  <c r="X41" i="11"/>
  <c r="X39" i="11"/>
  <c r="X37" i="11"/>
  <c r="P36" i="11"/>
  <c r="T36" i="11" s="1"/>
  <c r="X34" i="11"/>
  <c r="X36" i="11" l="1"/>
  <c r="I81" i="10" l="1"/>
  <c r="K81" i="10"/>
  <c r="M81" i="10"/>
  <c r="H18" i="3" l="1"/>
  <c r="V30" i="11" l="1"/>
  <c r="V32" i="11" s="1"/>
  <c r="I50" i="9" l="1"/>
  <c r="I51" i="9" s="1"/>
  <c r="R31" i="11" s="1"/>
  <c r="T31" i="11" l="1"/>
  <c r="X31" i="11" s="1"/>
  <c r="R32" i="11"/>
  <c r="G81" i="10"/>
  <c r="P16" i="12"/>
  <c r="P25" i="12" s="1"/>
  <c r="P27" i="12" s="1"/>
  <c r="J16" i="12"/>
  <c r="J25" i="12" s="1"/>
  <c r="J27" i="12" s="1"/>
  <c r="H16" i="12"/>
  <c r="H25" i="12" s="1"/>
  <c r="H27" i="12" s="1"/>
  <c r="D16" i="12"/>
  <c r="D25" i="12" s="1"/>
  <c r="D27" i="12" s="1"/>
  <c r="R16" i="11"/>
  <c r="R27" i="11" s="1"/>
  <c r="N16" i="11"/>
  <c r="N27" i="11" s="1"/>
  <c r="N29" i="11" s="1"/>
  <c r="L16" i="11"/>
  <c r="L27" i="11" s="1"/>
  <c r="L29" i="11" s="1"/>
  <c r="J16" i="11"/>
  <c r="J27" i="11" s="1"/>
  <c r="J29" i="11" s="1"/>
  <c r="H16" i="11"/>
  <c r="H27" i="11" s="1"/>
  <c r="H29" i="11" s="1"/>
  <c r="F16" i="11"/>
  <c r="F27" i="11" s="1"/>
  <c r="F29" i="11" s="1"/>
  <c r="D16" i="11"/>
  <c r="I17" i="9"/>
  <c r="J95" i="3" l="1"/>
  <c r="R29" i="11"/>
  <c r="R42" i="11" s="1"/>
  <c r="H95" i="3" s="1"/>
  <c r="D27" i="11"/>
  <c r="J89" i="3"/>
  <c r="J42" i="11"/>
  <c r="H89" i="3" s="1"/>
  <c r="J88" i="3"/>
  <c r="H42" i="11"/>
  <c r="J92" i="3"/>
  <c r="L42" i="11"/>
  <c r="J87" i="3"/>
  <c r="F42" i="11"/>
  <c r="H87" i="3" s="1"/>
  <c r="J93" i="3"/>
  <c r="N42" i="11"/>
  <c r="H93" i="3" s="1"/>
  <c r="L30" i="12"/>
  <c r="J30" i="12"/>
  <c r="J38" i="12" s="1"/>
  <c r="L92" i="3" s="1"/>
  <c r="H30" i="12"/>
  <c r="H38" i="12" s="1"/>
  <c r="L89" i="3" s="1"/>
  <c r="F30" i="12"/>
  <c r="D30" i="12"/>
  <c r="V16" i="11"/>
  <c r="V27" i="11" s="1"/>
  <c r="V29" i="11" s="1"/>
  <c r="N38" i="3"/>
  <c r="L38" i="3"/>
  <c r="J38" i="3"/>
  <c r="L16" i="12"/>
  <c r="L25" i="12" s="1"/>
  <c r="L27" i="12" s="1"/>
  <c r="N93" i="3" s="1"/>
  <c r="F16" i="12"/>
  <c r="F25" i="12" s="1"/>
  <c r="F27" i="12" s="1"/>
  <c r="N87" i="3" s="1"/>
  <c r="N92" i="3"/>
  <c r="N89" i="3"/>
  <c r="H59" i="3"/>
  <c r="H86" i="3" l="1"/>
  <c r="D29" i="11"/>
  <c r="J97" i="3"/>
  <c r="V42" i="11"/>
  <c r="H97" i="3" s="1"/>
  <c r="F38" i="12"/>
  <c r="L87" i="3" s="1"/>
  <c r="L38" i="12"/>
  <c r="L93" i="3" s="1"/>
  <c r="J71" i="3"/>
  <c r="D38" i="12"/>
  <c r="L71" i="3"/>
  <c r="H71" i="3"/>
  <c r="K8" i="10"/>
  <c r="H38" i="3"/>
  <c r="N71" i="3"/>
  <c r="M8" i="10"/>
  <c r="M36" i="10" s="1"/>
  <c r="M61" i="10" s="1"/>
  <c r="M65" i="10" s="1"/>
  <c r="M102" i="10" s="1"/>
  <c r="M104" i="10" s="1"/>
  <c r="H92" i="3"/>
  <c r="H88" i="3"/>
  <c r="P30" i="12"/>
  <c r="P38" i="12" s="1"/>
  <c r="L95" i="3" s="1"/>
  <c r="X15" i="11"/>
  <c r="I8" i="10"/>
  <c r="I22" i="9"/>
  <c r="I25" i="9" s="1"/>
  <c r="D42" i="11" l="1"/>
  <c r="J86" i="3" s="1"/>
  <c r="G8" i="10"/>
  <c r="G36" i="10" s="1"/>
  <c r="G61" i="10" s="1"/>
  <c r="K27" i="9"/>
  <c r="O27" i="9"/>
  <c r="O61" i="9" s="1"/>
  <c r="M27" i="9"/>
  <c r="M61" i="9" s="1"/>
  <c r="I36" i="10"/>
  <c r="I61" i="10" s="1"/>
  <c r="I65" i="10" s="1"/>
  <c r="I102" i="10" s="1"/>
  <c r="I104" i="10" s="1"/>
  <c r="M86" i="9" l="1"/>
  <c r="M93" i="9"/>
  <c r="M95" i="9" s="1"/>
  <c r="O86" i="9"/>
  <c r="O88" i="9" s="1"/>
  <c r="O93" i="9"/>
  <c r="O95" i="9" s="1"/>
  <c r="M32" i="9"/>
  <c r="O32" i="9"/>
  <c r="K61" i="9"/>
  <c r="K32" i="9"/>
  <c r="M63" i="9"/>
  <c r="N28" i="12" s="1"/>
  <c r="R28" i="12" s="1"/>
  <c r="M88" i="9"/>
  <c r="O63" i="9"/>
  <c r="G65" i="10"/>
  <c r="G102" i="10" s="1"/>
  <c r="X14" i="11"/>
  <c r="I27" i="9"/>
  <c r="K36" i="10"/>
  <c r="K61" i="10" s="1"/>
  <c r="K65" i="10" s="1"/>
  <c r="K102" i="10" s="1"/>
  <c r="K104" i="10" s="1"/>
  <c r="K63" i="9" l="1"/>
  <c r="K66" i="9" s="1"/>
  <c r="K86" i="9"/>
  <c r="K93" i="9"/>
  <c r="K95" i="9" s="1"/>
  <c r="I61" i="9"/>
  <c r="I32" i="9"/>
  <c r="K88" i="9"/>
  <c r="P16" i="11"/>
  <c r="N16" i="12"/>
  <c r="N25" i="12" s="1"/>
  <c r="N27" i="12" s="1"/>
  <c r="N94" i="3" s="1"/>
  <c r="G104" i="10"/>
  <c r="I86" i="9" l="1"/>
  <c r="I88" i="9" s="1"/>
  <c r="I93" i="9"/>
  <c r="I95" i="9" s="1"/>
  <c r="N96" i="3"/>
  <c r="N98" i="3" s="1"/>
  <c r="N99" i="3" s="1"/>
  <c r="I63" i="9"/>
  <c r="N30" i="12"/>
  <c r="R30" i="12" s="1"/>
  <c r="P27" i="11"/>
  <c r="T16" i="11"/>
  <c r="N38" i="12"/>
  <c r="I66" i="9" l="1"/>
  <c r="P30" i="11"/>
  <c r="T30" i="11" s="1"/>
  <c r="X30" i="11" s="1"/>
  <c r="R38" i="12"/>
  <c r="L94" i="3"/>
  <c r="L96" i="3" s="1"/>
  <c r="J94" i="3"/>
  <c r="J96" i="3" s="1"/>
  <c r="J98" i="3" s="1"/>
  <c r="J99" i="3" s="1"/>
  <c r="P29" i="11"/>
  <c r="T29" i="11" s="1"/>
  <c r="X29" i="11" s="1"/>
  <c r="T27" i="11"/>
  <c r="L98" i="3"/>
  <c r="L99" i="3" s="1"/>
  <c r="P32" i="11"/>
  <c r="T32" i="11" s="1"/>
  <c r="X16" i="11"/>
  <c r="X27" i="11" s="1"/>
  <c r="P42" i="11" l="1"/>
  <c r="X32" i="11"/>
  <c r="X42" i="11" s="1"/>
  <c r="T42" i="11" l="1"/>
  <c r="H94" i="3"/>
  <c r="H96" i="3" s="1"/>
  <c r="H98" i="3" s="1"/>
  <c r="H99" i="3" s="1"/>
</calcChain>
</file>

<file path=xl/sharedStrings.xml><?xml version="1.0" encoding="utf-8"?>
<sst xmlns="http://schemas.openxmlformats.org/spreadsheetml/2006/main" count="425" uniqueCount="272">
  <si>
    <t>Thanulux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</si>
  <si>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</si>
  <si>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</si>
  <si>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</si>
  <si>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</si>
  <si>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</si>
  <si>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</si>
  <si>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</si>
  <si>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</si>
  <si>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</si>
  <si>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</si>
  <si>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</si>
  <si>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Total current assets</t>
  </si>
  <si>
    <t>Non-current assets</t>
  </si>
  <si>
    <t xml:space="preserve">Loans purchased of receivables and accrued interest </t>
  </si>
  <si>
    <t>receivables - net</t>
  </si>
  <si>
    <t>Investments in subsidiaries</t>
  </si>
  <si>
    <t>Investments in associate</t>
  </si>
  <si>
    <t>Investments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</si>
  <si>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</si>
  <si>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</si>
  <si>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</si>
  <si>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</si>
  <si>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</si>
  <si>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</si>
  <si>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</si>
  <si>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</si>
  <si>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</si>
  <si>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</si>
  <si>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</si>
  <si>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</si>
  <si>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</si>
  <si>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</si>
  <si>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</si>
  <si>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 xml:space="preserve">Current portion of provision for long-term </t>
  </si>
  <si>
    <t xml:space="preserve">   employee benefits</t>
  </si>
  <si>
    <t>Provision for goods returned</t>
  </si>
  <si>
    <t>Income tax payable</t>
  </si>
  <si>
    <t>Total current liabilities</t>
  </si>
  <si>
    <t>Non-current liabilities</t>
  </si>
  <si>
    <t>Long-term lease liabilities, net of current portion</t>
  </si>
  <si>
    <t>Deferred tax liabilities</t>
  </si>
  <si>
    <t>Provision for long-term employee benefits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</si>
  <si>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</si>
  <si>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</si>
  <si>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</si>
  <si>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</si>
  <si>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</si>
  <si>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</si>
  <si>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Registered share capital</t>
  </si>
  <si>
    <t>311,547,664 ordinary shares of Baht 1 each</t>
  </si>
  <si>
    <t>Issued and fully paid-up share capital</t>
  </si>
  <si>
    <t>304,622,662 ordinary shares of Baht 1 each</t>
  </si>
  <si>
    <t>Share premium</t>
  </si>
  <si>
    <t>Change in ownership interest in a subsidiary</t>
  </si>
  <si>
    <t>Capital reserve for share-based payments</t>
  </si>
  <si>
    <t>Retained earnings</t>
  </si>
  <si>
    <t>Appropriated</t>
  </si>
  <si>
    <t xml:space="preserve">   Statutory reserve</t>
  </si>
  <si>
    <t xml:space="preserve">   General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</si>
  <si>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</si>
  <si>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</si>
  <si>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</si>
  <si>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</si>
  <si>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</si>
  <si>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</si>
  <si>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</si>
  <si>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</si>
  <si>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</si>
  <si>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Interest income</t>
  </si>
  <si>
    <t>Monitoring and consulting service revenue</t>
  </si>
  <si>
    <t>Other income</t>
  </si>
  <si>
    <t>Gain on partial business transfer</t>
  </si>
  <si>
    <t xml:space="preserve">Dividend income </t>
  </si>
  <si>
    <t>Others</t>
  </si>
  <si>
    <t>Total other income</t>
  </si>
  <si>
    <t>Total revenues</t>
  </si>
  <si>
    <t>Expenses</t>
  </si>
  <si>
    <t>Administrative expenses</t>
  </si>
  <si>
    <t>Total expenses</t>
  </si>
  <si>
    <t>Profit from operating activities</t>
  </si>
  <si>
    <t xml:space="preserve">Share of loss from investments in joint ventures </t>
  </si>
  <si>
    <t>Profit before income tax expenses</t>
  </si>
  <si>
    <t>Income tax expenses</t>
  </si>
  <si>
    <t>Statement of comprehensive income (continued)</t>
  </si>
  <si>
    <t>Other comprehensive income:</t>
  </si>
  <si>
    <t xml:space="preserve">   profit or loss in subsequent periods</t>
  </si>
  <si>
    <t xml:space="preserve">Less: Income tax effect </t>
  </si>
  <si>
    <t xml:space="preserve">   profit or loss in subsequent periods - net of income tax</t>
  </si>
  <si>
    <t xml:space="preserve">Other comprehensive income not to be reclassified to </t>
  </si>
  <si>
    <t xml:space="preserve">   at fair value through other comprehensive income</t>
  </si>
  <si>
    <t>Profit attributable to:</t>
  </si>
  <si>
    <t>Equity holders of the Company</t>
  </si>
  <si>
    <t>Total comprehensive income attributable to:</t>
  </si>
  <si>
    <t xml:space="preserve">Earnings per share (Baht) </t>
  </si>
  <si>
    <t xml:space="preserve">Basic earnings per share </t>
  </si>
  <si>
    <t xml:space="preserve">   Profit attributable to equity holders of the Company </t>
  </si>
  <si>
    <t xml:space="preserve">   Weighted average number of ordinary shares (Shares)</t>
  </si>
  <si>
    <t>Statement of changes in shareholders' equity</t>
  </si>
  <si>
    <t xml:space="preserve">Fair value </t>
  </si>
  <si>
    <t>Equity</t>
  </si>
  <si>
    <t xml:space="preserve">reserve of </t>
  </si>
  <si>
    <t xml:space="preserve">Total equity </t>
  </si>
  <si>
    <t xml:space="preserve"> attributable to</t>
  </si>
  <si>
    <t xml:space="preserve">Issued </t>
  </si>
  <si>
    <t xml:space="preserve">Change in </t>
  </si>
  <si>
    <t>Capital reserve</t>
  </si>
  <si>
    <t>financial</t>
  </si>
  <si>
    <t xml:space="preserve">attributable to </t>
  </si>
  <si>
    <t xml:space="preserve">non-controlling </t>
  </si>
  <si>
    <t xml:space="preserve">Total </t>
  </si>
  <si>
    <t>and paid-up</t>
  </si>
  <si>
    <t>Share</t>
  </si>
  <si>
    <t>ownership interest</t>
  </si>
  <si>
    <t>for share-based</t>
  </si>
  <si>
    <t>Statutory</t>
  </si>
  <si>
    <t xml:space="preserve">General </t>
  </si>
  <si>
    <t xml:space="preserve"> assets </t>
  </si>
  <si>
    <t>owners of</t>
  </si>
  <si>
    <t>interest of</t>
  </si>
  <si>
    <t>shareholders'</t>
  </si>
  <si>
    <t>share capital</t>
  </si>
  <si>
    <t>premium</t>
  </si>
  <si>
    <t xml:space="preserve"> in a subsidiary</t>
  </si>
  <si>
    <t>payments</t>
  </si>
  <si>
    <t>reserve</t>
  </si>
  <si>
    <t>at FVOCI</t>
  </si>
  <si>
    <t>equity</t>
  </si>
  <si>
    <t>the Company</t>
  </si>
  <si>
    <t>the subsidiaries</t>
  </si>
  <si>
    <t>Transfer of fair value reserve of equity instruments</t>
  </si>
  <si>
    <t xml:space="preserve">   designated at FVOCI to retained earnings</t>
  </si>
  <si>
    <t>Profit for the year</t>
  </si>
  <si>
    <t>Other comprehensive income for the year</t>
  </si>
  <si>
    <t>Total comprehensive income for the year</t>
  </si>
  <si>
    <t xml:space="preserve">Transferred unappropriated retained earnings to </t>
  </si>
  <si>
    <t>Balance as of 31 December 2023</t>
  </si>
  <si>
    <t>Statement of cash flows</t>
  </si>
  <si>
    <t>Cash flows from operating activities</t>
  </si>
  <si>
    <t xml:space="preserve">Adjustments to reconcile profit before tax to net </t>
  </si>
  <si>
    <t xml:space="preserve">   cash provided by (paid from) operating activities: </t>
  </si>
  <si>
    <t>Depreciation and amortisation</t>
  </si>
  <si>
    <t xml:space="preserve">   intangible assets</t>
  </si>
  <si>
    <t>Loss on liquidation of the subsidiary</t>
  </si>
  <si>
    <t>Unrealised loss on fair value of derivatives</t>
  </si>
  <si>
    <t>slow-moving of inventories (reversal)</t>
  </si>
  <si>
    <t>Share-based payments</t>
  </si>
  <si>
    <t>Allowance for expected credit losses (reversal)</t>
  </si>
  <si>
    <t>Employee benefit obligation expenses</t>
  </si>
  <si>
    <t>Dividend received</t>
  </si>
  <si>
    <t>Profit (loss) from operating activities before changes in</t>
  </si>
  <si>
    <t>operating assets and liabilities</t>
  </si>
  <si>
    <t>Statement of cash flows (continued)</t>
  </si>
  <si>
    <t>Cash flows from operating activities (continued)</t>
  </si>
  <si>
    <t>Operating assets (increase) decrease</t>
  </si>
  <si>
    <t>Operating liabilities increase (decrease)</t>
  </si>
  <si>
    <t xml:space="preserve">Provision for long-term employee benefits </t>
  </si>
  <si>
    <t xml:space="preserve">   Cash paid for income tax</t>
  </si>
  <si>
    <t>Net cash flows from (used in) operating activities</t>
  </si>
  <si>
    <t xml:space="preserve">Cash flows from investing activities </t>
  </si>
  <si>
    <t>Cash received from debentures</t>
  </si>
  <si>
    <t>Cash paid for property, plant and equipment and</t>
  </si>
  <si>
    <t>Proceeds from disposals of property, plant and equipment</t>
  </si>
  <si>
    <t>Cash paid for purchase of investment properties</t>
  </si>
  <si>
    <t>Proceeds from disposal of investment properties</t>
  </si>
  <si>
    <t xml:space="preserve">Dividend received </t>
  </si>
  <si>
    <t xml:space="preserve">Cash flows from financing activities </t>
  </si>
  <si>
    <t xml:space="preserve">Payment of principle portion of lease liabilities </t>
  </si>
  <si>
    <t>Dividend paid</t>
  </si>
  <si>
    <t>Decrease in non-controlling interests of the subsidiary</t>
  </si>
  <si>
    <t xml:space="preserve">   from subsidiary liquidation</t>
  </si>
  <si>
    <t>Cash received from increase in share capital</t>
  </si>
  <si>
    <t>Net cash flows from financing activities</t>
  </si>
  <si>
    <t>Net increase (decrease) in cash and cash equivalents</t>
  </si>
  <si>
    <t>Supplemental disclosure of cash flows information</t>
  </si>
  <si>
    <t>Non-cash related transactions</t>
  </si>
  <si>
    <t xml:space="preserve">   Lease liabilities</t>
  </si>
  <si>
    <t xml:space="preserve">   Dividiend payable</t>
  </si>
  <si>
    <t>Loan to customers</t>
  </si>
  <si>
    <t>Cash reveived from disposal of business segments</t>
  </si>
  <si>
    <t>Cash and cash equivalents at beginning of year</t>
  </si>
  <si>
    <t>Cash and cash equivalents at end of year</t>
  </si>
  <si>
    <t xml:space="preserve">Cash paid for purchase of other financial assets  </t>
  </si>
  <si>
    <t xml:space="preserve">Cash received from sales of other financial assets  </t>
  </si>
  <si>
    <t xml:space="preserve">   Cash paid for finance cost</t>
  </si>
  <si>
    <t>Finance cost</t>
  </si>
  <si>
    <t>Financial institution payable from purchase receivables</t>
  </si>
  <si>
    <t>Short-term loans from related companies</t>
  </si>
  <si>
    <t xml:space="preserve">   Cash received from interest income</t>
  </si>
  <si>
    <t xml:space="preserve">Loss on investments in equity designated </t>
  </si>
  <si>
    <t xml:space="preserve">Capital reserve for share-based </t>
  </si>
  <si>
    <t xml:space="preserve">Right to return goods </t>
  </si>
  <si>
    <t xml:space="preserve">Cash paid for investment and increase in </t>
  </si>
  <si>
    <t xml:space="preserve">Short-term loans to customers and accrued interest </t>
  </si>
  <si>
    <t xml:space="preserve">Allowance for diminution in value and </t>
  </si>
  <si>
    <t>As at 31 December 2024</t>
  </si>
  <si>
    <t>For the year ended 31 December 2024</t>
  </si>
  <si>
    <t>Balance as of 1 January 2024</t>
  </si>
  <si>
    <t>Balance as of 31 December 2024</t>
  </si>
  <si>
    <t>Balance as at  1 January 2023</t>
  </si>
  <si>
    <t>Properties for sales</t>
  </si>
  <si>
    <t>Long-term loan from financial institution</t>
  </si>
  <si>
    <t>Long-term loans from related companies,</t>
  </si>
  <si>
    <t xml:space="preserve">   net of current portion</t>
  </si>
  <si>
    <t>Profit before tax from continuing operations</t>
  </si>
  <si>
    <t xml:space="preserve">   intangible assets and right-of-use assets</t>
  </si>
  <si>
    <t xml:space="preserve">Loss (gain) on disposal of other finacial assets </t>
  </si>
  <si>
    <t xml:space="preserve">   and right-of-use assets</t>
  </si>
  <si>
    <t>Increase in loans from financial institutions</t>
  </si>
  <si>
    <t>(Decrease) increase in loans from related parties</t>
  </si>
  <si>
    <t>Discontinued operation</t>
  </si>
  <si>
    <t xml:space="preserve">   - net of income tax</t>
  </si>
  <si>
    <t>Profit for the year from continuing operations</t>
  </si>
  <si>
    <t xml:space="preserve">Profit for the year from discontinued operations </t>
  </si>
  <si>
    <t xml:space="preserve">   continuing operations</t>
  </si>
  <si>
    <t xml:space="preserve">   discontinued operations</t>
  </si>
  <si>
    <t xml:space="preserve">Total comprehensive income for the year from </t>
  </si>
  <si>
    <t xml:space="preserve">   Profit for the year from continuing operations</t>
  </si>
  <si>
    <t xml:space="preserve">   Profit for the year from discontinued operations</t>
  </si>
  <si>
    <t xml:space="preserve">Diluted earnings per share </t>
  </si>
  <si>
    <t xml:space="preserve">Balance as of 1 January 2023 </t>
  </si>
  <si>
    <t xml:space="preserve"> of equity</t>
  </si>
  <si>
    <t>Other components</t>
  </si>
  <si>
    <t xml:space="preserve">Increase in share capital during the year </t>
  </si>
  <si>
    <t xml:space="preserve">   statutory reserve (Note 29)</t>
  </si>
  <si>
    <t>Dividend paid (Note 28)</t>
  </si>
  <si>
    <t xml:space="preserve">   payments (Note 22)</t>
  </si>
  <si>
    <t>Acquisition of non-controlling interest</t>
  </si>
  <si>
    <t xml:space="preserve">   of subsidiary (Note 11)</t>
  </si>
  <si>
    <t>Increase in share capital during the year</t>
  </si>
  <si>
    <t>Profit before tax from discontinued operations (Note 25)</t>
  </si>
  <si>
    <t>Management income</t>
  </si>
  <si>
    <t>Actuarial loss</t>
  </si>
  <si>
    <t>Current portion of long-term loan to related companies</t>
  </si>
  <si>
    <t>current portion</t>
  </si>
  <si>
    <t xml:space="preserve">Long-term loan to related companies - net of </t>
  </si>
  <si>
    <t>Current portion of long-term loan from related companies</t>
  </si>
  <si>
    <t>Other current liabilities</t>
  </si>
  <si>
    <t>Gain on sales of investments</t>
  </si>
  <si>
    <t>Unrealised loss on exchange rate</t>
  </si>
  <si>
    <t>Net cash received from the sale of investments in subsidiary</t>
  </si>
  <si>
    <t>Loss (gain) on disposals of investment properties</t>
  </si>
  <si>
    <t>Impairment loss on investments (reversal)</t>
  </si>
  <si>
    <t>Share of loss from investments in joint ventures</t>
  </si>
  <si>
    <t>Increase in loans to related parties</t>
  </si>
  <si>
    <t>Loss (gain) on disposal of investments</t>
  </si>
  <si>
    <t>Cash paid fees for issuing debentures and front-end fee</t>
  </si>
  <si>
    <t>Amortisation of transaction costs for issuing debentures</t>
  </si>
  <si>
    <t>and front-end fee</t>
  </si>
  <si>
    <t>Gain on disposals of property, plant and equipment,</t>
  </si>
  <si>
    <t>Cash flows used in operating activities</t>
  </si>
  <si>
    <t>share capital of subsidiaries and joint ventures</t>
  </si>
  <si>
    <t>Net cash flows used in investing activities</t>
  </si>
  <si>
    <t xml:space="preserve">Decrease in non-controlling interests of </t>
  </si>
  <si>
    <t xml:space="preserve">   the subsidiaries from subsidiary liquidation </t>
  </si>
  <si>
    <t>Current portion of long-term debentures</t>
  </si>
  <si>
    <t>Long-term debentures, net of current portion</t>
  </si>
  <si>
    <t xml:space="preserve">Loans purchased of receivables </t>
  </si>
  <si>
    <t xml:space="preserve">Cash received from disposal on investments </t>
  </si>
  <si>
    <t>Transfer property, plant and equipment to investment properties</t>
  </si>
  <si>
    <t>13.1</t>
  </si>
  <si>
    <t>11, 13</t>
  </si>
  <si>
    <t>Expected credit losses</t>
  </si>
  <si>
    <t xml:space="preserve">Current portion of long-term loans to customers </t>
  </si>
  <si>
    <t>Advance deposit</t>
  </si>
  <si>
    <t xml:space="preserve">   and accrued interest receivables</t>
  </si>
  <si>
    <t xml:space="preserve">Long-term loans to customers and accrued interest </t>
  </si>
  <si>
    <t xml:space="preserve">   receivables - net of current portion</t>
  </si>
  <si>
    <t xml:space="preserve">   From continuing operations</t>
  </si>
  <si>
    <t xml:space="preserve">   From discontinued operations</t>
  </si>
  <si>
    <t>Chief Executive Officer</t>
  </si>
  <si>
    <t>Chief Financial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</si>
</sst>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(* #,##0.00_);_(* \(#,##0.00\);_(* &quot;-&quot;_);_(@_)"/>
    <numFmt numFmtId="195" formatCode="_([$€-2]\ * #,##0.00_);_([$€-2]\ * \(#,##0.00\);_([$€-2]\ * &quot;-&quot;??_);_(@_)"/>
    <numFmt numFmtId="196" formatCode="_-* #,##0_-;\-* #,##0_-;_-* &quot;-&quot;??_-;_-@_-"/>
  </numFmts>
  <fonts count="24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9">
    <xf numFmtId="0" fontId="0" fillId="0" borderId="0"/>
    <xf numFmtId="4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4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23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187" fontId="9" fillId="0" borderId="6" xfId="1" applyNumberFormat="1" applyFont="1" applyFill="1" applyBorder="1" applyAlignment="1">
      <alignment horizontal="left"/>
    </xf>
    <xf numFmtId="187" fontId="9" fillId="0" borderId="4" xfId="1" applyNumberFormat="1" applyFont="1" applyFill="1" applyBorder="1" applyAlignment="1">
      <alignment horizontal="left"/>
    </xf>
    <xf numFmtId="187" fontId="9" fillId="0" borderId="0" xfId="1" applyNumberFormat="1" applyFont="1" applyFill="1" applyBorder="1" applyAlignment="1">
      <alignment horizontal="left"/>
    </xf>
    <xf numFmtId="193" fontId="8" fillId="0" borderId="0" xfId="1" applyNumberFormat="1" applyFont="1" applyFill="1" applyBorder="1" applyAlignment="1"/>
    <xf numFmtId="4" fontId="9" fillId="0" borderId="0" xfId="1" applyFont="1" applyFill="1" applyAlignment="1"/>
    <xf numFmtId="4" fontId="9" fillId="0" borderId="0" xfId="1" applyFont="1" applyFill="1" applyBorder="1" applyAlignment="1"/>
    <xf numFmtId="187" fontId="9" fillId="0" borderId="0" xfId="1" applyNumberFormat="1" applyFont="1" applyFill="1" applyBorder="1" applyAlignment="1"/>
    <xf numFmtId="187" fontId="9" fillId="0" borderId="0" xfId="1" applyNumberFormat="1" applyFont="1" applyFill="1" applyAlignment="1"/>
    <xf numFmtId="187" fontId="9" fillId="0" borderId="3" xfId="1" applyNumberFormat="1" applyFont="1" applyFill="1" applyBorder="1" applyAlignment="1"/>
    <xf numFmtId="187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87" fontId="9" fillId="0" borderId="0" xfId="2" applyNumberFormat="1" applyFont="1" applyFill="1" applyBorder="1" applyAlignment="1"/>
    <xf numFmtId="187" fontId="9" fillId="0" borderId="6" xfId="2" applyNumberFormat="1" applyFont="1" applyFill="1" applyBorder="1" applyAlignment="1"/>
    <xf numFmtId="187" fontId="9" fillId="0" borderId="0" xfId="2" applyNumberFormat="1" applyFont="1" applyFill="1" applyAlignment="1"/>
    <xf numFmtId="188" fontId="9" fillId="0" borderId="0" xfId="2" applyFont="1" applyFill="1" applyAlignment="1"/>
    <xf numFmtId="187" fontId="15" fillId="0" borderId="0" xfId="2" applyNumberFormat="1" applyFont="1" applyFill="1" applyBorder="1" applyAlignment="1">
      <alignment horizontal="right"/>
    </xf>
    <xf numFmtId="187" fontId="15" fillId="0" borderId="6" xfId="2" applyNumberFormat="1" applyFont="1" applyFill="1" applyBorder="1" applyAlignment="1">
      <alignment horizontal="right"/>
    </xf>
    <xf numFmtId="0" fontId="15" fillId="0" borderId="0" xfId="14" applyFont="1" applyAlignment="1">
      <alignment horizontal="centerContinuous"/>
    </xf>
    <xf numFmtId="187" fontId="15" fillId="0" borderId="0" xfId="14" applyNumberFormat="1" applyFont="1" applyAlignment="1">
      <alignment horizontal="left"/>
    </xf>
    <xf numFmtId="0" fontId="15" fillId="0" borderId="0" xfId="14" applyFont="1" applyAlignment="1">
      <alignment horizontal="right"/>
    </xf>
    <xf numFmtId="37" fontId="15" fillId="0" borderId="0" xfId="0" applyNumberFormat="1" applyFont="1" applyAlignment="1">
      <alignment horizontal="centerContinuous"/>
    </xf>
    <xf numFmtId="187" fontId="15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87" fontId="15" fillId="0" borderId="5" xfId="0" applyNumberFormat="1" applyFont="1" applyBorder="1" applyAlignment="1">
      <alignment horizontal="left"/>
    </xf>
    <xf numFmtId="187" fontId="15" fillId="0" borderId="6" xfId="0" applyNumberFormat="1" applyFont="1" applyBorder="1" applyAlignment="1">
      <alignment horizontal="left"/>
    </xf>
    <xf numFmtId="0" fontId="16" fillId="0" borderId="0" xfId="0" applyFont="1" applyAlignment="1">
      <alignment horizontal="center"/>
    </xf>
    <xf numFmtId="195" fontId="16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right"/>
    </xf>
    <xf numFmtId="187" fontId="15" fillId="0" borderId="4" xfId="0" applyNumberFormat="1" applyFont="1" applyBorder="1" applyAlignment="1">
      <alignment horizontal="right"/>
    </xf>
    <xf numFmtId="187" fontId="15" fillId="0" borderId="4" xfId="0" applyNumberFormat="1" applyFont="1" applyBorder="1" applyAlignment="1">
      <alignment horizontal="left"/>
    </xf>
    <xf numFmtId="187" fontId="15" fillId="0" borderId="3" xfId="0" applyNumberFormat="1" applyFont="1" applyBorder="1" applyAlignment="1">
      <alignment horizontal="left"/>
    </xf>
    <xf numFmtId="187" fontId="15" fillId="0" borderId="3" xfId="0" applyNumberFormat="1" applyFont="1" applyBorder="1" applyAlignment="1">
      <alignment horizontal="center"/>
    </xf>
    <xf numFmtId="194" fontId="15" fillId="0" borderId="4" xfId="0" applyNumberFormat="1" applyFont="1" applyBorder="1" applyAlignment="1">
      <alignment horizontal="left"/>
    </xf>
    <xf numFmtId="194" fontId="15" fillId="0" borderId="0" xfId="0" applyNumberFormat="1" applyFont="1" applyAlignment="1">
      <alignment horizontal="left"/>
    </xf>
    <xf numFmtId="0" fontId="16" fillId="0" borderId="0" xfId="14" applyFont="1" applyAlignment="1">
      <alignment horizontal="left"/>
    </xf>
    <xf numFmtId="0" fontId="9" fillId="0" borderId="0" xfId="14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87" fontId="9" fillId="0" borderId="0" xfId="13" applyNumberFormat="1" applyFont="1" applyAlignment="1">
      <alignment horizontal="left"/>
    </xf>
    <xf numFmtId="187" fontId="9" fillId="0" borderId="6" xfId="13" applyNumberFormat="1" applyFont="1" applyBorder="1" applyAlignment="1">
      <alignment horizontal="left"/>
    </xf>
    <xf numFmtId="193" fontId="9" fillId="0" borderId="0" xfId="13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14" applyFont="1" applyAlignment="1">
      <alignment horizontal="centerContinuous"/>
    </xf>
    <xf numFmtId="187" fontId="9" fillId="0" borderId="0" xfId="14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18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187" fontId="9" fillId="0" borderId="5" xfId="0" applyNumberFormat="1" applyFont="1" applyBorder="1" applyAlignment="1">
      <alignment horizontal="left"/>
    </xf>
    <xf numFmtId="187" fontId="9" fillId="0" borderId="3" xfId="0" applyNumberFormat="1" applyFont="1" applyBorder="1" applyAlignment="1">
      <alignment horizontal="left"/>
    </xf>
    <xf numFmtId="0" fontId="8" fillId="0" borderId="0" xfId="14" applyFont="1" applyAlignment="1">
      <alignment horizontal="left"/>
    </xf>
    <xf numFmtId="0" fontId="15" fillId="0" borderId="0" xfId="14" applyFont="1"/>
    <xf numFmtId="0" fontId="16" fillId="0" borderId="0" xfId="0" applyFont="1"/>
    <xf numFmtId="0" fontId="15" fillId="0" borderId="0" xfId="0" applyFont="1"/>
    <xf numFmtId="187" fontId="15" fillId="0" borderId="0" xfId="0" applyNumberFormat="1" applyFont="1"/>
    <xf numFmtId="0" fontId="20" fillId="0" borderId="0" xfId="0" applyFont="1"/>
    <xf numFmtId="37" fontId="21" fillId="0" borderId="0" xfId="0" applyNumberFormat="1" applyFont="1"/>
    <xf numFmtId="0" fontId="21" fillId="0" borderId="0" xfId="0" applyFont="1"/>
    <xf numFmtId="37" fontId="15" fillId="0" borderId="0" xfId="0" applyNumberFormat="1" applyFont="1"/>
    <xf numFmtId="0" fontId="16" fillId="0" borderId="0" xfId="14" applyFont="1"/>
    <xf numFmtId="49" fontId="16" fillId="0" borderId="0" xfId="0" applyNumberFormat="1" applyFont="1"/>
    <xf numFmtId="195" fontId="16" fillId="0" borderId="0" xfId="0" quotePrefix="1" applyNumberFormat="1" applyFont="1"/>
    <xf numFmtId="195" fontId="16" fillId="0" borderId="0" xfId="0" applyNumberFormat="1" applyFont="1"/>
    <xf numFmtId="187" fontId="16" fillId="0" borderId="0" xfId="0" applyNumberFormat="1" applyFont="1"/>
    <xf numFmtId="49" fontId="17" fillId="0" borderId="0" xfId="0" applyNumberFormat="1" applyFont="1"/>
    <xf numFmtId="49" fontId="15" fillId="0" borderId="0" xfId="0" applyNumberFormat="1" applyFont="1"/>
    <xf numFmtId="187" fontId="9" fillId="0" borderId="0" xfId="17" applyNumberFormat="1" applyFont="1" applyFill="1" applyAlignment="1">
      <alignment horizontal="right"/>
    </xf>
    <xf numFmtId="43" fontId="9" fillId="0" borderId="0" xfId="17" applyFont="1" applyFill="1" applyBorder="1" applyAlignment="1"/>
    <xf numFmtId="196" fontId="9" fillId="0" borderId="0" xfId="17" applyNumberFormat="1" applyFont="1" applyFill="1" applyAlignment="1"/>
    <xf numFmtId="187" fontId="15" fillId="0" borderId="8" xfId="0" applyNumberFormat="1" applyFont="1" applyBorder="1" applyAlignment="1">
      <alignment horizontal="left"/>
    </xf>
    <xf numFmtId="187" fontId="15" fillId="0" borderId="2" xfId="0" applyNumberFormat="1" applyFont="1" applyBorder="1" applyAlignment="1">
      <alignment horizontal="left"/>
    </xf>
    <xf numFmtId="187" fontId="15" fillId="0" borderId="9" xfId="0" applyNumberFormat="1" applyFont="1" applyBorder="1" applyAlignment="1">
      <alignment horizontal="left"/>
    </xf>
    <xf numFmtId="187" fontId="15" fillId="0" borderId="6" xfId="0" applyNumberFormat="1" applyFont="1" applyBorder="1" applyAlignment="1">
      <alignment horizontal="right"/>
    </xf>
    <xf numFmtId="0" fontId="9" fillId="0" borderId="0" xfId="0" applyFont="1"/>
    <xf numFmtId="196" fontId="9" fillId="0" borderId="0" xfId="17" applyNumberFormat="1" applyFont="1" applyFill="1" applyBorder="1" applyAlignment="1"/>
    <xf numFmtId="0" fontId="8" fillId="0" borderId="0" xfId="0" applyFont="1"/>
    <xf numFmtId="0" fontId="9" fillId="0" borderId="0" xfId="14" applyFont="1"/>
    <xf numFmtId="0" fontId="18" fillId="0" borderId="0" xfId="0" applyFont="1"/>
    <xf numFmtId="37" fontId="10" fillId="0" borderId="0" xfId="0" applyNumberFormat="1" applyFont="1"/>
    <xf numFmtId="0" fontId="10" fillId="0" borderId="0" xfId="0" applyFont="1"/>
    <xf numFmtId="187" fontId="9" fillId="0" borderId="0" xfId="17" applyNumberFormat="1" applyFont="1" applyFill="1" applyAlignment="1"/>
    <xf numFmtId="188" fontId="9" fillId="0" borderId="0" xfId="17" applyNumberFormat="1" applyFont="1" applyFill="1" applyBorder="1" applyAlignment="1">
      <alignment horizontal="right"/>
    </xf>
    <xf numFmtId="193" fontId="9" fillId="0" borderId="0" xfId="17" applyNumberFormat="1" applyFont="1" applyFill="1" applyBorder="1" applyAlignment="1">
      <alignment horizontal="right"/>
    </xf>
    <xf numFmtId="187" fontId="9" fillId="0" borderId="0" xfId="17" applyNumberFormat="1" applyFont="1" applyFill="1" applyBorder="1" applyAlignment="1"/>
    <xf numFmtId="187" fontId="9" fillId="0" borderId="0" xfId="0" applyNumberFormat="1" applyFont="1"/>
    <xf numFmtId="187" fontId="9" fillId="0" borderId="0" xfId="17" applyNumberFormat="1" applyFont="1" applyFill="1" applyAlignment="1">
      <alignment horizontal="left"/>
    </xf>
    <xf numFmtId="187" fontId="9" fillId="0" borderId="0" xfId="17" applyNumberFormat="1" applyFont="1" applyFill="1" applyBorder="1" applyAlignment="1">
      <alignment horizontal="right"/>
    </xf>
    <xf numFmtId="43" fontId="9" fillId="0" borderId="0" xfId="17" applyFont="1" applyFill="1" applyBorder="1" applyAlignment="1">
      <alignment horizontal="right"/>
    </xf>
    <xf numFmtId="193" fontId="9" fillId="0" borderId="0" xfId="17" applyNumberFormat="1" applyFont="1" applyFill="1" applyAlignment="1"/>
    <xf numFmtId="193" fontId="9" fillId="0" borderId="6" xfId="17" applyNumberFormat="1" applyFont="1" applyFill="1" applyBorder="1" applyAlignment="1">
      <alignment horizontal="right"/>
    </xf>
    <xf numFmtId="43" fontId="9" fillId="0" borderId="0" xfId="17" applyFont="1" applyFill="1" applyAlignment="1"/>
    <xf numFmtId="43" fontId="9" fillId="0" borderId="0" xfId="17" applyFont="1" applyFill="1" applyAlignment="1">
      <alignment horizontal="right"/>
    </xf>
    <xf numFmtId="193" fontId="9" fillId="0" borderId="0" xfId="17" applyNumberFormat="1" applyFont="1" applyFill="1" applyBorder="1" applyAlignment="1"/>
    <xf numFmtId="193" fontId="9" fillId="0" borderId="0" xfId="0" applyNumberFormat="1" applyFont="1"/>
    <xf numFmtId="193" fontId="9" fillId="0" borderId="0" xfId="13" applyNumberFormat="1" applyFont="1"/>
    <xf numFmtId="193" fontId="9" fillId="0" borderId="6" xfId="0" applyNumberFormat="1" applyFont="1" applyBorder="1"/>
    <xf numFmtId="196" fontId="9" fillId="0" borderId="6" xfId="17" applyNumberFormat="1" applyFont="1" applyFill="1" applyBorder="1" applyAlignment="1"/>
    <xf numFmtId="188" fontId="9" fillId="0" borderId="0" xfId="0" applyNumberFormat="1" applyFont="1"/>
    <xf numFmtId="49" fontId="9" fillId="0" borderId="0" xfId="0" applyNumberFormat="1" applyFont="1"/>
    <xf numFmtId="43" fontId="9" fillId="0" borderId="0" xfId="0" applyNumberFormat="1" applyFont="1"/>
    <xf numFmtId="0" fontId="9" fillId="0" borderId="0" xfId="0" quotePrefix="1" applyFont="1"/>
    <xf numFmtId="187" fontId="9" fillId="0" borderId="6" xfId="17" applyNumberFormat="1" applyFont="1" applyFill="1" applyBorder="1" applyAlignment="1">
      <alignment horizontal="right"/>
    </xf>
    <xf numFmtId="187" fontId="9" fillId="0" borderId="6" xfId="17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187" fontId="9" fillId="0" borderId="0" xfId="17" applyNumberFormat="1" applyFont="1" applyFill="1" applyBorder="1" applyAlignment="1">
      <alignment horizontal="center"/>
    </xf>
    <xf numFmtId="193" fontId="8" fillId="0" borderId="0" xfId="2" applyNumberFormat="1" applyFont="1" applyFill="1" applyBorder="1" applyAlignment="1"/>
    <xf numFmtId="193" fontId="9" fillId="0" borderId="0" xfId="0" applyNumberFormat="1" applyFont="1" applyAlignment="1">
      <alignment horizontal="center"/>
    </xf>
    <xf numFmtId="0" fontId="9" fillId="0" borderId="0" xfId="14" applyFont="1" applyAlignment="1">
      <alignment horizontal="center"/>
    </xf>
    <xf numFmtId="193" fontId="8" fillId="0" borderId="0" xfId="0" applyNumberFormat="1" applyFont="1"/>
    <xf numFmtId="187" fontId="9" fillId="0" borderId="0" xfId="13" applyNumberFormat="1" applyFont="1"/>
    <xf numFmtId="49" fontId="11" fillId="0" borderId="0" xfId="13" applyNumberFormat="1" applyFont="1" applyAlignment="1">
      <alignment horizontal="center"/>
    </xf>
    <xf numFmtId="193" fontId="9" fillId="0" borderId="0" xfId="1" applyNumberFormat="1" applyFont="1" applyFill="1" applyBorder="1" applyAlignment="1"/>
    <xf numFmtId="187" fontId="9" fillId="0" borderId="3" xfId="2" applyNumberFormat="1" applyFont="1" applyFill="1" applyBorder="1" applyAlignment="1"/>
    <xf numFmtId="187" fontId="9" fillId="0" borderId="0" xfId="17" applyNumberFormat="1" applyFont="1" applyFill="1" applyAlignment="1">
      <alignment horizontal="center"/>
    </xf>
    <xf numFmtId="187" fontId="9" fillId="0" borderId="2" xfId="17" applyNumberFormat="1" applyFont="1" applyFill="1" applyBorder="1" applyAlignment="1">
      <alignment horizontal="center"/>
    </xf>
    <xf numFmtId="187" fontId="9" fillId="0" borderId="9" xfId="17" applyNumberFormat="1" applyFont="1" applyFill="1" applyBorder="1" applyAlignment="1">
      <alignment horizontal="center"/>
    </xf>
    <xf numFmtId="187" fontId="9" fillId="0" borderId="0" xfId="2" applyNumberFormat="1" applyFont="1" applyFill="1" applyBorder="1" applyAlignment="1">
      <alignment horizontal="right"/>
    </xf>
    <xf numFmtId="187" fontId="9" fillId="0" borderId="6" xfId="17" applyNumberFormat="1" applyFont="1" applyFill="1" applyBorder="1" applyAlignment="1"/>
    <xf numFmtId="187" fontId="16" fillId="0" borderId="0" xfId="0" applyNumberFormat="1" applyFont="1" applyAlignment="1">
      <alignment horizontal="left"/>
    </xf>
    <xf numFmtId="187" fontId="9" fillId="0" borderId="0" xfId="17" applyNumberFormat="1" applyFont="1" applyFill="1" applyBorder="1" applyAlignment="1">
      <alignment horizontal="left"/>
    </xf>
    <xf numFmtId="0" fontId="9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14" quotePrefix="1" applyFont="1"/>
    <xf numFmtId="0" fontId="11" fillId="0" borderId="0" xfId="14" applyFont="1"/>
    <xf numFmtId="0" fontId="11" fillId="0" borderId="0" xfId="0" applyFont="1"/>
    <xf numFmtId="0" fontId="19" fillId="0" borderId="0" xfId="14" applyFont="1"/>
    <xf numFmtId="0" fontId="19" fillId="0" borderId="0" xfId="0" applyFont="1"/>
    <xf numFmtId="196" fontId="9" fillId="0" borderId="4" xfId="0" applyNumberFormat="1" applyFont="1" applyBorder="1"/>
    <xf numFmtId="0" fontId="8" fillId="0" borderId="0" xfId="14" applyFont="1"/>
    <xf numFmtId="0" fontId="13" fillId="0" borderId="0" xfId="0" applyFont="1"/>
    <xf numFmtId="0" fontId="13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7" xfId="0" applyFont="1" applyBorder="1"/>
    <xf numFmtId="0" fontId="9" fillId="0" borderId="7" xfId="0" applyFont="1" applyBorder="1"/>
    <xf numFmtId="187" fontId="8" fillId="0" borderId="0" xfId="17" applyNumberFormat="1" applyFont="1" applyFill="1" applyAlignment="1">
      <alignment horizontal="right"/>
    </xf>
    <xf numFmtId="187" fontId="9" fillId="0" borderId="8" xfId="17" applyNumberFormat="1" applyFont="1" applyFill="1" applyBorder="1" applyAlignment="1"/>
    <xf numFmtId="37" fontId="9" fillId="0" borderId="0" xfId="0" applyNumberFormat="1" applyFont="1" applyAlignment="1">
      <alignment vertical="center"/>
    </xf>
    <xf numFmtId="0" fontId="15" fillId="0" borderId="0" xfId="0" applyFont="1" applyAlignment="1">
      <alignment horizontal="left" indent="1"/>
    </xf>
    <xf numFmtId="194" fontId="15" fillId="0" borderId="6" xfId="0" applyNumberFormat="1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11" fillId="0" borderId="0" xfId="14" applyFont="1" applyAlignment="1">
      <alignment horizontal="center"/>
    </xf>
    <xf numFmtId="1" fontId="11" fillId="0" borderId="0" xfId="0" applyNumberFormat="1" applyFont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187" fontId="9" fillId="0" borderId="6" xfId="0" applyNumberFormat="1" applyFont="1" applyBorder="1" applyAlignment="1">
      <alignment horizontal="left"/>
    </xf>
    <xf numFmtId="18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0" fontId="15" fillId="0" borderId="0" xfId="0" applyFont="1" applyAlignment="1">
      <alignment horizontal="centerContinuous"/>
    </xf>
    <xf numFmtId="0" fontId="1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7" fillId="0" borderId="0" xfId="14" applyFont="1" applyAlignment="1">
      <alignment horizontal="center"/>
    </xf>
    <xf numFmtId="0" fontId="17" fillId="0" borderId="0" xfId="0" quotePrefix="1" applyFont="1" applyAlignment="1">
      <alignment horizontal="center"/>
    </xf>
    <xf numFmtId="0" fontId="9" fillId="0" borderId="11" xfId="14" applyFont="1" applyBorder="1" applyAlignment="1">
      <alignment horizontal="center"/>
    </xf>
    <xf numFmtId="187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17" xr:uid="{D2B3167F-87B4-4B91-A9E7-8929E69945CC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2" xfId="10" xr:uid="{00000000-0005-0000-0000-00000B000000}"/>
    <cellStyle name="Normal 2 2" xfId="18" xr:uid="{1988579C-9CBF-47E5-8DCA-02CEB48E577F}"/>
    <cellStyle name="Normal 3" xfId="11" xr:uid="{00000000-0005-0000-0000-00000C000000}"/>
    <cellStyle name="Normal 4" xfId="12" xr:uid="{00000000-0005-0000-0000-00000D000000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Quantity" xfId="16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7"/>
  <sheetViews>
    <sheetView showGridLines="0" view="pageBreakPreview" zoomScaleNormal="110" zoomScaleSheetLayoutView="100" workbookViewId="0"/>
  </sheetViews>
  <sheetFormatPr defaultColWidth="9.28515625" defaultRowHeight="20.100000000000001" customHeight="1"/>
  <cols>
    <col min="1" max="1" width="1.7109375" style="63" customWidth="1"/>
    <col min="2" max="4" width="1.7109375" style="89" customWidth="1"/>
    <col min="5" max="5" width="36.7109375" style="89" customWidth="1"/>
    <col min="6" max="6" width="4.7109375" style="89" customWidth="1"/>
    <col min="7" max="7" width="1.7109375" style="89" customWidth="1"/>
    <col min="8" max="8" width="13.7109375" style="56" customWidth="1"/>
    <col min="9" max="9" width="1.7109375" style="56" customWidth="1"/>
    <col min="10" max="10" width="13.7109375" style="56" customWidth="1"/>
    <col min="11" max="11" width="1.7109375" style="56" customWidth="1"/>
    <col min="12" max="12" width="13.7109375" style="56" customWidth="1"/>
    <col min="13" max="13" width="1.7109375" style="56" customWidth="1"/>
    <col min="14" max="14" width="13.7109375" style="56" customWidth="1"/>
    <col min="15" max="15" width="1.7109375" style="44" customWidth="1"/>
    <col min="16" max="17" width="13.7109375" style="89" customWidth="1"/>
    <col min="18" max="16384" width="9.28515625" style="89"/>
  </cols>
  <sheetData>
    <row r="1" spans="1:18" ht="20.100000000000001" customHeight="1">
      <c r="A1" s="88" t="s">
        <v>0</v>
      </c>
      <c r="B1" s="55"/>
      <c r="C1" s="55"/>
      <c r="D1" s="55"/>
      <c r="E1" s="55"/>
      <c r="F1" s="55"/>
      <c r="G1" s="55"/>
    </row>
    <row r="2" spans="1:18" ht="20.100000000000001" customHeight="1">
      <c r="A2" s="88" t="s">
        <v>1</v>
      </c>
      <c r="B2" s="55"/>
      <c r="C2" s="55"/>
      <c r="D2" s="55"/>
      <c r="E2" s="55"/>
      <c r="F2" s="55"/>
      <c r="G2" s="55"/>
    </row>
    <row r="3" spans="1:18" ht="20.100000000000001" customHeight="1">
      <c r="A3" s="88" t="s">
        <v>195</v>
      </c>
      <c r="B3" s="55"/>
      <c r="C3" s="55"/>
      <c r="D3" s="55"/>
      <c r="E3" s="55"/>
      <c r="F3" s="55"/>
      <c r="G3" s="55"/>
    </row>
    <row r="4" spans="1:18" s="86" customFormat="1" ht="20.100000000000001" customHeight="1">
      <c r="A4" s="88"/>
      <c r="B4" s="57"/>
      <c r="C4" s="57"/>
      <c r="D4" s="57"/>
      <c r="E4" s="57"/>
      <c r="F4" s="133"/>
      <c r="G4" s="57"/>
      <c r="H4" s="10"/>
      <c r="I4" s="10"/>
      <c r="J4" s="10"/>
      <c r="K4" s="10"/>
      <c r="L4" s="10"/>
      <c r="M4" s="10"/>
      <c r="N4" s="47" t="s">
        <v>2</v>
      </c>
    </row>
    <row r="5" spans="1:18" s="86" customFormat="1" ht="20.100000000000001" customHeight="1">
      <c r="B5" s="57"/>
      <c r="C5" s="57"/>
      <c r="D5" s="57"/>
      <c r="E5" s="57"/>
      <c r="F5" s="133"/>
      <c r="G5" s="57"/>
      <c r="H5" s="168" t="s">
        <v>3</v>
      </c>
      <c r="I5" s="168"/>
      <c r="J5" s="168"/>
      <c r="K5" s="58"/>
      <c r="L5" s="168" t="s">
        <v>4</v>
      </c>
      <c r="M5" s="168"/>
      <c r="N5" s="168"/>
      <c r="O5" s="48"/>
    </row>
    <row r="6" spans="1:18" s="92" customFormat="1" ht="20.100000000000001" customHeight="1">
      <c r="A6" s="90"/>
      <c r="B6" s="91"/>
      <c r="C6" s="59"/>
      <c r="D6" s="59"/>
      <c r="E6" s="59"/>
      <c r="F6" s="134" t="s">
        <v>5</v>
      </c>
      <c r="G6" s="59"/>
      <c r="H6" s="60">
        <v>2024</v>
      </c>
      <c r="I6" s="60"/>
      <c r="J6" s="60">
        <v>2023</v>
      </c>
      <c r="K6" s="60"/>
      <c r="L6" s="60">
        <v>2024</v>
      </c>
      <c r="M6" s="60"/>
      <c r="N6" s="60">
        <v>2023</v>
      </c>
      <c r="O6" s="135"/>
    </row>
    <row r="7" spans="1:18" ht="20.100000000000001" customHeight="1">
      <c r="A7" s="88" t="s">
        <v>6</v>
      </c>
      <c r="F7" s="155"/>
    </row>
    <row r="8" spans="1:18" ht="20.100000000000001" customHeight="1">
      <c r="A8" s="88" t="s">
        <v>7</v>
      </c>
      <c r="F8" s="155"/>
      <c r="L8" s="10"/>
    </row>
    <row r="9" spans="1:18" ht="20.100000000000001" customHeight="1">
      <c r="A9" s="89" t="s">
        <v>8</v>
      </c>
      <c r="F9" s="156">
        <v>7</v>
      </c>
      <c r="G9" s="86"/>
      <c r="H9" s="10">
        <v>1465753659</v>
      </c>
      <c r="I9" s="10"/>
      <c r="J9" s="10">
        <v>1281173462</v>
      </c>
      <c r="K9" s="10"/>
      <c r="L9" s="10">
        <v>1279649681</v>
      </c>
      <c r="M9" s="10"/>
      <c r="N9" s="10">
        <v>675926886</v>
      </c>
    </row>
    <row r="10" spans="1:18" ht="20.100000000000001" customHeight="1">
      <c r="A10" s="89" t="s">
        <v>9</v>
      </c>
      <c r="F10" s="53">
        <v>8</v>
      </c>
      <c r="G10" s="86"/>
      <c r="H10" s="10">
        <v>147903785</v>
      </c>
      <c r="I10" s="10"/>
      <c r="J10" s="10">
        <v>235387722</v>
      </c>
      <c r="K10" s="10"/>
      <c r="L10" s="10">
        <v>91890801</v>
      </c>
      <c r="M10" s="10"/>
      <c r="N10" s="10">
        <v>52062691</v>
      </c>
    </row>
    <row r="11" spans="1:18" ht="20.100000000000001" customHeight="1">
      <c r="A11" s="89" t="s">
        <v>10</v>
      </c>
      <c r="F11" s="53">
        <v>6.1</v>
      </c>
      <c r="G11" s="86"/>
      <c r="H11" s="10">
        <v>20000000</v>
      </c>
      <c r="I11" s="10"/>
      <c r="J11" s="10">
        <v>27821344</v>
      </c>
      <c r="K11" s="10"/>
      <c r="L11" s="10">
        <v>7358391500</v>
      </c>
      <c r="M11" s="10"/>
      <c r="N11" s="10">
        <v>5912130000</v>
      </c>
    </row>
    <row r="12" spans="1:18" s="86" customFormat="1" ht="20.100000000000001" customHeight="1">
      <c r="A12" s="86" t="s">
        <v>233</v>
      </c>
      <c r="F12" s="53">
        <v>6.2</v>
      </c>
      <c r="H12" s="10">
        <v>0</v>
      </c>
      <c r="I12" s="10"/>
      <c r="J12" s="10">
        <v>40000000</v>
      </c>
      <c r="K12" s="10"/>
      <c r="L12" s="10">
        <v>0</v>
      </c>
      <c r="M12" s="10"/>
      <c r="N12" s="10">
        <v>40000000</v>
      </c>
      <c r="P12" s="15"/>
      <c r="Q12" s="15"/>
      <c r="R12" s="15"/>
    </row>
    <row r="13" spans="1:18" s="86" customFormat="1" ht="20.100000000000001" customHeight="1">
      <c r="A13" s="86" t="s">
        <v>193</v>
      </c>
      <c r="F13" s="53"/>
      <c r="H13" s="10"/>
      <c r="I13" s="10"/>
      <c r="J13" s="10"/>
      <c r="K13" s="10"/>
      <c r="L13" s="10"/>
      <c r="M13" s="10"/>
      <c r="N13" s="10"/>
      <c r="P13" s="15"/>
      <c r="Q13" s="15"/>
      <c r="R13" s="15"/>
    </row>
    <row r="14" spans="1:18" s="86" customFormat="1" ht="20.100000000000001" customHeight="1">
      <c r="B14" s="86" t="s">
        <v>15</v>
      </c>
      <c r="F14" s="53">
        <v>9</v>
      </c>
      <c r="H14" s="10">
        <v>4075054587</v>
      </c>
      <c r="I14" s="10"/>
      <c r="J14" s="10">
        <v>4154222023</v>
      </c>
      <c r="K14" s="10"/>
      <c r="L14" s="10">
        <v>0</v>
      </c>
      <c r="M14" s="10"/>
      <c r="N14" s="58">
        <v>0</v>
      </c>
      <c r="P14" s="15"/>
      <c r="Q14" s="15"/>
      <c r="R14" s="15"/>
    </row>
    <row r="15" spans="1:18" s="86" customFormat="1" ht="20.100000000000001" customHeight="1">
      <c r="A15" s="86" t="s">
        <v>263</v>
      </c>
      <c r="F15" s="53"/>
      <c r="H15" s="10"/>
      <c r="I15" s="10"/>
      <c r="J15" s="10"/>
      <c r="K15" s="10"/>
      <c r="L15" s="10"/>
      <c r="M15" s="10"/>
      <c r="N15" s="58"/>
      <c r="P15" s="15"/>
      <c r="Q15" s="15"/>
      <c r="R15" s="15"/>
    </row>
    <row r="16" spans="1:18" s="86" customFormat="1" ht="20.100000000000001" customHeight="1">
      <c r="A16" s="86" t="s">
        <v>265</v>
      </c>
      <c r="F16" s="53">
        <v>9</v>
      </c>
      <c r="H16" s="10">
        <v>1719921668</v>
      </c>
      <c r="I16" s="10"/>
      <c r="J16" s="10">
        <v>1050000000</v>
      </c>
      <c r="K16" s="10"/>
      <c r="L16" s="10">
        <v>0</v>
      </c>
      <c r="M16" s="10"/>
      <c r="N16" s="58">
        <v>0</v>
      </c>
      <c r="P16" s="15"/>
      <c r="Q16" s="15"/>
      <c r="R16" s="15"/>
    </row>
    <row r="17" spans="1:15" ht="20.100000000000001" customHeight="1">
      <c r="A17" s="89" t="s">
        <v>11</v>
      </c>
      <c r="F17" s="53"/>
      <c r="G17" s="86"/>
      <c r="H17" s="10">
        <v>0</v>
      </c>
      <c r="I17" s="10"/>
      <c r="J17" s="10">
        <v>288781686</v>
      </c>
      <c r="K17" s="10"/>
      <c r="L17" s="10">
        <v>0</v>
      </c>
      <c r="M17" s="10"/>
      <c r="N17" s="58">
        <v>0</v>
      </c>
    </row>
    <row r="18" spans="1:15" ht="20.100000000000001" customHeight="1">
      <c r="A18" s="88" t="s">
        <v>12</v>
      </c>
      <c r="F18" s="53"/>
      <c r="G18" s="86"/>
      <c r="H18" s="61">
        <f>SUM(H9:H17)</f>
        <v>7428633699</v>
      </c>
      <c r="I18" s="10"/>
      <c r="J18" s="61">
        <f>SUM(J9:J17)</f>
        <v>7077386237</v>
      </c>
      <c r="K18" s="10"/>
      <c r="L18" s="61">
        <f>SUM(L9:L17)</f>
        <v>8729931982</v>
      </c>
      <c r="M18" s="10"/>
      <c r="N18" s="61">
        <f>SUM(N9:N17)</f>
        <v>6680119577</v>
      </c>
    </row>
    <row r="19" spans="1:15" ht="20.100000000000001" customHeight="1">
      <c r="A19" s="88" t="s">
        <v>13</v>
      </c>
      <c r="F19" s="53"/>
      <c r="G19" s="133"/>
      <c r="H19" s="10"/>
      <c r="I19" s="10"/>
      <c r="J19" s="10"/>
      <c r="K19" s="10"/>
      <c r="L19" s="10"/>
      <c r="M19" s="10"/>
      <c r="N19" s="10"/>
      <c r="O19" s="89"/>
    </row>
    <row r="20" spans="1:15" ht="20.100000000000001" customHeight="1">
      <c r="A20" s="86" t="s">
        <v>200</v>
      </c>
      <c r="F20" s="53"/>
      <c r="G20" s="133"/>
      <c r="H20" s="10">
        <v>176172034</v>
      </c>
      <c r="I20" s="10"/>
      <c r="J20" s="10">
        <v>0</v>
      </c>
      <c r="K20" s="10"/>
      <c r="L20" s="10">
        <v>0</v>
      </c>
      <c r="M20" s="10"/>
      <c r="N20" s="10">
        <v>0</v>
      </c>
      <c r="O20" s="89"/>
    </row>
    <row r="21" spans="1:15" ht="20.100000000000001" customHeight="1">
      <c r="A21" s="86" t="s">
        <v>235</v>
      </c>
      <c r="F21" s="53"/>
      <c r="G21" s="133"/>
      <c r="H21" s="10"/>
      <c r="I21" s="10"/>
      <c r="J21" s="10"/>
      <c r="K21" s="10"/>
      <c r="L21" s="10"/>
      <c r="M21" s="10"/>
      <c r="N21" s="10"/>
      <c r="O21" s="89"/>
    </row>
    <row r="22" spans="1:15" ht="20.100000000000001" customHeight="1">
      <c r="A22" s="89"/>
      <c r="B22" s="86" t="s">
        <v>234</v>
      </c>
      <c r="F22" s="53">
        <v>6.2</v>
      </c>
      <c r="G22" s="133"/>
      <c r="H22" s="10">
        <v>2123672294</v>
      </c>
      <c r="I22" s="10"/>
      <c r="J22" s="10">
        <v>1649267454</v>
      </c>
      <c r="K22" s="10"/>
      <c r="L22" s="10">
        <v>2278000000</v>
      </c>
      <c r="M22" s="10"/>
      <c r="N22" s="10">
        <v>1973000000</v>
      </c>
      <c r="O22" s="89"/>
    </row>
    <row r="23" spans="1:15" ht="20.100000000000001" customHeight="1">
      <c r="A23" s="86" t="s">
        <v>14</v>
      </c>
      <c r="B23" s="136"/>
      <c r="F23" s="53"/>
      <c r="G23" s="133"/>
      <c r="I23" s="10"/>
      <c r="K23" s="10"/>
      <c r="L23" s="10"/>
      <c r="M23" s="10"/>
      <c r="N23" s="10"/>
      <c r="O23" s="89"/>
    </row>
    <row r="24" spans="1:15" ht="20.100000000000001" customHeight="1">
      <c r="A24" s="89"/>
      <c r="B24" s="86" t="s">
        <v>15</v>
      </c>
      <c r="F24" s="53">
        <v>10</v>
      </c>
      <c r="G24" s="133"/>
      <c r="H24" s="10">
        <v>1359090882</v>
      </c>
      <c r="I24" s="10"/>
      <c r="J24" s="10">
        <v>927190402</v>
      </c>
      <c r="K24" s="10"/>
      <c r="L24" s="10">
        <v>0</v>
      </c>
      <c r="M24" s="10"/>
      <c r="N24" s="10">
        <v>0</v>
      </c>
      <c r="O24" s="89"/>
    </row>
    <row r="25" spans="1:15" ht="20.100000000000001" customHeight="1">
      <c r="A25" s="89" t="s">
        <v>266</v>
      </c>
      <c r="B25" s="86"/>
      <c r="F25" s="53"/>
      <c r="G25" s="133"/>
      <c r="H25" s="10"/>
      <c r="I25" s="10"/>
      <c r="J25" s="10"/>
      <c r="K25" s="10"/>
      <c r="L25" s="10"/>
      <c r="M25" s="10"/>
      <c r="N25" s="10"/>
      <c r="O25" s="89"/>
    </row>
    <row r="26" spans="1:15" ht="20.100000000000001" customHeight="1">
      <c r="A26" s="89" t="s">
        <v>267</v>
      </c>
      <c r="B26" s="136"/>
      <c r="F26" s="53">
        <v>9</v>
      </c>
      <c r="G26" s="133"/>
      <c r="H26" s="10">
        <v>455977067</v>
      </c>
      <c r="I26" s="10"/>
      <c r="J26" s="10">
        <v>680000000</v>
      </c>
      <c r="K26" s="10"/>
      <c r="L26" s="10">
        <v>0</v>
      </c>
      <c r="M26" s="10"/>
      <c r="N26" s="10">
        <v>0</v>
      </c>
      <c r="O26" s="89"/>
    </row>
    <row r="27" spans="1:15" ht="20.100000000000001" customHeight="1">
      <c r="A27" s="86" t="s">
        <v>16</v>
      </c>
      <c r="F27" s="53">
        <v>11</v>
      </c>
      <c r="G27" s="133"/>
      <c r="H27" s="10">
        <v>0</v>
      </c>
      <c r="I27" s="10"/>
      <c r="J27" s="10">
        <v>0</v>
      </c>
      <c r="K27" s="10"/>
      <c r="L27" s="10">
        <v>960452961</v>
      </c>
      <c r="M27" s="10"/>
      <c r="N27" s="10">
        <v>1470300894</v>
      </c>
      <c r="O27" s="89"/>
    </row>
    <row r="28" spans="1:15" ht="20.100000000000001" customHeight="1">
      <c r="A28" s="89" t="s">
        <v>17</v>
      </c>
      <c r="F28" s="53">
        <v>12</v>
      </c>
      <c r="G28" s="133"/>
      <c r="H28" s="10">
        <v>0</v>
      </c>
      <c r="I28" s="10"/>
      <c r="J28" s="10">
        <v>0</v>
      </c>
      <c r="K28" s="10"/>
      <c r="L28" s="10">
        <v>0</v>
      </c>
      <c r="M28" s="10"/>
      <c r="N28" s="10">
        <v>0</v>
      </c>
      <c r="O28" s="89"/>
    </row>
    <row r="29" spans="1:15" ht="20.100000000000001" customHeight="1">
      <c r="A29" s="89" t="s">
        <v>18</v>
      </c>
      <c r="F29" s="53">
        <v>13</v>
      </c>
      <c r="G29" s="133"/>
      <c r="H29" s="10">
        <v>304760633</v>
      </c>
      <c r="I29" s="10"/>
      <c r="J29" s="10">
        <v>436231348</v>
      </c>
      <c r="K29" s="10"/>
      <c r="L29" s="10">
        <v>0</v>
      </c>
      <c r="M29" s="10"/>
      <c r="N29" s="10">
        <v>0</v>
      </c>
      <c r="O29" s="86"/>
    </row>
    <row r="30" spans="1:15" ht="20.100000000000001" customHeight="1">
      <c r="A30" s="89" t="s">
        <v>19</v>
      </c>
      <c r="F30" s="53">
        <v>14</v>
      </c>
      <c r="G30" s="133"/>
      <c r="H30" s="10">
        <v>999125504</v>
      </c>
      <c r="I30" s="10"/>
      <c r="J30" s="10">
        <v>1475392025</v>
      </c>
      <c r="K30" s="10"/>
      <c r="L30" s="10">
        <v>999125504</v>
      </c>
      <c r="M30" s="10"/>
      <c r="N30" s="10">
        <v>1475392025</v>
      </c>
      <c r="O30" s="89"/>
    </row>
    <row r="31" spans="1:15" ht="20.100000000000001" customHeight="1">
      <c r="A31" s="89" t="s">
        <v>20</v>
      </c>
      <c r="F31" s="53">
        <v>15</v>
      </c>
      <c r="G31" s="133"/>
      <c r="H31" s="10">
        <v>345403304</v>
      </c>
      <c r="I31" s="10"/>
      <c r="J31" s="10">
        <v>97380672</v>
      </c>
      <c r="K31" s="10"/>
      <c r="L31" s="10">
        <v>390224078</v>
      </c>
      <c r="M31" s="10"/>
      <c r="N31" s="10">
        <v>379498160</v>
      </c>
      <c r="O31" s="89"/>
    </row>
    <row r="32" spans="1:15" ht="20.100000000000001" customHeight="1">
      <c r="A32" s="89" t="s">
        <v>21</v>
      </c>
      <c r="F32" s="53">
        <v>16</v>
      </c>
      <c r="G32" s="133"/>
      <c r="H32" s="10">
        <v>5514309</v>
      </c>
      <c r="I32" s="10"/>
      <c r="J32" s="10">
        <v>341531699</v>
      </c>
      <c r="K32" s="10"/>
      <c r="L32" s="10">
        <v>653326</v>
      </c>
      <c r="M32" s="10"/>
      <c r="N32" s="10">
        <v>22434139</v>
      </c>
      <c r="O32" s="89"/>
    </row>
    <row r="33" spans="1:15" ht="20.100000000000001" customHeight="1">
      <c r="A33" s="89" t="s">
        <v>22</v>
      </c>
      <c r="F33" s="53"/>
      <c r="G33" s="133"/>
      <c r="H33" s="10">
        <v>12080661</v>
      </c>
      <c r="I33" s="10"/>
      <c r="J33" s="10">
        <v>21556560</v>
      </c>
      <c r="K33" s="10"/>
      <c r="L33" s="10">
        <v>8248127</v>
      </c>
      <c r="M33" s="10"/>
      <c r="N33" s="10">
        <v>10644921</v>
      </c>
      <c r="O33" s="89"/>
    </row>
    <row r="34" spans="1:15" ht="20.100000000000001" customHeight="1">
      <c r="A34" s="89" t="s">
        <v>23</v>
      </c>
      <c r="F34" s="53"/>
      <c r="G34" s="133"/>
      <c r="H34" s="10">
        <v>9081993</v>
      </c>
      <c r="I34" s="10"/>
      <c r="J34" s="10">
        <v>11018324</v>
      </c>
      <c r="K34" s="10"/>
      <c r="L34" s="10">
        <v>1329242</v>
      </c>
      <c r="M34" s="10"/>
      <c r="N34" s="10">
        <v>1108523</v>
      </c>
      <c r="O34" s="89"/>
    </row>
    <row r="35" spans="1:15" ht="20.100000000000001" customHeight="1">
      <c r="A35" s="89" t="s">
        <v>24</v>
      </c>
      <c r="F35" s="53">
        <v>17</v>
      </c>
      <c r="G35" s="133"/>
      <c r="H35" s="10">
        <v>693530696</v>
      </c>
      <c r="I35" s="10"/>
      <c r="J35" s="10">
        <v>693530696</v>
      </c>
      <c r="K35" s="10"/>
      <c r="L35" s="10">
        <v>0</v>
      </c>
      <c r="M35" s="10"/>
      <c r="N35" s="10">
        <v>0</v>
      </c>
      <c r="O35" s="89"/>
    </row>
    <row r="36" spans="1:15" ht="20.100000000000001" customHeight="1">
      <c r="A36" s="89" t="s">
        <v>25</v>
      </c>
      <c r="F36" s="53"/>
      <c r="G36" s="133"/>
      <c r="H36" s="10">
        <v>2548510</v>
      </c>
      <c r="I36" s="10"/>
      <c r="J36" s="10">
        <v>9939137</v>
      </c>
      <c r="K36" s="10"/>
      <c r="L36" s="10">
        <v>2439313</v>
      </c>
      <c r="M36" s="10"/>
      <c r="N36" s="10">
        <v>249254</v>
      </c>
      <c r="O36" s="89"/>
    </row>
    <row r="37" spans="1:15" ht="20.100000000000001" customHeight="1">
      <c r="A37" s="88" t="s">
        <v>26</v>
      </c>
      <c r="F37" s="53"/>
      <c r="G37" s="133"/>
      <c r="H37" s="61">
        <f>SUM(H20:H36)</f>
        <v>6486957887</v>
      </c>
      <c r="I37" s="10"/>
      <c r="J37" s="61">
        <f>SUM(J20:J36)</f>
        <v>6343038317</v>
      </c>
      <c r="K37" s="10"/>
      <c r="L37" s="61">
        <f>SUM(L20:L36)</f>
        <v>4640472551</v>
      </c>
      <c r="M37" s="10"/>
      <c r="N37" s="61">
        <f>SUM(N20:N36)</f>
        <v>5332627916</v>
      </c>
      <c r="O37" s="89"/>
    </row>
    <row r="38" spans="1:15" ht="20.100000000000001" customHeight="1" thickBot="1">
      <c r="A38" s="88" t="s">
        <v>27</v>
      </c>
      <c r="F38" s="53"/>
      <c r="G38" s="86"/>
      <c r="H38" s="62">
        <f>SUM(H18+H37)</f>
        <v>13915591586</v>
      </c>
      <c r="I38" s="10"/>
      <c r="J38" s="62">
        <f>SUM(J18+J37)</f>
        <v>13420424554</v>
      </c>
      <c r="K38" s="10"/>
      <c r="L38" s="62">
        <f>SUM(L18+L37)</f>
        <v>13370404533</v>
      </c>
      <c r="M38" s="10"/>
      <c r="N38" s="62">
        <f>SUM(N18+N37)</f>
        <v>12012747493</v>
      </c>
      <c r="O38" s="89"/>
    </row>
    <row r="39" spans="1:15" ht="20.100000000000001" customHeight="1" thickTop="1">
      <c r="A39" s="88"/>
      <c r="F39" s="53"/>
      <c r="G39" s="86"/>
      <c r="H39" s="10"/>
      <c r="I39" s="10"/>
      <c r="J39" s="10"/>
      <c r="K39" s="10"/>
      <c r="L39" s="10"/>
      <c r="M39" s="10"/>
      <c r="N39" s="10"/>
      <c r="O39" s="89"/>
    </row>
    <row r="40" spans="1:15" ht="20.100000000000001" customHeight="1">
      <c r="A40" s="86" t="s">
        <v>28</v>
      </c>
    </row>
    <row r="41" spans="1:15" ht="20.100000000000001" customHeight="1">
      <c r="A41" s="88" t="s">
        <v>0</v>
      </c>
      <c r="B41" s="55"/>
      <c r="C41" s="55"/>
      <c r="D41" s="55"/>
      <c r="E41" s="55"/>
      <c r="F41" s="55"/>
      <c r="G41" s="55"/>
    </row>
    <row r="42" spans="1:15" ht="20.100000000000001" customHeight="1">
      <c r="A42" s="88" t="s">
        <v>29</v>
      </c>
      <c r="B42" s="55"/>
      <c r="C42" s="55"/>
      <c r="D42" s="55"/>
      <c r="E42" s="55"/>
      <c r="F42" s="55"/>
      <c r="G42" s="55"/>
    </row>
    <row r="43" spans="1:15" ht="20.100000000000001" customHeight="1">
      <c r="A43" s="88" t="s">
        <v>195</v>
      </c>
      <c r="B43" s="55"/>
      <c r="C43" s="55"/>
      <c r="D43" s="55"/>
      <c r="E43" s="55"/>
      <c r="F43" s="55"/>
      <c r="G43" s="55"/>
    </row>
    <row r="44" spans="1:15" s="86" customFormat="1" ht="20.100000000000001" customHeight="1">
      <c r="A44" s="88"/>
      <c r="B44" s="57"/>
      <c r="C44" s="57"/>
      <c r="D44" s="57"/>
      <c r="E44" s="57"/>
      <c r="F44" s="133"/>
      <c r="G44" s="57"/>
      <c r="H44" s="10"/>
      <c r="I44" s="10"/>
      <c r="J44" s="10"/>
      <c r="K44" s="10"/>
      <c r="L44" s="10"/>
      <c r="M44" s="10"/>
      <c r="N44" s="47" t="s">
        <v>2</v>
      </c>
    </row>
    <row r="45" spans="1:15" s="86" customFormat="1" ht="20.100000000000001" customHeight="1">
      <c r="B45" s="57"/>
      <c r="C45" s="57"/>
      <c r="D45" s="57"/>
      <c r="E45" s="57"/>
      <c r="F45" s="133"/>
      <c r="G45" s="57"/>
      <c r="H45" s="168" t="s">
        <v>3</v>
      </c>
      <c r="I45" s="168"/>
      <c r="J45" s="168"/>
      <c r="K45" s="58"/>
      <c r="L45" s="168" t="s">
        <v>4</v>
      </c>
      <c r="M45" s="168"/>
      <c r="N45" s="168"/>
      <c r="O45" s="48"/>
    </row>
    <row r="46" spans="1:15" s="92" customFormat="1" ht="20.100000000000001" customHeight="1">
      <c r="A46" s="90"/>
      <c r="B46" s="91"/>
      <c r="C46" s="59"/>
      <c r="D46" s="59"/>
      <c r="E46" s="59"/>
      <c r="F46" s="134" t="s">
        <v>5</v>
      </c>
      <c r="G46" s="59"/>
      <c r="H46" s="60">
        <v>2024</v>
      </c>
      <c r="I46" s="60"/>
      <c r="J46" s="60">
        <v>2023</v>
      </c>
      <c r="K46" s="60"/>
      <c r="L46" s="60">
        <v>2024</v>
      </c>
      <c r="M46" s="60"/>
      <c r="N46" s="60">
        <v>2023</v>
      </c>
      <c r="O46" s="135"/>
    </row>
    <row r="47" spans="1:15" ht="20.100000000000001" customHeight="1">
      <c r="A47" s="88" t="s">
        <v>30</v>
      </c>
    </row>
    <row r="48" spans="1:15" ht="20.100000000000001" customHeight="1">
      <c r="A48" s="88" t="s">
        <v>31</v>
      </c>
      <c r="F48" s="137"/>
    </row>
    <row r="49" spans="1:15" ht="20.100000000000001" customHeight="1">
      <c r="A49" s="89" t="s">
        <v>32</v>
      </c>
      <c r="F49" s="53">
        <v>18</v>
      </c>
      <c r="G49" s="86"/>
      <c r="H49" s="10">
        <v>180444155</v>
      </c>
      <c r="I49" s="10"/>
      <c r="J49" s="10">
        <v>251188323</v>
      </c>
      <c r="K49" s="10"/>
      <c r="L49" s="117">
        <v>31260169</v>
      </c>
      <c r="M49" s="10"/>
      <c r="N49" s="10">
        <v>22865509</v>
      </c>
    </row>
    <row r="50" spans="1:15" ht="20.100000000000001" customHeight="1">
      <c r="A50" s="86" t="s">
        <v>186</v>
      </c>
      <c r="F50" s="53">
        <v>19</v>
      </c>
      <c r="G50" s="86"/>
      <c r="H50" s="10">
        <v>6750000</v>
      </c>
      <c r="I50" s="10"/>
      <c r="J50" s="10">
        <v>156520000</v>
      </c>
      <c r="K50" s="10"/>
      <c r="L50" s="117">
        <v>0</v>
      </c>
      <c r="M50" s="10"/>
      <c r="N50" s="117">
        <v>0</v>
      </c>
    </row>
    <row r="51" spans="1:15" ht="20.100000000000001" customHeight="1">
      <c r="A51" s="89" t="s">
        <v>33</v>
      </c>
      <c r="F51" s="53"/>
      <c r="G51" s="86"/>
      <c r="H51" s="10">
        <v>3719302</v>
      </c>
      <c r="I51" s="10"/>
      <c r="J51" s="10">
        <v>2939812</v>
      </c>
      <c r="K51" s="10"/>
      <c r="L51" s="96">
        <v>2395667</v>
      </c>
      <c r="M51" s="10"/>
      <c r="N51" s="10">
        <v>2288311</v>
      </c>
    </row>
    <row r="52" spans="1:15" ht="20.100000000000001" customHeight="1">
      <c r="A52" s="89" t="s">
        <v>34</v>
      </c>
      <c r="F52" s="53"/>
      <c r="G52" s="86"/>
      <c r="H52" s="10"/>
      <c r="I52" s="10"/>
      <c r="J52" s="10"/>
      <c r="K52" s="10"/>
      <c r="L52" s="10"/>
      <c r="M52" s="10"/>
      <c r="N52" s="10"/>
      <c r="O52" s="89"/>
    </row>
    <row r="53" spans="1:15" ht="20.100000000000001" customHeight="1">
      <c r="A53" s="89" t="s">
        <v>35</v>
      </c>
      <c r="F53" s="53"/>
      <c r="G53" s="86"/>
      <c r="H53" s="10">
        <v>0</v>
      </c>
      <c r="I53" s="10"/>
      <c r="J53" s="10">
        <v>19681871</v>
      </c>
      <c r="K53" s="10"/>
      <c r="L53" s="117">
        <v>0</v>
      </c>
      <c r="M53" s="10"/>
      <c r="N53" s="10">
        <v>0</v>
      </c>
      <c r="O53" s="89"/>
    </row>
    <row r="54" spans="1:15" ht="20.100000000000001" customHeight="1">
      <c r="A54" s="89" t="s">
        <v>187</v>
      </c>
      <c r="F54" s="53">
        <v>6.3</v>
      </c>
      <c r="G54" s="86"/>
      <c r="H54" s="10">
        <v>0</v>
      </c>
      <c r="I54" s="10"/>
      <c r="J54" s="10">
        <v>573200000</v>
      </c>
      <c r="K54" s="10"/>
      <c r="L54" s="117">
        <v>0</v>
      </c>
      <c r="M54" s="10"/>
      <c r="N54" s="10">
        <v>0</v>
      </c>
      <c r="O54" s="89"/>
    </row>
    <row r="55" spans="1:15" ht="20.100000000000001" customHeight="1">
      <c r="A55" s="89" t="s">
        <v>236</v>
      </c>
      <c r="F55" s="53">
        <v>6.4</v>
      </c>
      <c r="G55" s="86"/>
      <c r="H55" s="10">
        <v>1080000000</v>
      </c>
      <c r="I55" s="10"/>
      <c r="J55" s="10">
        <v>0</v>
      </c>
      <c r="K55" s="10"/>
      <c r="L55" s="117">
        <v>1080000000</v>
      </c>
      <c r="M55" s="10"/>
      <c r="N55" s="10"/>
      <c r="O55" s="89"/>
    </row>
    <row r="56" spans="1:15" ht="20.100000000000001" customHeight="1">
      <c r="A56" s="86" t="s">
        <v>255</v>
      </c>
      <c r="F56" s="53">
        <v>21</v>
      </c>
      <c r="G56" s="86"/>
      <c r="H56" s="10">
        <v>497428219</v>
      </c>
      <c r="I56" s="10"/>
      <c r="J56" s="10">
        <v>0</v>
      </c>
      <c r="K56" s="10"/>
      <c r="L56" s="117">
        <v>497428219</v>
      </c>
      <c r="M56" s="10"/>
      <c r="N56" s="10"/>
      <c r="O56" s="89"/>
    </row>
    <row r="57" spans="1:15" ht="20.100000000000001" customHeight="1">
      <c r="A57" s="89" t="s">
        <v>37</v>
      </c>
      <c r="F57" s="53"/>
      <c r="G57" s="86"/>
      <c r="H57" s="10">
        <v>87738465</v>
      </c>
      <c r="I57" s="10"/>
      <c r="J57" s="10">
        <v>99893050</v>
      </c>
      <c r="K57" s="10"/>
      <c r="L57" s="96">
        <v>51010917</v>
      </c>
      <c r="M57" s="10"/>
      <c r="N57" s="10">
        <v>719616</v>
      </c>
      <c r="O57" s="89"/>
    </row>
    <row r="58" spans="1:15" ht="20.100000000000001" customHeight="1">
      <c r="A58" s="89" t="s">
        <v>237</v>
      </c>
      <c r="F58" s="53"/>
      <c r="G58" s="86"/>
      <c r="H58" s="10">
        <v>91800</v>
      </c>
      <c r="I58" s="10"/>
      <c r="J58" s="10">
        <v>692884</v>
      </c>
      <c r="K58" s="10"/>
      <c r="L58" s="115">
        <v>91800</v>
      </c>
      <c r="M58" s="10"/>
      <c r="N58" s="10">
        <v>0</v>
      </c>
      <c r="O58" s="89"/>
    </row>
    <row r="59" spans="1:15" ht="20.100000000000001" customHeight="1">
      <c r="A59" s="88" t="s">
        <v>38</v>
      </c>
      <c r="F59" s="53"/>
      <c r="G59" s="86"/>
      <c r="H59" s="61">
        <f>SUM(H49:H58)</f>
        <v>1856171941</v>
      </c>
      <c r="I59" s="10"/>
      <c r="J59" s="61">
        <f>SUM(J49:J58)</f>
        <v>1104115940</v>
      </c>
      <c r="K59" s="10"/>
      <c r="L59" s="61">
        <f>SUM(L49:L58)</f>
        <v>1662186772</v>
      </c>
      <c r="M59" s="10"/>
      <c r="N59" s="61">
        <f>SUM(N49:N58)</f>
        <v>25873436</v>
      </c>
      <c r="O59" s="89"/>
    </row>
    <row r="60" spans="1:15" ht="20.100000000000001" customHeight="1">
      <c r="A60" s="88" t="s">
        <v>39</v>
      </c>
      <c r="F60" s="53"/>
      <c r="G60" s="86"/>
      <c r="H60" s="10"/>
      <c r="I60" s="10"/>
      <c r="J60" s="10"/>
      <c r="K60" s="10"/>
      <c r="L60" s="10"/>
      <c r="M60" s="10"/>
      <c r="N60" s="10"/>
      <c r="O60" s="89"/>
    </row>
    <row r="61" spans="1:15" ht="20.100000000000001" customHeight="1">
      <c r="A61" s="86" t="s">
        <v>201</v>
      </c>
      <c r="F61" s="53">
        <v>20</v>
      </c>
      <c r="G61" s="86"/>
      <c r="H61" s="10">
        <v>595307773</v>
      </c>
      <c r="I61" s="10"/>
      <c r="J61" s="10">
        <v>0</v>
      </c>
      <c r="K61" s="10"/>
      <c r="L61" s="10">
        <v>595307773</v>
      </c>
      <c r="M61" s="10"/>
      <c r="N61" s="10">
        <v>0</v>
      </c>
      <c r="O61" s="89"/>
    </row>
    <row r="62" spans="1:15" ht="20.100000000000001" customHeight="1">
      <c r="A62" s="86" t="s">
        <v>202</v>
      </c>
      <c r="H62" s="89"/>
      <c r="I62" s="89"/>
      <c r="J62" s="89"/>
      <c r="K62" s="89"/>
      <c r="L62" s="89"/>
      <c r="M62" s="89"/>
      <c r="N62" s="89"/>
      <c r="O62" s="89"/>
    </row>
    <row r="63" spans="1:15" ht="20.100000000000001" customHeight="1">
      <c r="A63" s="86" t="s">
        <v>203</v>
      </c>
      <c r="F63" s="53">
        <v>6.4</v>
      </c>
      <c r="G63" s="86"/>
      <c r="H63" s="10">
        <v>0</v>
      </c>
      <c r="I63" s="10"/>
      <c r="J63" s="10">
        <v>1080000000</v>
      </c>
      <c r="K63" s="10"/>
      <c r="L63" s="10">
        <v>0</v>
      </c>
      <c r="M63" s="10"/>
      <c r="N63" s="10">
        <v>1080000000</v>
      </c>
      <c r="O63" s="89"/>
    </row>
    <row r="64" spans="1:15" ht="20.100000000000001" customHeight="1">
      <c r="A64" s="89" t="s">
        <v>40</v>
      </c>
      <c r="F64" s="53"/>
      <c r="G64" s="86"/>
      <c r="H64" s="10">
        <v>9069035</v>
      </c>
      <c r="I64" s="10"/>
      <c r="J64" s="10">
        <v>19438045</v>
      </c>
      <c r="K64" s="10"/>
      <c r="L64" s="96">
        <v>6337531</v>
      </c>
      <c r="M64" s="10"/>
      <c r="N64" s="10">
        <v>8733201</v>
      </c>
      <c r="O64" s="89"/>
    </row>
    <row r="65" spans="1:16" ht="20.100000000000001" customHeight="1">
      <c r="A65" s="86" t="s">
        <v>256</v>
      </c>
      <c r="F65" s="53">
        <v>21</v>
      </c>
      <c r="G65" s="86"/>
      <c r="H65" s="10">
        <v>694078659</v>
      </c>
      <c r="I65" s="10"/>
      <c r="J65" s="10">
        <v>494269589</v>
      </c>
      <c r="K65" s="10"/>
      <c r="L65" s="10">
        <v>694078659</v>
      </c>
      <c r="M65" s="10"/>
      <c r="N65" s="10">
        <v>494269589</v>
      </c>
      <c r="O65" s="86"/>
      <c r="P65" s="86"/>
    </row>
    <row r="66" spans="1:16" ht="20.100000000000001" customHeight="1">
      <c r="A66" s="89" t="s">
        <v>41</v>
      </c>
      <c r="F66" s="53">
        <v>31</v>
      </c>
      <c r="G66" s="86"/>
      <c r="H66" s="10">
        <v>89027824</v>
      </c>
      <c r="I66" s="10"/>
      <c r="J66" s="10">
        <v>104762278</v>
      </c>
      <c r="K66" s="10"/>
      <c r="L66" s="99">
        <v>84980762</v>
      </c>
      <c r="M66" s="10"/>
      <c r="N66" s="10">
        <v>158243526</v>
      </c>
      <c r="O66" s="89"/>
    </row>
    <row r="67" spans="1:16" ht="20.100000000000001" customHeight="1">
      <c r="A67" s="89" t="s">
        <v>42</v>
      </c>
      <c r="F67" s="53"/>
      <c r="G67" s="86"/>
      <c r="H67" s="10">
        <v>5879434</v>
      </c>
      <c r="I67" s="10"/>
      <c r="J67" s="10">
        <v>118510770</v>
      </c>
      <c r="K67" s="10"/>
      <c r="L67" s="99">
        <v>3152946</v>
      </c>
      <c r="M67" s="10"/>
      <c r="N67" s="10">
        <v>1561271</v>
      </c>
      <c r="O67" s="89"/>
    </row>
    <row r="68" spans="1:16" ht="20.100000000000001" customHeight="1">
      <c r="A68" s="89" t="s">
        <v>264</v>
      </c>
      <c r="F68" s="53">
        <v>13.3</v>
      </c>
      <c r="G68" s="86"/>
      <c r="H68" s="10">
        <v>67524534</v>
      </c>
      <c r="I68" s="10"/>
      <c r="J68" s="10">
        <v>0</v>
      </c>
      <c r="K68" s="10"/>
      <c r="L68" s="99">
        <v>0</v>
      </c>
      <c r="M68" s="10"/>
      <c r="N68" s="10">
        <v>0</v>
      </c>
      <c r="O68" s="89"/>
    </row>
    <row r="69" spans="1:16" ht="20.100000000000001" customHeight="1">
      <c r="A69" s="89" t="s">
        <v>43</v>
      </c>
      <c r="F69" s="53"/>
      <c r="G69" s="86"/>
      <c r="H69" s="10">
        <v>0</v>
      </c>
      <c r="I69" s="10"/>
      <c r="J69" s="10">
        <v>5842406</v>
      </c>
      <c r="K69" s="10"/>
      <c r="L69" s="96">
        <v>0</v>
      </c>
      <c r="M69" s="10"/>
      <c r="N69" s="10">
        <v>128800</v>
      </c>
      <c r="O69" s="89"/>
    </row>
    <row r="70" spans="1:16" ht="20.100000000000001" customHeight="1">
      <c r="A70" s="88" t="s">
        <v>44</v>
      </c>
      <c r="F70" s="53"/>
      <c r="G70" s="86"/>
      <c r="H70" s="61">
        <f>SUM(H61:H69)</f>
        <v>1460887259</v>
      </c>
      <c r="I70" s="10"/>
      <c r="J70" s="61">
        <f>SUM(J61:J69)</f>
        <v>1822823088</v>
      </c>
      <c r="K70" s="10"/>
      <c r="L70" s="61">
        <f>SUM(L61:L69)</f>
        <v>1383857671</v>
      </c>
      <c r="M70" s="10"/>
      <c r="N70" s="61">
        <f>SUM(N61:N69)</f>
        <v>1742936387</v>
      </c>
      <c r="O70" s="89"/>
    </row>
    <row r="71" spans="1:16" ht="20.100000000000001" customHeight="1">
      <c r="A71" s="88" t="s">
        <v>45</v>
      </c>
      <c r="F71" s="53"/>
      <c r="G71" s="86"/>
      <c r="H71" s="61">
        <f>SUM(H59+H70)</f>
        <v>3317059200</v>
      </c>
      <c r="I71" s="10"/>
      <c r="J71" s="61">
        <f>SUM(J59+J70)</f>
        <v>2926939028</v>
      </c>
      <c r="K71" s="10"/>
      <c r="L71" s="61">
        <f>SUM(L59+L70)</f>
        <v>3046044443</v>
      </c>
      <c r="M71" s="10"/>
      <c r="N71" s="61">
        <f>SUM(N59+N70)</f>
        <v>1768809823</v>
      </c>
    </row>
    <row r="72" spans="1:16" ht="20.100000000000001" customHeight="1">
      <c r="A72" s="88"/>
      <c r="M72" s="89"/>
      <c r="N72" s="89"/>
    </row>
    <row r="73" spans="1:16" ht="20.100000000000001" customHeight="1">
      <c r="A73" s="86" t="s">
        <v>28</v>
      </c>
      <c r="M73" s="89"/>
      <c r="N73" s="89"/>
    </row>
    <row r="74" spans="1:16" ht="20.100000000000001" customHeight="1">
      <c r="A74" s="88" t="s">
        <v>0</v>
      </c>
      <c r="B74" s="55"/>
      <c r="C74" s="55"/>
      <c r="D74" s="55"/>
      <c r="E74" s="55"/>
      <c r="F74" s="55"/>
      <c r="G74" s="55"/>
    </row>
    <row r="75" spans="1:16" ht="20.100000000000001" customHeight="1">
      <c r="A75" s="88" t="s">
        <v>29</v>
      </c>
      <c r="B75" s="55"/>
      <c r="C75" s="55"/>
      <c r="D75" s="55"/>
      <c r="E75" s="55"/>
      <c r="F75" s="55"/>
      <c r="G75" s="55"/>
    </row>
    <row r="76" spans="1:16" ht="20.100000000000001" customHeight="1">
      <c r="A76" s="88" t="s">
        <v>195</v>
      </c>
      <c r="B76" s="55"/>
      <c r="C76" s="55"/>
      <c r="D76" s="55"/>
      <c r="E76" s="55"/>
      <c r="F76" s="55"/>
      <c r="G76" s="55"/>
    </row>
    <row r="77" spans="1:16" s="86" customFormat="1" ht="20.100000000000001" customHeight="1">
      <c r="A77" s="88"/>
      <c r="B77" s="57"/>
      <c r="C77" s="57"/>
      <c r="D77" s="57"/>
      <c r="E77" s="57"/>
      <c r="F77" s="133"/>
      <c r="G77" s="57"/>
      <c r="H77" s="10"/>
      <c r="I77" s="10"/>
      <c r="J77" s="10"/>
      <c r="K77" s="10"/>
      <c r="L77" s="10"/>
      <c r="M77" s="10"/>
      <c r="N77" s="47" t="s">
        <v>2</v>
      </c>
    </row>
    <row r="78" spans="1:16" s="86" customFormat="1" ht="20.100000000000001" customHeight="1">
      <c r="B78" s="57"/>
      <c r="C78" s="57"/>
      <c r="D78" s="57"/>
      <c r="E78" s="57"/>
      <c r="F78" s="133"/>
      <c r="G78" s="57"/>
      <c r="H78" s="168" t="s">
        <v>3</v>
      </c>
      <c r="I78" s="168"/>
      <c r="J78" s="168"/>
      <c r="K78" s="58"/>
      <c r="L78" s="168" t="s">
        <v>4</v>
      </c>
      <c r="M78" s="168"/>
      <c r="N78" s="168"/>
      <c r="O78" s="48"/>
    </row>
    <row r="79" spans="1:16" s="92" customFormat="1" ht="20.100000000000001" customHeight="1">
      <c r="A79" s="90"/>
      <c r="B79" s="91"/>
      <c r="C79" s="59"/>
      <c r="D79" s="59"/>
      <c r="E79" s="59"/>
      <c r="F79" s="134" t="s">
        <v>5</v>
      </c>
      <c r="G79" s="59"/>
      <c r="H79" s="60">
        <v>2024</v>
      </c>
      <c r="I79" s="60"/>
      <c r="J79" s="60">
        <v>2023</v>
      </c>
      <c r="K79" s="60"/>
      <c r="L79" s="60">
        <v>2024</v>
      </c>
      <c r="M79" s="60"/>
      <c r="N79" s="60">
        <v>2023</v>
      </c>
      <c r="O79" s="135"/>
    </row>
    <row r="80" spans="1:16" ht="20.100000000000001" customHeight="1">
      <c r="A80" s="88" t="s">
        <v>46</v>
      </c>
    </row>
    <row r="81" spans="1:15" ht="20.100000000000001" customHeight="1">
      <c r="A81" s="88" t="s">
        <v>47</v>
      </c>
      <c r="F81" s="138"/>
      <c r="G81" s="86"/>
      <c r="H81" s="10"/>
      <c r="I81" s="10"/>
      <c r="J81" s="10"/>
      <c r="K81" s="10"/>
      <c r="L81" s="10"/>
      <c r="M81" s="10"/>
      <c r="N81" s="10"/>
    </row>
    <row r="82" spans="1:15" ht="20.100000000000001" customHeight="1">
      <c r="A82" s="89" t="s">
        <v>48</v>
      </c>
      <c r="F82" s="53"/>
      <c r="G82" s="86"/>
      <c r="H82" s="10"/>
      <c r="I82" s="10"/>
      <c r="J82" s="10"/>
      <c r="K82" s="10"/>
      <c r="L82" s="10"/>
      <c r="M82" s="10"/>
      <c r="N82" s="10"/>
    </row>
    <row r="83" spans="1:15" ht="20.100000000000001" customHeight="1">
      <c r="A83" s="89"/>
      <c r="B83" s="89" t="s">
        <v>49</v>
      </c>
      <c r="F83" s="53"/>
      <c r="G83" s="86"/>
      <c r="H83" s="10"/>
      <c r="I83" s="10"/>
      <c r="J83" s="10"/>
      <c r="K83" s="10"/>
      <c r="L83" s="10"/>
      <c r="M83" s="10"/>
      <c r="N83" s="10"/>
    </row>
    <row r="84" spans="1:15" ht="20.100000000000001" customHeight="1" thickBot="1">
      <c r="A84" s="89"/>
      <c r="C84" s="89" t="s">
        <v>50</v>
      </c>
      <c r="D84" s="139"/>
      <c r="E84" s="139"/>
      <c r="F84" s="53"/>
      <c r="G84" s="140"/>
      <c r="H84" s="141">
        <v>311547664</v>
      </c>
      <c r="I84" s="10"/>
      <c r="J84" s="141">
        <v>311547664</v>
      </c>
      <c r="K84" s="10"/>
      <c r="L84" s="141">
        <v>311547664</v>
      </c>
      <c r="M84" s="10"/>
      <c r="N84" s="141">
        <v>311547664</v>
      </c>
      <c r="O84" s="89"/>
    </row>
    <row r="85" spans="1:15" ht="20.100000000000001" customHeight="1" thickTop="1">
      <c r="A85" s="89"/>
      <c r="B85" s="89" t="s">
        <v>51</v>
      </c>
      <c r="F85" s="53"/>
      <c r="G85" s="86"/>
      <c r="H85" s="10"/>
      <c r="I85" s="10"/>
      <c r="J85" s="10"/>
      <c r="K85" s="10"/>
      <c r="L85" s="10"/>
      <c r="M85" s="10"/>
      <c r="N85" s="10"/>
      <c r="O85" s="89"/>
    </row>
    <row r="86" spans="1:15" ht="20.100000000000001" customHeight="1">
      <c r="A86" s="89"/>
      <c r="C86" s="89" t="s">
        <v>52</v>
      </c>
      <c r="F86" s="53"/>
      <c r="G86" s="86"/>
      <c r="H86" s="10">
        <f>+Consolidated!D27</f>
        <v>304622662</v>
      </c>
      <c r="I86" s="10"/>
      <c r="J86" s="10">
        <f>+Consolidated!D42</f>
        <v>304622662</v>
      </c>
      <c r="K86" s="10"/>
      <c r="L86" s="10">
        <f>+Seperate!D25</f>
        <v>304622662</v>
      </c>
      <c r="M86" s="10"/>
      <c r="N86" s="10">
        <f>+Seperate!D38</f>
        <v>304622662</v>
      </c>
      <c r="O86" s="89"/>
    </row>
    <row r="87" spans="1:15" ht="20.100000000000001" customHeight="1">
      <c r="A87" s="89" t="s">
        <v>53</v>
      </c>
      <c r="F87" s="53"/>
      <c r="G87" s="86"/>
      <c r="H87" s="10">
        <f>Consolidated!F42</f>
        <v>6024024028</v>
      </c>
      <c r="I87" s="10"/>
      <c r="J87" s="10">
        <f>Consolidated!F27</f>
        <v>6024024028</v>
      </c>
      <c r="K87" s="10"/>
      <c r="L87" s="10">
        <f>Seperate!F38</f>
        <v>6024024028</v>
      </c>
      <c r="M87" s="10"/>
      <c r="N87" s="10">
        <f>Seperate!F27</f>
        <v>6024024028</v>
      </c>
      <c r="O87" s="89"/>
    </row>
    <row r="88" spans="1:15" ht="20.100000000000001" customHeight="1">
      <c r="A88" s="89" t="s">
        <v>54</v>
      </c>
      <c r="F88" s="53"/>
      <c r="G88" s="86"/>
      <c r="H88" s="10">
        <f>Consolidated!H42</f>
        <v>-72086905</v>
      </c>
      <c r="I88" s="10"/>
      <c r="J88" s="10">
        <f>Consolidated!H27</f>
        <v>-219339</v>
      </c>
      <c r="K88" s="10"/>
      <c r="L88" s="10">
        <v>0</v>
      </c>
      <c r="M88" s="10"/>
      <c r="N88" s="10">
        <v>0</v>
      </c>
      <c r="O88" s="89"/>
    </row>
    <row r="89" spans="1:15" ht="20.100000000000001" customHeight="1">
      <c r="A89" s="89" t="s">
        <v>55</v>
      </c>
      <c r="F89" s="53">
        <v>22</v>
      </c>
      <c r="G89" s="86"/>
      <c r="H89" s="10">
        <f>Consolidated!J42</f>
        <v>39018795</v>
      </c>
      <c r="I89" s="10"/>
      <c r="J89" s="10">
        <f>Consolidated!J27</f>
        <v>23863950</v>
      </c>
      <c r="K89" s="10"/>
      <c r="L89" s="10">
        <f>Seperate!H38</f>
        <v>39018795</v>
      </c>
      <c r="M89" s="10"/>
      <c r="N89" s="10">
        <f>Seperate!H27</f>
        <v>23863950</v>
      </c>
      <c r="O89" s="89"/>
    </row>
    <row r="90" spans="1:15" ht="20.100000000000001" customHeight="1">
      <c r="A90" s="89" t="s">
        <v>56</v>
      </c>
      <c r="F90" s="138"/>
      <c r="G90" s="86"/>
      <c r="H90" s="10"/>
      <c r="I90" s="10"/>
      <c r="J90" s="10"/>
      <c r="K90" s="10"/>
      <c r="L90" s="10"/>
      <c r="M90" s="10"/>
      <c r="N90" s="10"/>
      <c r="O90" s="89"/>
    </row>
    <row r="91" spans="1:15" ht="20.100000000000001" customHeight="1">
      <c r="A91" s="89"/>
      <c r="B91" s="89" t="s">
        <v>57</v>
      </c>
      <c r="F91" s="138"/>
      <c r="G91" s="86"/>
      <c r="H91" s="10"/>
      <c r="I91" s="10"/>
      <c r="J91" s="10"/>
      <c r="K91" s="10"/>
      <c r="L91" s="10"/>
      <c r="M91" s="10"/>
      <c r="N91" s="10"/>
      <c r="O91" s="89"/>
    </row>
    <row r="92" spans="1:15" ht="20.100000000000001" customHeight="1">
      <c r="A92" s="89"/>
      <c r="B92" s="89" t="s">
        <v>58</v>
      </c>
      <c r="F92" s="53">
        <v>29</v>
      </c>
      <c r="G92" s="86"/>
      <c r="H92" s="10">
        <f>Consolidated!L42</f>
        <v>31154767</v>
      </c>
      <c r="I92" s="10"/>
      <c r="J92" s="10">
        <f>Consolidated!L27</f>
        <v>17100000</v>
      </c>
      <c r="K92" s="10"/>
      <c r="L92" s="10">
        <f>Seperate!J38</f>
        <v>31154767</v>
      </c>
      <c r="M92" s="10"/>
      <c r="N92" s="10">
        <f>Seperate!J27</f>
        <v>17100000</v>
      </c>
      <c r="O92" s="89"/>
    </row>
    <row r="93" spans="1:15" ht="20.100000000000001" customHeight="1">
      <c r="A93" s="89"/>
      <c r="B93" s="89" t="s">
        <v>59</v>
      </c>
      <c r="F93" s="138"/>
      <c r="G93" s="86"/>
      <c r="H93" s="10">
        <f>Consolidated!N42</f>
        <v>234400000</v>
      </c>
      <c r="I93" s="10"/>
      <c r="J93" s="10">
        <f>Consolidated!N27</f>
        <v>234400000</v>
      </c>
      <c r="K93" s="10"/>
      <c r="L93" s="10">
        <f>Seperate!L38</f>
        <v>234400000</v>
      </c>
      <c r="M93" s="10"/>
      <c r="N93" s="10">
        <f>Seperate!L27</f>
        <v>234400000</v>
      </c>
      <c r="O93" s="89"/>
    </row>
    <row r="94" spans="1:15" ht="20.100000000000001" customHeight="1">
      <c r="A94" s="89"/>
      <c r="B94" s="89" t="s">
        <v>60</v>
      </c>
      <c r="F94" s="138"/>
      <c r="G94" s="86"/>
      <c r="H94" s="10">
        <f>+Consolidated!P42</f>
        <v>3714701015</v>
      </c>
      <c r="I94" s="10"/>
      <c r="J94" s="10">
        <f>Consolidated!P27</f>
        <v>3245561020</v>
      </c>
      <c r="K94" s="10"/>
      <c r="L94" s="10">
        <f>+Seperate!N38</f>
        <v>3368391085</v>
      </c>
      <c r="M94" s="10"/>
      <c r="N94" s="10">
        <f>Seperate!N27</f>
        <v>3022251273</v>
      </c>
      <c r="O94" s="89"/>
    </row>
    <row r="95" spans="1:15" ht="20.100000000000001" customHeight="1">
      <c r="A95" s="89" t="s">
        <v>61</v>
      </c>
      <c r="F95" s="138"/>
      <c r="G95" s="86"/>
      <c r="H95" s="10">
        <f>+Consolidated!R42</f>
        <v>322748753</v>
      </c>
      <c r="I95" s="10"/>
      <c r="J95" s="10">
        <f>+Consolidated!R27</f>
        <v>617675757</v>
      </c>
      <c r="K95" s="10"/>
      <c r="L95" s="10">
        <f>+Seperate!P38</f>
        <v>322748753</v>
      </c>
      <c r="M95" s="10"/>
      <c r="N95" s="10">
        <f>+Seperate!P25</f>
        <v>617675757</v>
      </c>
      <c r="O95" s="89"/>
    </row>
    <row r="96" spans="1:15" s="142" customFormat="1" ht="20.100000000000001" customHeight="1">
      <c r="A96" s="88" t="s">
        <v>62</v>
      </c>
      <c r="F96" s="143"/>
      <c r="G96" s="88"/>
      <c r="H96" s="61">
        <f>SUM(H86:H95)</f>
        <v>10598583115</v>
      </c>
      <c r="I96" s="10"/>
      <c r="J96" s="61">
        <f>SUM(J86:J95)</f>
        <v>10467028078</v>
      </c>
      <c r="K96" s="10"/>
      <c r="L96" s="61">
        <f>SUM(L86:L95)</f>
        <v>10324360090</v>
      </c>
      <c r="M96" s="10"/>
      <c r="N96" s="61">
        <f>SUM(N86:N95)</f>
        <v>10243937670</v>
      </c>
    </row>
    <row r="97" spans="1:15" ht="20.100000000000001" customHeight="1">
      <c r="A97" s="86" t="s">
        <v>63</v>
      </c>
      <c r="F97" s="138"/>
      <c r="G97" s="86"/>
      <c r="H97" s="1">
        <f>Consolidated!V42</f>
        <v>-50729</v>
      </c>
      <c r="I97" s="10"/>
      <c r="J97" s="1">
        <f>Consolidated!V27</f>
        <v>26457448</v>
      </c>
      <c r="K97" s="10"/>
      <c r="L97" s="1">
        <v>0</v>
      </c>
      <c r="M97" s="10"/>
      <c r="N97" s="1">
        <v>0</v>
      </c>
      <c r="O97" s="89"/>
    </row>
    <row r="98" spans="1:15" s="142" customFormat="1" ht="20.100000000000001" customHeight="1">
      <c r="A98" s="88" t="s">
        <v>64</v>
      </c>
      <c r="F98" s="143"/>
      <c r="G98" s="88"/>
      <c r="H98" s="1">
        <f>SUM(H96:H97)</f>
        <v>10598532386</v>
      </c>
      <c r="I98" s="10"/>
      <c r="J98" s="1">
        <f>SUM(J96:J97)</f>
        <v>10493485526</v>
      </c>
      <c r="K98" s="10"/>
      <c r="L98" s="1">
        <f>SUM(L96:L97)</f>
        <v>10324360090</v>
      </c>
      <c r="M98" s="10"/>
      <c r="N98" s="1">
        <f>SUM(N96:N97)</f>
        <v>10243937670</v>
      </c>
    </row>
    <row r="99" spans="1:15" s="142" customFormat="1" ht="20.100000000000001" customHeight="1" thickBot="1">
      <c r="A99" s="88" t="s">
        <v>65</v>
      </c>
      <c r="F99" s="144"/>
      <c r="G99" s="46"/>
      <c r="H99" s="2">
        <f>H71+H98</f>
        <v>13915591586</v>
      </c>
      <c r="I99" s="10"/>
      <c r="J99" s="2">
        <f>J71+J98</f>
        <v>13420424554</v>
      </c>
      <c r="K99" s="3"/>
      <c r="L99" s="2">
        <f>L71+L98</f>
        <v>13370404533</v>
      </c>
      <c r="M99" s="3"/>
      <c r="N99" s="2">
        <f>N71+N98</f>
        <v>12012747493</v>
      </c>
    </row>
    <row r="100" spans="1:15" ht="20.100000000000001" customHeight="1" thickTop="1">
      <c r="A100" s="88"/>
      <c r="F100" s="145"/>
      <c r="G100" s="146"/>
      <c r="H100" s="10"/>
      <c r="I100" s="10"/>
      <c r="J100" s="10"/>
      <c r="K100" s="10"/>
      <c r="L100" s="10"/>
      <c r="M100" s="10"/>
      <c r="N100" s="10"/>
      <c r="O100" s="89"/>
    </row>
    <row r="101" spans="1:15" ht="20.100000000000001" customHeight="1">
      <c r="A101" s="86" t="s">
        <v>28</v>
      </c>
      <c r="O101" s="89"/>
    </row>
    <row r="102" spans="1:15" ht="20.100000000000001" customHeight="1">
      <c r="A102" s="88"/>
      <c r="O102" s="89"/>
    </row>
    <row r="103" spans="1:15" ht="20.100000000000001" customHeight="1">
      <c r="A103" s="147"/>
      <c r="B103" s="148"/>
      <c r="C103" s="148"/>
      <c r="D103" s="148"/>
      <c r="E103" s="148"/>
      <c r="H103" s="89"/>
      <c r="I103" s="89"/>
      <c r="J103" s="89"/>
      <c r="K103" s="89"/>
      <c r="L103" s="89"/>
      <c r="M103" s="89"/>
      <c r="N103" s="89"/>
      <c r="O103" s="89"/>
    </row>
    <row r="104" spans="1:15" ht="20.100000000000001" customHeight="1">
      <c r="A104" s="167" t="s">
        <v>270</v>
      </c>
      <c r="B104" s="167"/>
      <c r="C104" s="167"/>
      <c r="D104" s="167"/>
      <c r="E104" s="167"/>
      <c r="H104" s="89"/>
      <c r="I104" s="89"/>
      <c r="J104" s="89"/>
      <c r="K104" s="89"/>
      <c r="L104" s="89"/>
      <c r="M104" s="89"/>
      <c r="N104" s="89"/>
      <c r="O104" s="89"/>
    </row>
    <row r="105" spans="1:15" ht="20.100000000000001" customHeight="1">
      <c r="A105" s="88"/>
      <c r="F105" s="86"/>
      <c r="H105" s="89"/>
      <c r="I105" s="89"/>
      <c r="J105" s="89"/>
      <c r="K105" s="89"/>
      <c r="L105" s="89"/>
      <c r="M105" s="89"/>
      <c r="N105" s="89"/>
      <c r="O105" s="89"/>
    </row>
    <row r="106" spans="1:15" ht="20.100000000000001" customHeight="1">
      <c r="A106" s="147"/>
      <c r="B106" s="148"/>
      <c r="C106" s="148"/>
      <c r="D106" s="148"/>
      <c r="E106" s="148"/>
      <c r="H106" s="89"/>
      <c r="I106" s="89"/>
      <c r="J106" s="89"/>
      <c r="K106" s="89"/>
      <c r="L106" s="89"/>
      <c r="M106" s="89"/>
      <c r="N106" s="89"/>
      <c r="O106" s="89"/>
    </row>
    <row r="107" spans="1:15" ht="20.100000000000001" customHeight="1">
      <c r="A107" s="167" t="s">
        <v>271</v>
      </c>
      <c r="B107" s="167"/>
      <c r="C107" s="167"/>
      <c r="D107" s="167"/>
      <c r="E107" s="167"/>
      <c r="H107" s="89"/>
      <c r="I107" s="89"/>
      <c r="J107" s="89"/>
      <c r="K107" s="89"/>
      <c r="L107" s="89"/>
      <c r="M107" s="89"/>
      <c r="N107" s="89"/>
      <c r="O107" s="89"/>
    </row>
  </sheetData>
  <mergeCells count="8">
    <mergeCell ref="A104:E104"/>
    <mergeCell ref="A107:E107"/>
    <mergeCell ref="H5:J5"/>
    <mergeCell ref="L5:N5"/>
    <mergeCell ref="H45:J45"/>
    <mergeCell ref="L45:N45"/>
    <mergeCell ref="H78:J78"/>
    <mergeCell ref="L78:N78"/>
  </mergeCells>
  <phoneticPr fontId="4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85" fitToHeight="0" orientation="portrait" r:id="rId1"/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8"/>
  <sheetViews>
    <sheetView showGridLines="0" tabSelected="1" view="pageBreakPreview" topLeftCell="A34" zoomScaleNormal="100" zoomScaleSheetLayoutView="100" workbookViewId="0">
      <selection activeCell="O58" sqref="G58:O58"/>
    </sheetView>
  </sheetViews>
  <sheetFormatPr defaultColWidth="9.28515625" defaultRowHeight="20.100000000000001" customHeight="1"/>
  <cols>
    <col min="1" max="1" width="1.7109375" style="43" customWidth="1"/>
    <col min="2" max="4" width="1.7109375" style="64" customWidth="1"/>
    <col min="5" max="5" width="38.7109375" style="64" customWidth="1"/>
    <col min="6" max="6" width="1.7109375" style="64" customWidth="1"/>
    <col min="7" max="7" width="4.7109375" style="64" customWidth="1"/>
    <col min="8" max="8" width="1.7109375" style="64" customWidth="1"/>
    <col min="9" max="9" width="12.7109375" style="19" customWidth="1"/>
    <col min="10" max="10" width="1.7109375" style="19" customWidth="1"/>
    <col min="11" max="11" width="12.7109375" style="19" customWidth="1"/>
    <col min="12" max="12" width="1.7109375" style="19" customWidth="1"/>
    <col min="13" max="13" width="12.7109375" style="19" customWidth="1"/>
    <col min="14" max="14" width="1.7109375" style="20" customWidth="1"/>
    <col min="15" max="15" width="12.7109375" style="64" customWidth="1"/>
    <col min="16" max="16" width="1.7109375" style="64" customWidth="1"/>
    <col min="17" max="16384" width="9.28515625" style="64"/>
  </cols>
  <sheetData>
    <row r="1" spans="1:16" ht="20.100000000000001" customHeight="1">
      <c r="A1" s="65" t="s">
        <v>0</v>
      </c>
      <c r="B1" s="18"/>
      <c r="C1" s="18"/>
      <c r="D1" s="18"/>
      <c r="E1" s="18"/>
      <c r="F1" s="18"/>
      <c r="G1" s="18"/>
      <c r="H1" s="18"/>
    </row>
    <row r="2" spans="1:16" ht="20.100000000000001" customHeight="1">
      <c r="A2" s="65" t="s">
        <v>66</v>
      </c>
      <c r="B2" s="18"/>
      <c r="C2" s="18"/>
      <c r="D2" s="18"/>
      <c r="E2" s="18"/>
      <c r="F2" s="18"/>
      <c r="G2" s="18"/>
      <c r="H2" s="18"/>
    </row>
    <row r="3" spans="1:16" ht="20.100000000000001" customHeight="1">
      <c r="A3" s="65" t="s">
        <v>196</v>
      </c>
      <c r="B3" s="18"/>
      <c r="C3" s="18"/>
      <c r="D3" s="18"/>
      <c r="E3" s="18"/>
      <c r="F3" s="18"/>
      <c r="G3" s="18"/>
      <c r="H3" s="18"/>
    </row>
    <row r="4" spans="1:16" s="66" customFormat="1" ht="20.100000000000001" customHeight="1">
      <c r="A4" s="65"/>
      <c r="B4" s="21"/>
      <c r="C4" s="21"/>
      <c r="D4" s="21"/>
      <c r="E4" s="21"/>
      <c r="F4" s="21"/>
      <c r="G4" s="162"/>
      <c r="H4" s="21"/>
      <c r="I4" s="22"/>
      <c r="J4" s="22"/>
      <c r="K4" s="22"/>
      <c r="L4" s="22"/>
      <c r="M4" s="22"/>
      <c r="O4" s="23" t="s">
        <v>2</v>
      </c>
    </row>
    <row r="5" spans="1:16" s="66" customFormat="1" ht="20.100000000000001" customHeight="1">
      <c r="B5" s="21"/>
      <c r="C5" s="21"/>
      <c r="D5" s="21"/>
      <c r="E5" s="21"/>
      <c r="F5" s="21"/>
      <c r="G5" s="162"/>
      <c r="H5" s="21"/>
      <c r="I5" s="168" t="s">
        <v>3</v>
      </c>
      <c r="J5" s="168"/>
      <c r="K5" s="168"/>
      <c r="L5" s="58"/>
      <c r="M5" s="168" t="s">
        <v>4</v>
      </c>
      <c r="N5" s="168"/>
      <c r="O5" s="168"/>
      <c r="P5" s="24"/>
    </row>
    <row r="6" spans="1:16" s="70" customFormat="1" ht="20.100000000000001" customHeight="1">
      <c r="A6" s="68"/>
      <c r="B6" s="69"/>
      <c r="C6" s="25"/>
      <c r="D6" s="25"/>
      <c r="E6" s="25"/>
      <c r="F6" s="25"/>
      <c r="G6" s="28" t="s">
        <v>5</v>
      </c>
      <c r="H6" s="25"/>
      <c r="I6" s="26">
        <v>2024</v>
      </c>
      <c r="J6" s="27"/>
      <c r="K6" s="26">
        <v>2023</v>
      </c>
      <c r="L6" s="27"/>
      <c r="M6" s="26">
        <v>2024</v>
      </c>
      <c r="N6" s="27"/>
      <c r="O6" s="26">
        <v>2023</v>
      </c>
    </row>
    <row r="7" spans="1:16" s="66" customFormat="1" ht="20.100000000000001" customHeight="1">
      <c r="A7" s="65" t="s">
        <v>67</v>
      </c>
      <c r="B7" s="71"/>
      <c r="C7" s="25"/>
      <c r="D7" s="25"/>
      <c r="E7" s="25"/>
      <c r="F7" s="25"/>
      <c r="G7" s="28"/>
      <c r="H7" s="25"/>
      <c r="I7" s="28"/>
      <c r="J7" s="28"/>
      <c r="K7" s="28"/>
      <c r="L7" s="28"/>
      <c r="M7" s="28"/>
      <c r="N7" s="29"/>
      <c r="O7" s="29"/>
    </row>
    <row r="8" spans="1:16" s="66" customFormat="1" ht="20.100000000000001" customHeight="1">
      <c r="A8" s="65" t="s">
        <v>68</v>
      </c>
      <c r="B8" s="64"/>
      <c r="G8" s="163"/>
      <c r="I8" s="22"/>
      <c r="J8" s="22"/>
      <c r="K8" s="22"/>
      <c r="L8" s="22"/>
      <c r="M8" s="22"/>
      <c r="N8" s="30"/>
    </row>
    <row r="9" spans="1:16" s="66" customFormat="1" ht="20.100000000000001" customHeight="1">
      <c r="A9" s="66" t="s">
        <v>69</v>
      </c>
      <c r="G9" s="163">
        <v>24</v>
      </c>
      <c r="I9" s="22">
        <v>890710588</v>
      </c>
      <c r="J9" s="22"/>
      <c r="K9" s="22">
        <v>636554572</v>
      </c>
      <c r="L9" s="22"/>
      <c r="M9" s="126">
        <v>439834036</v>
      </c>
      <c r="N9" s="22"/>
      <c r="O9" s="126">
        <v>286875844</v>
      </c>
    </row>
    <row r="10" spans="1:16" s="66" customFormat="1" ht="20.100000000000001" customHeight="1">
      <c r="A10" s="66" t="s">
        <v>70</v>
      </c>
      <c r="G10" s="163">
        <v>6.6</v>
      </c>
      <c r="I10" s="22">
        <v>174371307</v>
      </c>
      <c r="J10" s="22"/>
      <c r="K10" s="22">
        <v>207200358</v>
      </c>
      <c r="L10" s="22"/>
      <c r="M10" s="22">
        <v>0</v>
      </c>
      <c r="N10" s="22"/>
      <c r="O10" s="22">
        <v>0</v>
      </c>
    </row>
    <row r="11" spans="1:16" s="66" customFormat="1" ht="20.100000000000001" customHeight="1">
      <c r="A11" s="64" t="s">
        <v>71</v>
      </c>
      <c r="G11" s="163"/>
      <c r="I11" s="22"/>
      <c r="J11" s="22"/>
      <c r="K11" s="22"/>
      <c r="L11" s="22"/>
      <c r="M11" s="22"/>
      <c r="N11" s="22"/>
      <c r="O11" s="22"/>
    </row>
    <row r="12" spans="1:16" s="66" customFormat="1" ht="20.100000000000001" customHeight="1">
      <c r="B12" s="66" t="s">
        <v>73</v>
      </c>
      <c r="G12" s="163"/>
      <c r="I12" s="82">
        <v>32764051</v>
      </c>
      <c r="J12" s="22"/>
      <c r="K12" s="82">
        <v>27686132</v>
      </c>
      <c r="L12" s="22"/>
      <c r="M12" s="150">
        <v>32764051</v>
      </c>
      <c r="N12" s="22"/>
      <c r="O12" s="150">
        <v>31286132</v>
      </c>
    </row>
    <row r="13" spans="1:16" s="66" customFormat="1" ht="20.100000000000001" customHeight="1">
      <c r="A13" s="64"/>
      <c r="B13" s="66" t="s">
        <v>238</v>
      </c>
      <c r="G13" s="163" t="s">
        <v>261</v>
      </c>
      <c r="I13" s="83">
        <v>0</v>
      </c>
      <c r="J13" s="22"/>
      <c r="K13" s="83">
        <v>201223640</v>
      </c>
      <c r="L13" s="22"/>
      <c r="M13" s="83">
        <v>69937965</v>
      </c>
      <c r="N13" s="22"/>
      <c r="O13" s="83">
        <v>0</v>
      </c>
    </row>
    <row r="14" spans="1:16" s="66" customFormat="1" ht="20.100000000000001" customHeight="1">
      <c r="B14" s="66" t="s">
        <v>231</v>
      </c>
      <c r="G14" s="163">
        <v>6</v>
      </c>
      <c r="I14" s="83">
        <v>0</v>
      </c>
      <c r="J14" s="22"/>
      <c r="K14" s="83">
        <v>0</v>
      </c>
      <c r="L14" s="22"/>
      <c r="M14" s="127">
        <v>61840000</v>
      </c>
      <c r="N14" s="22"/>
      <c r="O14" s="127">
        <v>18340000</v>
      </c>
    </row>
    <row r="15" spans="1:16" s="66" customFormat="1" ht="20.100000000000001" customHeight="1">
      <c r="B15" s="64" t="s">
        <v>74</v>
      </c>
      <c r="G15" s="163"/>
      <c r="I15" s="84">
        <v>21906430</v>
      </c>
      <c r="J15" s="22"/>
      <c r="K15" s="84">
        <v>53238256</v>
      </c>
      <c r="L15" s="22"/>
      <c r="M15" s="128">
        <v>27542241</v>
      </c>
      <c r="N15" s="22"/>
      <c r="O15" s="128">
        <v>8186174</v>
      </c>
    </row>
    <row r="16" spans="1:16" s="66" customFormat="1" ht="20.100000000000001" customHeight="1">
      <c r="A16" s="64" t="s">
        <v>75</v>
      </c>
      <c r="B16" s="64"/>
      <c r="G16" s="163"/>
      <c r="I16" s="22">
        <f>SUM(I12:I15)</f>
        <v>54670481</v>
      </c>
      <c r="J16" s="22"/>
      <c r="K16" s="22">
        <f>SUM(K12:K15)</f>
        <v>282148028</v>
      </c>
      <c r="L16" s="22"/>
      <c r="M16" s="22">
        <f>SUM(M12:M15)</f>
        <v>192084257</v>
      </c>
      <c r="N16" s="22"/>
      <c r="O16" s="22">
        <f>SUM(O12:O15)</f>
        <v>57812306</v>
      </c>
    </row>
    <row r="17" spans="1:15" s="65" customFormat="1" ht="20.100000000000001" customHeight="1">
      <c r="A17" s="65" t="s">
        <v>76</v>
      </c>
      <c r="B17" s="72"/>
      <c r="C17" s="72"/>
      <c r="G17" s="164"/>
      <c r="I17" s="31">
        <f>SUM(I9:I15)</f>
        <v>1119752376</v>
      </c>
      <c r="J17" s="22"/>
      <c r="K17" s="31">
        <f>SUM(K9:K15)</f>
        <v>1125902958</v>
      </c>
      <c r="L17" s="22"/>
      <c r="M17" s="31">
        <f>SUM(M9:M15)</f>
        <v>631918293</v>
      </c>
      <c r="N17" s="22"/>
      <c r="O17" s="31">
        <f>SUM(O9:O15)</f>
        <v>344688150</v>
      </c>
    </row>
    <row r="18" spans="1:15" s="66" customFormat="1" ht="20.100000000000001" customHeight="1">
      <c r="A18" s="65" t="s">
        <v>77</v>
      </c>
      <c r="B18" s="64"/>
      <c r="C18" s="64"/>
      <c r="G18" s="163"/>
      <c r="I18" s="22"/>
      <c r="J18" s="22"/>
      <c r="K18" s="22"/>
      <c r="L18" s="22"/>
      <c r="M18" s="22"/>
      <c r="N18" s="22"/>
      <c r="O18" s="22"/>
    </row>
    <row r="19" spans="1:15" s="66" customFormat="1" ht="20.100000000000001" customHeight="1">
      <c r="A19" s="66" t="s">
        <v>78</v>
      </c>
      <c r="C19" s="64"/>
      <c r="G19" s="163"/>
      <c r="I19" s="22">
        <v>279233595</v>
      </c>
      <c r="J19" s="22"/>
      <c r="K19" s="22">
        <v>218704049</v>
      </c>
      <c r="L19" s="22"/>
      <c r="M19" s="99">
        <v>169903054</v>
      </c>
      <c r="N19" s="22"/>
      <c r="O19" s="99">
        <v>111826866</v>
      </c>
    </row>
    <row r="20" spans="1:15" s="66" customFormat="1" ht="20.100000000000001" customHeight="1">
      <c r="A20" s="66" t="s">
        <v>262</v>
      </c>
      <c r="C20" s="64"/>
      <c r="G20" s="163"/>
      <c r="I20" s="22">
        <v>184657915</v>
      </c>
      <c r="J20" s="22"/>
      <c r="K20" s="22">
        <v>108030579</v>
      </c>
      <c r="L20" s="22"/>
      <c r="M20" s="129">
        <v>0</v>
      </c>
      <c r="N20" s="22"/>
      <c r="O20" s="129">
        <v>0</v>
      </c>
    </row>
    <row r="21" spans="1:15" s="65" customFormat="1" ht="20.100000000000001" customHeight="1">
      <c r="A21" s="65" t="s">
        <v>79</v>
      </c>
      <c r="B21" s="72"/>
      <c r="G21" s="164"/>
      <c r="I21" s="31">
        <f>SUM(I19:I20)</f>
        <v>463891510</v>
      </c>
      <c r="J21" s="22"/>
      <c r="K21" s="31">
        <f>SUM(K19:K20)</f>
        <v>326734628</v>
      </c>
      <c r="L21" s="22"/>
      <c r="M21" s="31">
        <f>SUM(M19:M20)</f>
        <v>169903054</v>
      </c>
      <c r="N21" s="22"/>
      <c r="O21" s="31">
        <f>SUM(O19:O20)</f>
        <v>111826866</v>
      </c>
    </row>
    <row r="22" spans="1:15" s="65" customFormat="1" ht="20.100000000000001" customHeight="1">
      <c r="A22" s="65" t="s">
        <v>80</v>
      </c>
      <c r="B22" s="72"/>
      <c r="G22" s="164"/>
      <c r="I22" s="22">
        <f>I17-I21</f>
        <v>655860866</v>
      </c>
      <c r="J22" s="22"/>
      <c r="K22" s="22">
        <f>K17-K21</f>
        <v>799168330</v>
      </c>
      <c r="L22" s="22"/>
      <c r="M22" s="22">
        <f>M17-M21</f>
        <v>462015239</v>
      </c>
      <c r="N22" s="22"/>
      <c r="O22" s="22">
        <f>O17-O21</f>
        <v>232861284</v>
      </c>
    </row>
    <row r="23" spans="1:15" s="66" customFormat="1" ht="20.100000000000001" customHeight="1">
      <c r="A23" s="66" t="s">
        <v>81</v>
      </c>
      <c r="B23" s="64"/>
      <c r="G23" s="166" t="s">
        <v>260</v>
      </c>
      <c r="I23" s="16">
        <v>-10078935</v>
      </c>
      <c r="J23" s="22"/>
      <c r="K23" s="16">
        <v>-205076159</v>
      </c>
      <c r="L23" s="22"/>
      <c r="M23" s="99">
        <v>0</v>
      </c>
      <c r="N23" s="22"/>
      <c r="O23" s="99">
        <v>0</v>
      </c>
    </row>
    <row r="24" spans="1:15" s="66" customFormat="1" ht="20.100000000000001" customHeight="1">
      <c r="A24" s="66" t="s">
        <v>185</v>
      </c>
      <c r="G24" s="163"/>
      <c r="I24" s="17">
        <v>-127560970</v>
      </c>
      <c r="J24" s="22"/>
      <c r="K24" s="17">
        <v>-81490269</v>
      </c>
      <c r="L24" s="22"/>
      <c r="M24" s="17">
        <v>-115609039</v>
      </c>
      <c r="N24" s="22"/>
      <c r="O24" s="17">
        <v>-34809383</v>
      </c>
    </row>
    <row r="25" spans="1:15" s="65" customFormat="1" ht="20.100000000000001" customHeight="1">
      <c r="A25" s="65" t="s">
        <v>82</v>
      </c>
      <c r="B25" s="72"/>
      <c r="G25" s="164"/>
      <c r="I25" s="22">
        <f>SUM(I22:I24)</f>
        <v>518220961</v>
      </c>
      <c r="J25" s="22"/>
      <c r="K25" s="22">
        <f>SUM(K22:K24)</f>
        <v>512601902</v>
      </c>
      <c r="L25" s="22"/>
      <c r="M25" s="22">
        <f>SUM(M22:M24)</f>
        <v>346406200</v>
      </c>
      <c r="N25" s="22"/>
      <c r="O25" s="22">
        <f>SUM(O22:O24)</f>
        <v>198051901</v>
      </c>
    </row>
    <row r="26" spans="1:15" s="66" customFormat="1" ht="20.100000000000001" customHeight="1">
      <c r="A26" s="66" t="s">
        <v>83</v>
      </c>
      <c r="B26" s="64"/>
      <c r="G26" s="163">
        <v>31</v>
      </c>
      <c r="H26" s="29"/>
      <c r="I26" s="17">
        <v>-167847532</v>
      </c>
      <c r="J26" s="22"/>
      <c r="K26" s="17">
        <v>-144469043</v>
      </c>
      <c r="L26" s="22"/>
      <c r="M26" s="99">
        <v>-69881118</v>
      </c>
      <c r="N26" s="22"/>
      <c r="O26" s="99">
        <v>-45813179</v>
      </c>
    </row>
    <row r="27" spans="1:15" s="65" customFormat="1" ht="20.100000000000001" customHeight="1">
      <c r="A27" s="65" t="s">
        <v>212</v>
      </c>
      <c r="B27" s="72"/>
      <c r="G27" s="164"/>
      <c r="H27" s="33"/>
      <c r="I27" s="31">
        <f>SUM(I25:I26)</f>
        <v>350373429</v>
      </c>
      <c r="J27" s="22"/>
      <c r="K27" s="31">
        <f>SUM(K25:K26)</f>
        <v>368132859</v>
      </c>
      <c r="L27" s="22"/>
      <c r="M27" s="31">
        <f>SUM(M25:M26)</f>
        <v>276525082</v>
      </c>
      <c r="N27" s="22"/>
      <c r="O27" s="31">
        <f>SUM(O25:O26)</f>
        <v>152238722</v>
      </c>
    </row>
    <row r="28" spans="1:15" s="65" customFormat="1" ht="20.100000000000001" customHeight="1">
      <c r="B28" s="72"/>
      <c r="G28" s="164"/>
      <c r="H28" s="33"/>
      <c r="I28" s="22"/>
      <c r="J28" s="22"/>
      <c r="K28" s="22"/>
      <c r="L28" s="22"/>
      <c r="M28" s="22"/>
      <c r="N28" s="22"/>
      <c r="O28" s="22"/>
    </row>
    <row r="29" spans="1:15" s="65" customFormat="1" ht="20.100000000000001" customHeight="1">
      <c r="A29" s="65" t="s">
        <v>210</v>
      </c>
      <c r="B29" s="72"/>
      <c r="G29" s="164"/>
      <c r="H29" s="33"/>
      <c r="I29" s="22"/>
      <c r="J29" s="22"/>
      <c r="K29" s="22"/>
      <c r="L29" s="22"/>
      <c r="M29" s="22"/>
      <c r="N29" s="22"/>
      <c r="O29" s="22"/>
    </row>
    <row r="30" spans="1:15" s="65" customFormat="1" ht="20.100000000000001" customHeight="1">
      <c r="A30" s="66" t="s">
        <v>213</v>
      </c>
      <c r="B30" s="72"/>
      <c r="G30" s="164"/>
      <c r="H30" s="33"/>
      <c r="I30" s="22"/>
      <c r="J30" s="22"/>
      <c r="K30" s="22"/>
      <c r="L30" s="22"/>
      <c r="M30" s="22"/>
      <c r="N30" s="22"/>
      <c r="O30" s="22"/>
    </row>
    <row r="31" spans="1:15" s="65" customFormat="1" ht="20.100000000000001" customHeight="1">
      <c r="A31" s="66" t="s">
        <v>211</v>
      </c>
      <c r="B31" s="72"/>
      <c r="G31" s="163">
        <v>25</v>
      </c>
      <c r="H31" s="33"/>
      <c r="I31" s="22">
        <v>50773435</v>
      </c>
      <c r="J31" s="22"/>
      <c r="K31" s="22">
        <v>145248791</v>
      </c>
      <c r="L31" s="22"/>
      <c r="M31" s="22">
        <v>0</v>
      </c>
      <c r="N31" s="22"/>
      <c r="O31" s="22">
        <v>88021861</v>
      </c>
    </row>
    <row r="32" spans="1:15" s="66" customFormat="1" ht="20.100000000000001" customHeight="1">
      <c r="A32" s="65" t="s">
        <v>132</v>
      </c>
      <c r="B32" s="64"/>
      <c r="G32" s="163"/>
      <c r="H32" s="29"/>
      <c r="I32" s="31">
        <f>+I27+I31</f>
        <v>401146864</v>
      </c>
      <c r="J32" s="22"/>
      <c r="K32" s="31">
        <f>+K27+K31</f>
        <v>513381650</v>
      </c>
      <c r="L32" s="22"/>
      <c r="M32" s="31">
        <f>+M27+M31</f>
        <v>276525082</v>
      </c>
      <c r="N32" s="22"/>
      <c r="O32" s="31">
        <f>+O27+O31</f>
        <v>240260583</v>
      </c>
    </row>
    <row r="33" spans="1:16" s="66" customFormat="1" ht="20.100000000000001" customHeight="1">
      <c r="A33" s="65"/>
      <c r="B33" s="64"/>
      <c r="G33" s="163"/>
      <c r="H33" s="29"/>
      <c r="I33" s="22"/>
      <c r="J33" s="22"/>
      <c r="K33" s="22"/>
      <c r="L33" s="22"/>
      <c r="M33" s="22"/>
      <c r="N33" s="30"/>
    </row>
    <row r="34" spans="1:16" s="66" customFormat="1" ht="20.100000000000001" customHeight="1">
      <c r="A34" s="66" t="s">
        <v>28</v>
      </c>
      <c r="B34" s="64"/>
      <c r="G34" s="163"/>
      <c r="H34" s="29"/>
      <c r="I34" s="22"/>
      <c r="J34" s="22"/>
      <c r="K34" s="22"/>
      <c r="L34" s="22"/>
      <c r="M34" s="22"/>
      <c r="N34" s="30"/>
    </row>
    <row r="35" spans="1:16" ht="20.100000000000001" customHeight="1">
      <c r="A35" s="64"/>
      <c r="B35" s="18"/>
      <c r="C35" s="18"/>
      <c r="D35" s="18"/>
      <c r="E35" s="18"/>
      <c r="F35" s="18"/>
      <c r="G35" s="18"/>
      <c r="H35" s="18"/>
      <c r="O35" s="20"/>
    </row>
    <row r="36" spans="1:16" ht="20.100000000000001" customHeight="1">
      <c r="A36" s="65" t="s">
        <v>0</v>
      </c>
      <c r="B36" s="18"/>
      <c r="C36" s="18"/>
      <c r="D36" s="18"/>
      <c r="E36" s="18"/>
      <c r="F36" s="18"/>
      <c r="G36" s="18"/>
      <c r="H36" s="18"/>
    </row>
    <row r="37" spans="1:16" ht="20.100000000000001" customHeight="1">
      <c r="A37" s="65" t="s">
        <v>84</v>
      </c>
      <c r="B37" s="18"/>
      <c r="C37" s="18"/>
      <c r="D37" s="18"/>
      <c r="E37" s="18"/>
      <c r="F37" s="18"/>
      <c r="G37" s="18"/>
      <c r="H37" s="18"/>
    </row>
    <row r="38" spans="1:16" ht="20.100000000000001" customHeight="1">
      <c r="A38" s="65" t="s">
        <v>196</v>
      </c>
      <c r="B38" s="18"/>
      <c r="C38" s="18"/>
      <c r="D38" s="18"/>
      <c r="E38" s="18"/>
      <c r="F38" s="18"/>
      <c r="G38" s="18"/>
      <c r="H38" s="18"/>
    </row>
    <row r="39" spans="1:16" s="66" customFormat="1" ht="20.100000000000001" customHeight="1">
      <c r="A39" s="65"/>
      <c r="B39" s="21"/>
      <c r="C39" s="21"/>
      <c r="D39" s="21"/>
      <c r="E39" s="21"/>
      <c r="F39" s="21"/>
      <c r="G39" s="162"/>
      <c r="H39" s="21"/>
      <c r="I39" s="22"/>
      <c r="J39" s="22"/>
      <c r="K39" s="22"/>
      <c r="L39" s="22"/>
      <c r="M39" s="22"/>
      <c r="O39" s="23" t="s">
        <v>2</v>
      </c>
    </row>
    <row r="40" spans="1:16" s="66" customFormat="1" ht="20.100000000000001" customHeight="1">
      <c r="B40" s="21"/>
      <c r="C40" s="21"/>
      <c r="D40" s="21"/>
      <c r="E40" s="21"/>
      <c r="F40" s="21"/>
      <c r="G40" s="162"/>
      <c r="H40" s="21"/>
      <c r="I40" s="168" t="s">
        <v>3</v>
      </c>
      <c r="J40" s="168"/>
      <c r="K40" s="168"/>
      <c r="L40" s="58"/>
      <c r="M40" s="168" t="s">
        <v>4</v>
      </c>
      <c r="N40" s="168"/>
      <c r="O40" s="168"/>
      <c r="P40" s="24"/>
    </row>
    <row r="41" spans="1:16" s="70" customFormat="1" ht="20.100000000000001" customHeight="1">
      <c r="A41" s="68"/>
      <c r="B41" s="69"/>
      <c r="C41" s="25"/>
      <c r="D41" s="25"/>
      <c r="E41" s="25"/>
      <c r="F41" s="25"/>
      <c r="G41" s="28"/>
      <c r="H41" s="25"/>
      <c r="I41" s="26">
        <v>2024</v>
      </c>
      <c r="J41" s="27"/>
      <c r="K41" s="26">
        <v>2023</v>
      </c>
      <c r="L41" s="27"/>
      <c r="M41" s="26">
        <v>2024</v>
      </c>
      <c r="N41" s="27"/>
      <c r="O41" s="26">
        <v>2023</v>
      </c>
    </row>
    <row r="42" spans="1:16" s="66" customFormat="1" ht="20.100000000000001" customHeight="1">
      <c r="A42" s="73" t="s">
        <v>85</v>
      </c>
      <c r="B42" s="64"/>
      <c r="G42" s="163"/>
      <c r="H42" s="29"/>
      <c r="I42" s="74"/>
      <c r="J42" s="34"/>
      <c r="K42" s="75"/>
      <c r="L42" s="76"/>
      <c r="M42" s="35"/>
      <c r="N42" s="30"/>
    </row>
    <row r="43" spans="1:16" s="66" customFormat="1" ht="20.100000000000001" customHeight="1">
      <c r="A43" s="77" t="s">
        <v>89</v>
      </c>
      <c r="B43" s="64"/>
      <c r="G43" s="163"/>
      <c r="H43" s="29"/>
      <c r="I43" s="22"/>
      <c r="J43" s="35"/>
      <c r="K43" s="22"/>
      <c r="L43" s="35"/>
      <c r="M43" s="76"/>
      <c r="N43" s="76"/>
      <c r="O43" s="35"/>
    </row>
    <row r="44" spans="1:16" s="66" customFormat="1" ht="20.100000000000001" customHeight="1">
      <c r="A44" s="77" t="s">
        <v>86</v>
      </c>
      <c r="B44" s="64"/>
      <c r="G44" s="163"/>
      <c r="H44" s="29"/>
      <c r="I44" s="22"/>
      <c r="J44" s="35"/>
      <c r="K44" s="22"/>
      <c r="L44" s="35"/>
      <c r="M44" s="76"/>
      <c r="N44" s="76"/>
      <c r="O44" s="35"/>
    </row>
    <row r="45" spans="1:16" s="66" customFormat="1" ht="20.100000000000001" customHeight="1">
      <c r="A45" s="78" t="s">
        <v>189</v>
      </c>
      <c r="B45" s="64"/>
      <c r="G45" s="163"/>
      <c r="H45" s="29"/>
      <c r="I45" s="22"/>
      <c r="J45" s="35"/>
      <c r="K45" s="22"/>
      <c r="L45" s="35"/>
      <c r="M45" s="22"/>
      <c r="N45" s="35"/>
      <c r="O45" s="22"/>
    </row>
    <row r="46" spans="1:16" s="66" customFormat="1" ht="20.100000000000001" customHeight="1">
      <c r="A46" s="78" t="s">
        <v>90</v>
      </c>
      <c r="B46" s="64"/>
      <c r="G46" s="163"/>
      <c r="H46" s="29"/>
      <c r="I46" s="22">
        <v>-149838385</v>
      </c>
      <c r="J46" s="131"/>
      <c r="K46" s="22">
        <v>-95466383</v>
      </c>
      <c r="L46" s="131"/>
      <c r="M46" s="96">
        <v>-149838385</v>
      </c>
      <c r="N46" s="10"/>
      <c r="O46" s="22">
        <v>-99466383</v>
      </c>
    </row>
    <row r="47" spans="1:16" s="66" customFormat="1" ht="20.100000000000001" customHeight="1">
      <c r="A47" s="78" t="s">
        <v>232</v>
      </c>
      <c r="B47" s="64"/>
      <c r="G47" s="163"/>
      <c r="H47" s="29"/>
      <c r="I47" s="22">
        <v>0</v>
      </c>
      <c r="J47" s="131"/>
      <c r="K47" s="22">
        <v>-17561273</v>
      </c>
      <c r="L47" s="131"/>
      <c r="M47" s="96">
        <v>0</v>
      </c>
      <c r="N47" s="10"/>
      <c r="O47" s="22">
        <v>-17561273</v>
      </c>
    </row>
    <row r="48" spans="1:16" s="66" customFormat="1" ht="20.100000000000001" customHeight="1">
      <c r="A48" s="66" t="s">
        <v>87</v>
      </c>
      <c r="B48" s="64"/>
      <c r="G48" s="163"/>
      <c r="H48" s="29"/>
      <c r="I48" s="32">
        <v>29967677</v>
      </c>
      <c r="J48" s="131"/>
      <c r="K48" s="32">
        <v>22605531</v>
      </c>
      <c r="L48" s="131"/>
      <c r="M48" s="130">
        <v>29967677</v>
      </c>
      <c r="N48" s="132"/>
      <c r="O48" s="32">
        <v>23405531</v>
      </c>
    </row>
    <row r="49" spans="1:15" s="66" customFormat="1" ht="20.100000000000001" customHeight="1">
      <c r="A49" s="78" t="s">
        <v>89</v>
      </c>
      <c r="B49" s="64"/>
      <c r="G49" s="163"/>
      <c r="H49" s="29"/>
      <c r="I49" s="22"/>
      <c r="J49" s="36"/>
      <c r="K49" s="22"/>
      <c r="L49" s="36"/>
      <c r="M49" s="22"/>
      <c r="N49" s="36"/>
      <c r="O49" s="22"/>
    </row>
    <row r="50" spans="1:15" s="66" customFormat="1" ht="20.100000000000001" customHeight="1">
      <c r="A50" s="78" t="s">
        <v>88</v>
      </c>
      <c r="B50" s="64"/>
      <c r="G50" s="163"/>
      <c r="H50" s="29"/>
      <c r="I50" s="32">
        <f>SUM(I46:I49)</f>
        <v>-119870708</v>
      </c>
      <c r="J50" s="36"/>
      <c r="K50" s="32">
        <f>SUM(K46:K49)</f>
        <v>-90422125</v>
      </c>
      <c r="L50" s="36"/>
      <c r="M50" s="32">
        <f>SUM(M46:M49)</f>
        <v>-119870708</v>
      </c>
      <c r="N50" s="36"/>
      <c r="O50" s="32">
        <f>SUM(O46:O49)</f>
        <v>-93622125</v>
      </c>
    </row>
    <row r="51" spans="1:15" s="66" customFormat="1" ht="20.100000000000001" customHeight="1" thickBot="1">
      <c r="A51" s="73" t="s">
        <v>133</v>
      </c>
      <c r="B51" s="64"/>
      <c r="G51" s="163"/>
      <c r="H51" s="29"/>
      <c r="I51" s="37">
        <f>+I50</f>
        <v>-119870708</v>
      </c>
      <c r="J51" s="36"/>
      <c r="K51" s="37">
        <f>+K50</f>
        <v>-90422125</v>
      </c>
      <c r="L51" s="36"/>
      <c r="M51" s="37">
        <f>+M50</f>
        <v>-119870708</v>
      </c>
      <c r="N51" s="67"/>
      <c r="O51" s="37">
        <f>+O50</f>
        <v>-93622125</v>
      </c>
    </row>
    <row r="52" spans="1:15" s="66" customFormat="1" ht="20.100000000000001" customHeight="1" thickTop="1">
      <c r="A52" s="73"/>
      <c r="B52" s="64"/>
      <c r="G52" s="163"/>
      <c r="H52" s="29"/>
      <c r="I52" s="36"/>
      <c r="J52" s="36"/>
      <c r="K52" s="36"/>
      <c r="L52" s="36"/>
      <c r="M52" s="36"/>
      <c r="N52" s="67"/>
      <c r="O52" s="36"/>
    </row>
    <row r="53" spans="1:15" s="66" customFormat="1" ht="20.100000000000001" customHeight="1">
      <c r="A53" s="151" t="s">
        <v>216</v>
      </c>
      <c r="B53" s="151"/>
      <c r="G53" s="163"/>
      <c r="H53" s="29"/>
    </row>
    <row r="54" spans="1:15" s="66" customFormat="1" ht="20.100000000000001" customHeight="1">
      <c r="A54" s="151" t="s">
        <v>214</v>
      </c>
      <c r="B54" s="151"/>
      <c r="G54" s="163"/>
      <c r="H54" s="29"/>
      <c r="I54" s="36">
        <v>230502721</v>
      </c>
      <c r="J54" s="36"/>
      <c r="K54" s="36">
        <v>291759752</v>
      </c>
      <c r="L54" s="67"/>
      <c r="M54" s="36">
        <v>156654374</v>
      </c>
      <c r="N54" s="36"/>
      <c r="O54" s="36">
        <v>72665615</v>
      </c>
    </row>
    <row r="55" spans="1:15" s="66" customFormat="1" ht="20.100000000000001" customHeight="1">
      <c r="A55" s="151" t="s">
        <v>216</v>
      </c>
      <c r="B55" s="151"/>
      <c r="G55" s="163"/>
      <c r="H55" s="29"/>
      <c r="I55" s="36"/>
      <c r="J55" s="36"/>
      <c r="K55" s="36"/>
      <c r="L55" s="67"/>
      <c r="M55" s="36"/>
      <c r="N55" s="36"/>
      <c r="O55" s="36"/>
    </row>
    <row r="56" spans="1:15" s="66" customFormat="1" ht="20.100000000000001" customHeight="1">
      <c r="A56" s="151" t="s">
        <v>215</v>
      </c>
      <c r="B56" s="151"/>
      <c r="G56" s="163"/>
      <c r="H56" s="29"/>
      <c r="I56" s="85">
        <v>50773435</v>
      </c>
      <c r="J56" s="36"/>
      <c r="K56" s="85">
        <v>131199773</v>
      </c>
      <c r="L56" s="67"/>
      <c r="M56" s="85">
        <v>0</v>
      </c>
      <c r="N56" s="36"/>
      <c r="O56" s="85">
        <v>73972843</v>
      </c>
    </row>
    <row r="57" spans="1:15" s="66" customFormat="1" ht="20.100000000000001" customHeight="1" thickBot="1">
      <c r="A57" s="73" t="s">
        <v>134</v>
      </c>
      <c r="B57" s="73"/>
      <c r="G57" s="163"/>
      <c r="H57" s="29"/>
      <c r="I57" s="37">
        <f>SUM(I54:I56)</f>
        <v>281276156</v>
      </c>
      <c r="J57" s="36"/>
      <c r="K57" s="37">
        <f>SUM(K54:K56)</f>
        <v>422959525</v>
      </c>
      <c r="L57" s="67"/>
      <c r="M57" s="37">
        <f>SUM(M54:M56)</f>
        <v>156654374</v>
      </c>
      <c r="N57" s="36"/>
      <c r="O57" s="37">
        <f>SUM(O54:O56)</f>
        <v>146638458</v>
      </c>
    </row>
    <row r="58" spans="1:15" s="66" customFormat="1" ht="20.100000000000001" customHeight="1" thickTop="1">
      <c r="A58" s="65"/>
      <c r="G58" s="163"/>
      <c r="I58" s="22"/>
      <c r="J58" s="22"/>
      <c r="K58" s="22"/>
      <c r="L58" s="22"/>
      <c r="M58" s="22"/>
      <c r="N58" s="22"/>
      <c r="O58" s="22"/>
    </row>
    <row r="59" spans="1:15" s="66" customFormat="1" ht="20.100000000000001" customHeight="1">
      <c r="A59" s="65" t="s">
        <v>91</v>
      </c>
      <c r="B59" s="64"/>
      <c r="I59" s="22"/>
      <c r="J59" s="22"/>
      <c r="K59" s="22"/>
      <c r="L59" s="22"/>
      <c r="M59" s="22"/>
      <c r="N59" s="22"/>
      <c r="O59" s="22"/>
    </row>
    <row r="60" spans="1:15" s="29" customFormat="1" ht="20.100000000000001" customHeight="1">
      <c r="A60" s="66" t="s">
        <v>92</v>
      </c>
      <c r="B60" s="64"/>
      <c r="C60" s="66"/>
      <c r="D60" s="66"/>
      <c r="E60" s="66"/>
      <c r="F60" s="66"/>
      <c r="H60" s="66"/>
      <c r="I60" s="66"/>
      <c r="J60" s="66"/>
      <c r="K60" s="66"/>
      <c r="L60" s="66"/>
      <c r="M60" s="66"/>
      <c r="N60" s="66"/>
      <c r="O60" s="66"/>
    </row>
    <row r="61" spans="1:15" s="29" customFormat="1" ht="20.100000000000001" customHeight="1">
      <c r="A61" s="66" t="s">
        <v>217</v>
      </c>
      <c r="B61" s="64"/>
      <c r="C61" s="66"/>
      <c r="D61" s="66"/>
      <c r="E61" s="66"/>
      <c r="F61" s="66"/>
      <c r="H61" s="66"/>
      <c r="I61" s="22">
        <f>+I27-I65</f>
        <v>348751830</v>
      </c>
      <c r="J61" s="22"/>
      <c r="K61" s="22">
        <f>+K27-K65</f>
        <v>358127120</v>
      </c>
      <c r="L61" s="22"/>
      <c r="M61" s="22">
        <f>+M27-M65</f>
        <v>276525082</v>
      </c>
      <c r="N61" s="22"/>
      <c r="O61" s="22">
        <f>+O27-O65</f>
        <v>152238722</v>
      </c>
    </row>
    <row r="62" spans="1:15" s="29" customFormat="1" ht="20.100000000000001" customHeight="1">
      <c r="A62" s="66" t="s">
        <v>218</v>
      </c>
      <c r="B62" s="64"/>
      <c r="C62" s="66"/>
      <c r="D62" s="66"/>
      <c r="E62" s="66"/>
      <c r="F62" s="66"/>
      <c r="H62" s="66"/>
      <c r="I62" s="22">
        <f>+I31</f>
        <v>50773435</v>
      </c>
      <c r="J62" s="22"/>
      <c r="K62" s="22">
        <f>+K31</f>
        <v>145248791</v>
      </c>
      <c r="L62" s="22"/>
      <c r="M62" s="22">
        <f>+M31</f>
        <v>0</v>
      </c>
      <c r="N62" s="22"/>
      <c r="O62" s="22">
        <f>+O31</f>
        <v>88021861</v>
      </c>
    </row>
    <row r="63" spans="1:15" s="29" customFormat="1" ht="20.100000000000001" customHeight="1" thickBot="1">
      <c r="A63" s="66"/>
      <c r="B63" s="64"/>
      <c r="C63" s="66"/>
      <c r="D63" s="66"/>
      <c r="E63" s="66"/>
      <c r="F63" s="66"/>
      <c r="H63" s="66"/>
      <c r="I63" s="31">
        <f>SUM(I61:I62)</f>
        <v>399525265</v>
      </c>
      <c r="J63" s="22"/>
      <c r="K63" s="31">
        <f>SUM(K61:K62)</f>
        <v>503375911</v>
      </c>
      <c r="L63" s="22"/>
      <c r="M63" s="39">
        <f>SUM(M61:M62)</f>
        <v>276525082</v>
      </c>
      <c r="N63" s="22"/>
      <c r="O63" s="39">
        <f>SUM(O61:O62)</f>
        <v>240260583</v>
      </c>
    </row>
    <row r="64" spans="1:15" s="29" customFormat="1" ht="20.100000000000001" customHeight="1" thickTop="1">
      <c r="A64" s="66" t="s">
        <v>63</v>
      </c>
      <c r="B64" s="64"/>
      <c r="C64" s="66"/>
      <c r="D64" s="66"/>
      <c r="E64" s="66"/>
      <c r="F64" s="66"/>
      <c r="H64" s="66"/>
      <c r="I64" s="66"/>
      <c r="J64" s="66"/>
      <c r="K64" s="66"/>
      <c r="L64" s="22"/>
      <c r="M64" s="22"/>
      <c r="N64" s="22"/>
      <c r="O64" s="22"/>
    </row>
    <row r="65" spans="1:15" s="29" customFormat="1" ht="20.100000000000001" customHeight="1">
      <c r="A65" s="66" t="s">
        <v>217</v>
      </c>
      <c r="B65" s="64"/>
      <c r="C65" s="66"/>
      <c r="D65" s="66"/>
      <c r="E65" s="66"/>
      <c r="F65" s="66"/>
      <c r="H65" s="66"/>
      <c r="I65" s="32">
        <v>1621599</v>
      </c>
      <c r="J65" s="22"/>
      <c r="K65" s="32">
        <v>10005739</v>
      </c>
      <c r="L65" s="22"/>
      <c r="M65" s="22"/>
      <c r="N65" s="22"/>
      <c r="O65" s="22"/>
    </row>
    <row r="66" spans="1:15" s="29" customFormat="1" ht="20.100000000000001" customHeight="1" thickBot="1">
      <c r="A66" s="65"/>
      <c r="B66" s="64"/>
      <c r="C66" s="66"/>
      <c r="D66" s="66"/>
      <c r="E66" s="66"/>
      <c r="F66" s="66"/>
      <c r="H66" s="66"/>
      <c r="I66" s="39">
        <f>SUM(I63:I65)</f>
        <v>401146864</v>
      </c>
      <c r="J66" s="22"/>
      <c r="K66" s="39">
        <f>SUM(K63:K65)</f>
        <v>513381650</v>
      </c>
      <c r="L66" s="22"/>
      <c r="M66" s="22"/>
      <c r="N66" s="30"/>
      <c r="O66" s="22"/>
    </row>
    <row r="67" spans="1:15" s="29" customFormat="1" ht="20.100000000000001" customHeight="1" thickTop="1">
      <c r="A67" s="65" t="s">
        <v>93</v>
      </c>
      <c r="B67" s="65"/>
      <c r="C67" s="65"/>
      <c r="D67" s="65"/>
      <c r="E67" s="65"/>
      <c r="F67" s="65"/>
      <c r="G67" s="65"/>
      <c r="H67" s="24"/>
      <c r="I67" s="24"/>
      <c r="J67" s="24"/>
      <c r="K67" s="24"/>
      <c r="L67" s="24"/>
      <c r="N67" s="65"/>
    </row>
    <row r="68" spans="1:15" s="29" customFormat="1" ht="20.100000000000001" customHeight="1">
      <c r="A68" s="66" t="s">
        <v>92</v>
      </c>
      <c r="B68" s="64"/>
      <c r="C68" s="66"/>
      <c r="D68" s="66"/>
      <c r="E68" s="66"/>
      <c r="G68" s="162"/>
      <c r="I68" s="66"/>
      <c r="J68" s="66"/>
      <c r="K68" s="66"/>
      <c r="L68" s="66"/>
      <c r="M68" s="66"/>
      <c r="N68" s="66"/>
      <c r="O68" s="66"/>
    </row>
    <row r="69" spans="1:15" s="29" customFormat="1" ht="20.100000000000001" customHeight="1">
      <c r="A69" s="66" t="s">
        <v>217</v>
      </c>
      <c r="B69" s="64"/>
      <c r="C69" s="66"/>
      <c r="D69" s="66"/>
      <c r="E69" s="66"/>
      <c r="G69" s="162"/>
      <c r="I69" s="24">
        <f>I54-I73</f>
        <v>228881122</v>
      </c>
      <c r="J69" s="24"/>
      <c r="K69" s="24">
        <f>K54-K73</f>
        <v>281754013</v>
      </c>
      <c r="M69" s="24">
        <f>+M54</f>
        <v>156654374</v>
      </c>
      <c r="N69" s="66"/>
      <c r="O69" s="24">
        <f>+O54</f>
        <v>72665615</v>
      </c>
    </row>
    <row r="70" spans="1:15" s="29" customFormat="1" ht="20.100000000000001" customHeight="1">
      <c r="A70" s="66" t="s">
        <v>218</v>
      </c>
      <c r="B70" s="64"/>
      <c r="C70" s="66"/>
      <c r="D70" s="66"/>
      <c r="E70" s="66"/>
      <c r="G70" s="162"/>
      <c r="I70" s="24">
        <f>+I56</f>
        <v>50773435</v>
      </c>
      <c r="J70" s="24"/>
      <c r="K70" s="24">
        <f>+K56</f>
        <v>131199773</v>
      </c>
      <c r="M70" s="24">
        <f>+M56</f>
        <v>0</v>
      </c>
      <c r="N70" s="66"/>
      <c r="O70" s="24">
        <f>+O56</f>
        <v>73972843</v>
      </c>
    </row>
    <row r="71" spans="1:15" s="29" customFormat="1" ht="20.100000000000001" customHeight="1" thickBot="1">
      <c r="A71" s="66"/>
      <c r="B71" s="64"/>
      <c r="C71" s="66"/>
      <c r="D71" s="66"/>
      <c r="E71" s="66"/>
      <c r="G71" s="162"/>
      <c r="I71" s="31">
        <f>SUM(I69:I70)</f>
        <v>279654557</v>
      </c>
      <c r="J71" s="22"/>
      <c r="K71" s="31">
        <f>SUM(K69:K70)</f>
        <v>412953786</v>
      </c>
      <c r="M71" s="39">
        <f>SUM(M69:M70)</f>
        <v>156654374</v>
      </c>
      <c r="N71" s="66"/>
      <c r="O71" s="39">
        <f>SUM(O69:O70)</f>
        <v>146638458</v>
      </c>
    </row>
    <row r="72" spans="1:15" s="66" customFormat="1" ht="20.100000000000001" customHeight="1" thickTop="1">
      <c r="A72" s="66" t="s">
        <v>63</v>
      </c>
      <c r="B72" s="64"/>
      <c r="F72" s="65"/>
      <c r="G72" s="65"/>
      <c r="H72" s="24"/>
      <c r="I72" s="65"/>
      <c r="J72" s="65"/>
      <c r="K72" s="65"/>
      <c r="L72" s="24"/>
      <c r="M72" s="24"/>
      <c r="N72" s="65"/>
      <c r="O72" s="24"/>
    </row>
    <row r="73" spans="1:15" s="66" customFormat="1" ht="20.100000000000001" customHeight="1">
      <c r="A73" s="66" t="s">
        <v>217</v>
      </c>
      <c r="B73" s="64"/>
      <c r="F73" s="29"/>
      <c r="G73" s="162"/>
      <c r="H73" s="29"/>
      <c r="I73" s="32">
        <f>+I65</f>
        <v>1621599</v>
      </c>
      <c r="J73" s="24"/>
      <c r="K73" s="32">
        <f>+K65</f>
        <v>10005739</v>
      </c>
      <c r="L73" s="29"/>
      <c r="M73" s="24"/>
      <c r="O73" s="24"/>
    </row>
    <row r="74" spans="1:15" s="66" customFormat="1" ht="20.100000000000001" customHeight="1" thickBot="1">
      <c r="B74" s="64"/>
      <c r="F74" s="29"/>
      <c r="G74" s="162"/>
      <c r="H74" s="29"/>
      <c r="I74" s="40">
        <f>SUM(I71:I73)</f>
        <v>281276156</v>
      </c>
      <c r="J74" s="24"/>
      <c r="K74" s="40">
        <f>SUM(K71:K73)</f>
        <v>422959525</v>
      </c>
      <c r="L74" s="29"/>
      <c r="M74" s="24"/>
      <c r="O74" s="24"/>
    </row>
    <row r="75" spans="1:15" s="66" customFormat="1" ht="20.100000000000001" customHeight="1" thickTop="1">
      <c r="B75" s="64"/>
      <c r="F75" s="29"/>
      <c r="G75" s="162"/>
      <c r="H75" s="29"/>
      <c r="I75" s="24"/>
      <c r="J75" s="24"/>
      <c r="K75" s="24"/>
      <c r="L75" s="29"/>
      <c r="M75" s="24"/>
      <c r="O75" s="24"/>
    </row>
    <row r="76" spans="1:15" s="66" customFormat="1" ht="20.100000000000001" customHeight="1">
      <c r="A76" s="66" t="s">
        <v>28</v>
      </c>
      <c r="B76" s="64"/>
      <c r="F76" s="29"/>
      <c r="G76" s="162"/>
      <c r="H76" s="29"/>
      <c r="I76" s="24"/>
      <c r="J76" s="24"/>
      <c r="K76" s="24"/>
      <c r="L76" s="29"/>
      <c r="M76" s="24"/>
      <c r="O76" s="24"/>
    </row>
    <row r="77" spans="1:15" s="66" customFormat="1" ht="20.100000000000001" customHeight="1">
      <c r="A77" s="65" t="s">
        <v>0</v>
      </c>
      <c r="B77" s="18"/>
      <c r="C77" s="18"/>
      <c r="D77" s="18"/>
      <c r="E77" s="18"/>
      <c r="F77" s="18"/>
      <c r="G77" s="18"/>
      <c r="H77" s="18"/>
      <c r="I77" s="19"/>
      <c r="J77" s="19"/>
      <c r="K77" s="19"/>
      <c r="L77" s="19"/>
      <c r="M77" s="19"/>
      <c r="N77" s="20"/>
      <c r="O77" s="64"/>
    </row>
    <row r="78" spans="1:15" s="66" customFormat="1" ht="20.100000000000001" customHeight="1">
      <c r="A78" s="65" t="s">
        <v>84</v>
      </c>
      <c r="B78" s="18"/>
      <c r="C78" s="18"/>
      <c r="D78" s="18"/>
      <c r="E78" s="18"/>
      <c r="F78" s="18"/>
      <c r="G78" s="18"/>
      <c r="H78" s="18"/>
      <c r="I78" s="19"/>
      <c r="J78" s="19"/>
      <c r="K78" s="19"/>
      <c r="L78" s="19"/>
      <c r="M78" s="19"/>
      <c r="N78" s="20"/>
      <c r="O78" s="64"/>
    </row>
    <row r="79" spans="1:15" s="66" customFormat="1" ht="20.100000000000001" customHeight="1">
      <c r="A79" s="65" t="s">
        <v>196</v>
      </c>
      <c r="B79" s="18"/>
      <c r="C79" s="18"/>
      <c r="D79" s="18"/>
      <c r="E79" s="18"/>
      <c r="F79" s="18"/>
      <c r="G79" s="18"/>
      <c r="H79" s="18"/>
      <c r="I79" s="19"/>
      <c r="J79" s="19"/>
      <c r="K79" s="19"/>
      <c r="L79" s="19"/>
      <c r="M79" s="19"/>
      <c r="N79" s="20"/>
      <c r="O79" s="64"/>
    </row>
    <row r="80" spans="1:15" s="66" customFormat="1" ht="20.100000000000001" customHeight="1">
      <c r="A80" s="65"/>
      <c r="B80" s="21"/>
      <c r="C80" s="21"/>
      <c r="D80" s="21"/>
      <c r="E80" s="21"/>
      <c r="F80" s="21"/>
      <c r="G80" s="162"/>
      <c r="H80" s="21"/>
      <c r="I80" s="22"/>
      <c r="J80" s="22"/>
      <c r="K80" s="22"/>
      <c r="L80" s="22"/>
      <c r="M80" s="22"/>
      <c r="O80" s="23" t="s">
        <v>2</v>
      </c>
    </row>
    <row r="81" spans="1:17" s="66" customFormat="1" ht="20.100000000000001" customHeight="1">
      <c r="B81" s="21"/>
      <c r="C81" s="21"/>
      <c r="D81" s="21"/>
      <c r="E81" s="21"/>
      <c r="F81" s="21"/>
      <c r="G81" s="162"/>
      <c r="H81" s="21"/>
      <c r="I81" s="168" t="s">
        <v>3</v>
      </c>
      <c r="J81" s="168"/>
      <c r="K81" s="168"/>
      <c r="L81" s="58"/>
      <c r="M81" s="168" t="s">
        <v>4</v>
      </c>
      <c r="N81" s="168"/>
      <c r="O81" s="168"/>
      <c r="P81" s="24"/>
    </row>
    <row r="82" spans="1:17" s="66" customFormat="1" ht="20.100000000000001" customHeight="1">
      <c r="A82" s="68"/>
      <c r="B82" s="69"/>
      <c r="C82" s="25"/>
      <c r="D82" s="25"/>
      <c r="E82" s="25"/>
      <c r="F82" s="25"/>
      <c r="G82" s="28"/>
      <c r="H82" s="25"/>
      <c r="I82" s="26">
        <v>2024</v>
      </c>
      <c r="J82" s="27"/>
      <c r="K82" s="26">
        <v>2023</v>
      </c>
      <c r="L82" s="27"/>
      <c r="M82" s="26">
        <v>2024</v>
      </c>
      <c r="N82" s="27"/>
      <c r="O82" s="26">
        <v>2023</v>
      </c>
    </row>
    <row r="83" spans="1:17" s="66" customFormat="1" ht="20.100000000000001" customHeight="1">
      <c r="A83" s="65" t="s">
        <v>94</v>
      </c>
      <c r="B83" s="64"/>
      <c r="G83" s="163"/>
    </row>
    <row r="84" spans="1:17" s="66" customFormat="1" ht="20.100000000000001" customHeight="1">
      <c r="A84" s="66" t="s">
        <v>95</v>
      </c>
      <c r="B84" s="64"/>
      <c r="C84" s="64"/>
      <c r="D84" s="64"/>
      <c r="E84" s="64"/>
      <c r="F84" s="64"/>
      <c r="G84" s="163">
        <v>26</v>
      </c>
    </row>
    <row r="85" spans="1:17" s="66" customFormat="1" ht="20.100000000000001" customHeight="1">
      <c r="A85" s="64" t="s">
        <v>96</v>
      </c>
      <c r="C85" s="64"/>
      <c r="D85" s="64"/>
      <c r="E85" s="64"/>
      <c r="F85" s="64"/>
      <c r="G85" s="163"/>
      <c r="H85" s="29"/>
    </row>
    <row r="86" spans="1:17" s="66" customFormat="1" ht="20.100000000000001" customHeight="1">
      <c r="A86" s="152" t="s">
        <v>268</v>
      </c>
      <c r="B86" s="64"/>
      <c r="C86" s="64"/>
      <c r="D86" s="64"/>
      <c r="E86" s="64"/>
      <c r="F86" s="64"/>
      <c r="G86" s="163"/>
      <c r="H86" s="29"/>
      <c r="I86" s="42">
        <f>+I61/I89</f>
        <v>1.1448650199242234</v>
      </c>
      <c r="J86" s="42"/>
      <c r="K86" s="42">
        <f>+K61/K89</f>
        <v>1.2537056117494421</v>
      </c>
      <c r="L86" s="42"/>
      <c r="M86" s="42">
        <f>+M61/M89</f>
        <v>0.90776267328397253</v>
      </c>
      <c r="N86" s="30"/>
      <c r="O86" s="42">
        <f>+O61/O89</f>
        <v>0.53294634624979886</v>
      </c>
    </row>
    <row r="87" spans="1:17" s="66" customFormat="1" ht="20.100000000000001" customHeight="1">
      <c r="A87" s="152" t="s">
        <v>269</v>
      </c>
      <c r="B87" s="64"/>
      <c r="C87" s="64"/>
      <c r="D87" s="64"/>
      <c r="E87" s="64"/>
      <c r="F87" s="64"/>
      <c r="G87" s="163"/>
      <c r="H87" s="29"/>
      <c r="I87" s="153">
        <f>+I62/I89</f>
        <v>0.16667648646573774</v>
      </c>
      <c r="J87" s="42"/>
      <c r="K87" s="153">
        <f>+K62/K89</f>
        <v>0.50847649956395891</v>
      </c>
      <c r="L87" s="42"/>
      <c r="M87" s="153">
        <f>+M62/M89</f>
        <v>0</v>
      </c>
      <c r="N87" s="30"/>
      <c r="O87" s="153">
        <f>+O62/O89</f>
        <v>0.30814058732086352</v>
      </c>
    </row>
    <row r="88" spans="1:17" s="66" customFormat="1" ht="20.100000000000001" customHeight="1" thickBot="1">
      <c r="B88" s="64"/>
      <c r="C88" s="64"/>
      <c r="D88" s="64"/>
      <c r="E88" s="64"/>
      <c r="F88" s="64"/>
      <c r="G88" s="163"/>
      <c r="H88" s="29"/>
      <c r="I88" s="41">
        <f>SUM(I86:I87)</f>
        <v>1.3115415063899611</v>
      </c>
      <c r="J88" s="42"/>
      <c r="K88" s="41">
        <f>SUM(K86:K87)</f>
        <v>1.7621821113134009</v>
      </c>
      <c r="L88" s="42"/>
      <c r="M88" s="41">
        <f>SUM(M86:M87)</f>
        <v>0.90776267328397253</v>
      </c>
      <c r="N88" s="30"/>
      <c r="O88" s="41">
        <f>SUM(O86:O87)</f>
        <v>0.84108693357066233</v>
      </c>
    </row>
    <row r="89" spans="1:17" s="66" customFormat="1" ht="20.100000000000001" customHeight="1" thickTop="1" thickBot="1">
      <c r="A89" s="64" t="s">
        <v>97</v>
      </c>
      <c r="C89" s="64"/>
      <c r="D89" s="64"/>
      <c r="E89" s="64"/>
      <c r="F89" s="64"/>
      <c r="G89" s="163"/>
      <c r="H89" s="29"/>
      <c r="I89" s="38">
        <v>304622662</v>
      </c>
      <c r="J89" s="42"/>
      <c r="K89" s="38">
        <v>285654875.15068495</v>
      </c>
      <c r="L89" s="42"/>
      <c r="M89" s="38">
        <v>304622662</v>
      </c>
      <c r="N89" s="42"/>
      <c r="O89" s="38">
        <v>285654875.15068495</v>
      </c>
    </row>
    <row r="90" spans="1:17" s="66" customFormat="1" ht="20.100000000000001" customHeight="1" thickTop="1">
      <c r="A90" s="64"/>
      <c r="C90" s="64"/>
      <c r="D90" s="64"/>
      <c r="E90" s="64"/>
      <c r="F90" s="64"/>
      <c r="G90" s="163"/>
      <c r="H90" s="29"/>
      <c r="I90" s="42"/>
      <c r="J90" s="42"/>
      <c r="K90" s="42"/>
      <c r="L90" s="42"/>
      <c r="M90" s="42"/>
      <c r="N90" s="30"/>
      <c r="O90" s="42"/>
    </row>
    <row r="91" spans="1:17" s="66" customFormat="1" ht="20.100000000000001" customHeight="1">
      <c r="A91" s="66" t="s">
        <v>219</v>
      </c>
      <c r="B91" s="64"/>
      <c r="C91" s="64"/>
      <c r="D91" s="64"/>
      <c r="E91" s="64"/>
      <c r="F91" s="64"/>
      <c r="G91" s="163">
        <v>26</v>
      </c>
      <c r="H91" s="29"/>
      <c r="I91" s="42"/>
      <c r="J91" s="42"/>
      <c r="K91" s="42"/>
      <c r="L91" s="42"/>
      <c r="M91" s="42"/>
      <c r="N91" s="30"/>
      <c r="O91" s="42"/>
    </row>
    <row r="92" spans="1:17" s="66" customFormat="1" ht="20.100000000000001" customHeight="1">
      <c r="A92" s="64" t="s">
        <v>96</v>
      </c>
      <c r="C92" s="64"/>
      <c r="D92" s="64"/>
      <c r="E92" s="64"/>
      <c r="F92" s="64"/>
      <c r="G92" s="163"/>
      <c r="H92" s="29"/>
      <c r="I92" s="42"/>
      <c r="J92" s="42"/>
      <c r="K92" s="42"/>
      <c r="L92" s="42"/>
      <c r="M92" s="42"/>
      <c r="N92" s="30"/>
      <c r="O92" s="42"/>
    </row>
    <row r="93" spans="1:17" s="66" customFormat="1" ht="20.100000000000001" customHeight="1">
      <c r="A93" s="152" t="s">
        <v>268</v>
      </c>
      <c r="B93" s="64"/>
      <c r="C93" s="64"/>
      <c r="D93" s="64"/>
      <c r="E93" s="64"/>
      <c r="F93" s="64"/>
      <c r="G93" s="163"/>
      <c r="H93" s="29"/>
      <c r="I93" s="42">
        <f>+I61/I96</f>
        <v>1.1349153903207101</v>
      </c>
      <c r="J93" s="42"/>
      <c r="K93" s="42">
        <f>+K61/K96</f>
        <v>1.2428041199851814</v>
      </c>
      <c r="L93" s="42"/>
      <c r="M93" s="42">
        <f>+M61/M96</f>
        <v>0.89987361893268458</v>
      </c>
      <c r="N93" s="30"/>
      <c r="O93" s="42">
        <f>+O61/O96</f>
        <v>0.52831215609384363</v>
      </c>
    </row>
    <row r="94" spans="1:17" s="66" customFormat="1" ht="20.100000000000001" customHeight="1">
      <c r="A94" s="152" t="s">
        <v>269</v>
      </c>
      <c r="B94" s="64"/>
      <c r="C94" s="64"/>
      <c r="D94" s="64"/>
      <c r="E94" s="64"/>
      <c r="F94" s="64"/>
      <c r="G94" s="163"/>
      <c r="H94" s="29"/>
      <c r="I94" s="153">
        <f>+I62/I96</f>
        <v>0.16522795823307423</v>
      </c>
      <c r="J94" s="42"/>
      <c r="K94" s="153">
        <v>0.51</v>
      </c>
      <c r="L94" s="42"/>
      <c r="M94" s="153">
        <f>+M62/M96</f>
        <v>0</v>
      </c>
      <c r="N94" s="30"/>
      <c r="O94" s="153">
        <v>0.31</v>
      </c>
    </row>
    <row r="95" spans="1:17" s="66" customFormat="1" ht="20.100000000000001" customHeight="1" thickBot="1">
      <c r="B95" s="64"/>
      <c r="C95" s="64"/>
      <c r="G95" s="163"/>
      <c r="I95" s="41">
        <f>SUM(I93:I94)</f>
        <v>1.3001433485537843</v>
      </c>
      <c r="J95" s="42"/>
      <c r="K95" s="41">
        <f>SUM(K93:K94)</f>
        <v>1.7528041199851814</v>
      </c>
      <c r="L95" s="42"/>
      <c r="M95" s="41">
        <f>SUM(M93:M94)</f>
        <v>0.89987361893268458</v>
      </c>
      <c r="N95" s="30"/>
      <c r="O95" s="41">
        <f>SUM(O93:O94)</f>
        <v>0.83831215609384357</v>
      </c>
    </row>
    <row r="96" spans="1:17" s="66" customFormat="1" ht="20.100000000000001" customHeight="1" thickTop="1" thickBot="1">
      <c r="A96" s="64" t="s">
        <v>97</v>
      </c>
      <c r="C96" s="64"/>
      <c r="D96" s="64"/>
      <c r="E96" s="64"/>
      <c r="F96" s="64"/>
      <c r="G96" s="165"/>
      <c r="H96" s="64"/>
      <c r="I96" s="38">
        <v>307293242.27548623</v>
      </c>
      <c r="J96" s="42"/>
      <c r="K96" s="38">
        <v>288160551</v>
      </c>
      <c r="L96" s="42"/>
      <c r="M96" s="38">
        <v>307293242.27548623</v>
      </c>
      <c r="N96" s="42"/>
      <c r="O96" s="38">
        <v>288160551</v>
      </c>
      <c r="P96" s="64"/>
      <c r="Q96" s="64"/>
    </row>
    <row r="97" spans="1:14" s="66" customFormat="1" ht="20.100000000000001" customHeight="1" thickTop="1">
      <c r="A97" s="65"/>
      <c r="G97" s="163"/>
      <c r="I97" s="22"/>
      <c r="J97" s="22"/>
      <c r="K97" s="22"/>
      <c r="L97" s="22"/>
      <c r="M97" s="22"/>
      <c r="N97" s="30"/>
    </row>
    <row r="98" spans="1:14" ht="20.100000000000001" customHeight="1">
      <c r="A98" s="66" t="s">
        <v>28</v>
      </c>
      <c r="G98" s="165"/>
    </row>
  </sheetData>
  <mergeCells count="6">
    <mergeCell ref="I81:K81"/>
    <mergeCell ref="M81:O81"/>
    <mergeCell ref="I5:K5"/>
    <mergeCell ref="M5:O5"/>
    <mergeCell ref="I40:K40"/>
    <mergeCell ref="M40:O40"/>
  </mergeCells>
  <printOptions horizontalCentered="1"/>
  <pageMargins left="0.78740157480314965" right="0" top="0.78740157480314965" bottom="0.19685039370078741" header="0.19685039370078741" footer="0.19685039370078741"/>
  <pageSetup paperSize="9" scale="85" orientation="portrait" r:id="rId1"/>
  <rowBreaks count="2" manualBreakCount="2">
    <brk id="35" max="15" man="1"/>
    <brk id="7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54"/>
  <sheetViews>
    <sheetView showGridLines="0" view="pageBreakPreview" zoomScaleNormal="100" zoomScaleSheetLayoutView="100" workbookViewId="0"/>
  </sheetViews>
  <sheetFormatPr defaultColWidth="9.28515625" defaultRowHeight="17.100000000000001" customHeight="1"/>
  <cols>
    <col min="1" max="1" width="34.7109375" style="86" customWidth="1"/>
    <col min="2" max="2" width="4.7109375" style="86" customWidth="1"/>
    <col min="3" max="3" width="1.7109375" style="86" customWidth="1"/>
    <col min="4" max="4" width="13.7109375" style="86" customWidth="1"/>
    <col min="5" max="5" width="1.7109375" style="86" customWidth="1"/>
    <col min="6" max="6" width="13.7109375" style="86" customWidth="1"/>
    <col min="7" max="7" width="1.7109375" style="86" customWidth="1"/>
    <col min="8" max="8" width="13.7109375" style="86" customWidth="1"/>
    <col min="9" max="9" width="1.7109375" style="86" customWidth="1"/>
    <col min="10" max="10" width="13.7109375" style="86" customWidth="1"/>
    <col min="11" max="11" width="1.7109375" style="86" customWidth="1"/>
    <col min="12" max="12" width="13.7109375" style="86" customWidth="1"/>
    <col min="13" max="13" width="1.7109375" style="86" customWidth="1"/>
    <col min="14" max="14" width="13.7109375" style="86" customWidth="1"/>
    <col min="15" max="15" width="1.7109375" style="86" customWidth="1"/>
    <col min="16" max="16" width="13.7109375" style="86" customWidth="1"/>
    <col min="17" max="17" width="1.7109375" style="86" customWidth="1"/>
    <col min="18" max="18" width="13.7109375" style="86" customWidth="1"/>
    <col min="19" max="19" width="1.7109375" style="86" customWidth="1"/>
    <col min="20" max="20" width="13.7109375" style="86" customWidth="1"/>
    <col min="21" max="21" width="1.7109375" style="86" customWidth="1"/>
    <col min="22" max="22" width="13.7109375" style="86" customWidth="1"/>
    <col min="23" max="23" width="1.7109375" style="86" customWidth="1"/>
    <col min="24" max="24" width="13.7109375" style="86" customWidth="1"/>
    <col min="25" max="25" width="1.7109375" style="86" customWidth="1"/>
    <col min="26" max="26" width="11.7109375" style="86" customWidth="1"/>
    <col min="27" max="16384" width="9.28515625" style="86"/>
  </cols>
  <sheetData>
    <row r="1" spans="1:26" ht="17.100000000000001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6" ht="17.100000000000001" customHeight="1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6" ht="17.100000000000001" customHeight="1">
      <c r="A3" s="88" t="s">
        <v>196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</row>
    <row r="4" spans="1:26" ht="17.100000000000001" customHeight="1">
      <c r="A4" s="46"/>
      <c r="B4" s="46"/>
      <c r="C4" s="46"/>
      <c r="D4" s="46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47" t="s">
        <v>2</v>
      </c>
      <c r="Y4" s="45"/>
      <c r="Z4" s="88"/>
    </row>
    <row r="5" spans="1:26" s="11" customFormat="1" ht="17.100000000000001" customHeight="1">
      <c r="D5" s="169" t="s">
        <v>3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88"/>
      <c r="Z5" s="45"/>
    </row>
    <row r="6" spans="1:26" s="11" customFormat="1" ht="17.100000000000001" customHeight="1">
      <c r="R6" s="154" t="s">
        <v>222</v>
      </c>
      <c r="Y6" s="88"/>
      <c r="Z6" s="45"/>
    </row>
    <row r="7" spans="1:26" s="11" customFormat="1" ht="17.100000000000001" customHeight="1">
      <c r="E7" s="46"/>
      <c r="F7" s="46"/>
      <c r="G7" s="46"/>
      <c r="H7" s="46"/>
      <c r="I7" s="46"/>
      <c r="J7" s="46"/>
      <c r="K7" s="46"/>
      <c r="R7" s="116" t="s">
        <v>221</v>
      </c>
      <c r="T7" s="46"/>
      <c r="U7" s="46"/>
      <c r="V7" s="46"/>
      <c r="W7" s="46"/>
      <c r="X7" s="46"/>
      <c r="Y7" s="46"/>
      <c r="Z7" s="45"/>
    </row>
    <row r="8" spans="1:26" s="11" customFormat="1" ht="17.100000000000001" customHeight="1">
      <c r="E8" s="48"/>
      <c r="G8" s="48"/>
      <c r="H8" s="119"/>
      <c r="I8" s="48"/>
      <c r="J8" s="48"/>
      <c r="K8" s="48"/>
      <c r="R8" s="11" t="s">
        <v>99</v>
      </c>
      <c r="U8" s="48"/>
      <c r="V8" s="11" t="s">
        <v>100</v>
      </c>
      <c r="W8" s="48"/>
      <c r="Y8" s="45"/>
    </row>
    <row r="9" spans="1:26" s="11" customFormat="1" ht="17.100000000000001" customHeight="1">
      <c r="E9" s="48"/>
      <c r="G9" s="48"/>
      <c r="H9" s="120"/>
      <c r="I9" s="48"/>
      <c r="J9" s="48"/>
      <c r="K9" s="48"/>
      <c r="L9" s="169" t="s">
        <v>56</v>
      </c>
      <c r="M9" s="169"/>
      <c r="N9" s="169"/>
      <c r="O9" s="169"/>
      <c r="P9" s="169"/>
      <c r="R9" s="11" t="s">
        <v>101</v>
      </c>
      <c r="T9" s="11" t="s">
        <v>102</v>
      </c>
      <c r="U9" s="48"/>
      <c r="V9" s="11" t="s">
        <v>103</v>
      </c>
      <c r="W9" s="48"/>
      <c r="Y9" s="45"/>
    </row>
    <row r="10" spans="1:26" s="11" customFormat="1" ht="17.100000000000001" customHeight="1">
      <c r="C10" s="48"/>
      <c r="D10" s="11" t="s">
        <v>104</v>
      </c>
      <c r="G10" s="48"/>
      <c r="H10" s="120" t="s">
        <v>105</v>
      </c>
      <c r="I10" s="48"/>
      <c r="J10" s="11" t="s">
        <v>106</v>
      </c>
      <c r="K10" s="48"/>
      <c r="L10" s="170" t="s">
        <v>57</v>
      </c>
      <c r="M10" s="170"/>
      <c r="N10" s="170"/>
      <c r="O10" s="48"/>
      <c r="Q10" s="48"/>
      <c r="R10" s="11" t="s">
        <v>107</v>
      </c>
      <c r="S10" s="48"/>
      <c r="T10" s="11" t="s">
        <v>108</v>
      </c>
      <c r="U10" s="48"/>
      <c r="V10" s="11" t="s">
        <v>109</v>
      </c>
      <c r="W10" s="48"/>
      <c r="X10" s="11" t="s">
        <v>110</v>
      </c>
      <c r="Y10" s="46"/>
    </row>
    <row r="11" spans="1:26" s="11" customFormat="1" ht="17.100000000000001" customHeight="1">
      <c r="C11" s="86"/>
      <c r="D11" s="11" t="s">
        <v>111</v>
      </c>
      <c r="F11" s="11" t="s">
        <v>112</v>
      </c>
      <c r="H11" s="119" t="s">
        <v>113</v>
      </c>
      <c r="J11" s="11" t="s">
        <v>114</v>
      </c>
      <c r="L11" s="11" t="s">
        <v>115</v>
      </c>
      <c r="N11" s="11" t="s">
        <v>116</v>
      </c>
      <c r="O11" s="48"/>
      <c r="Q11" s="48"/>
      <c r="R11" s="11" t="s">
        <v>117</v>
      </c>
      <c r="T11" s="11" t="s">
        <v>118</v>
      </c>
      <c r="V11" s="11" t="s">
        <v>119</v>
      </c>
      <c r="X11" s="11" t="s">
        <v>120</v>
      </c>
    </row>
    <row r="12" spans="1:26" s="11" customFormat="1" ht="17.100000000000001" customHeight="1">
      <c r="C12" s="48"/>
      <c r="D12" s="116" t="s">
        <v>121</v>
      </c>
      <c r="F12" s="116" t="s">
        <v>122</v>
      </c>
      <c r="H12" s="116" t="s">
        <v>123</v>
      </c>
      <c r="J12" s="116" t="s">
        <v>124</v>
      </c>
      <c r="L12" s="116" t="s">
        <v>125</v>
      </c>
      <c r="N12" s="116" t="s">
        <v>125</v>
      </c>
      <c r="O12" s="48"/>
      <c r="P12" s="116" t="s">
        <v>60</v>
      </c>
      <c r="R12" s="116" t="s">
        <v>126</v>
      </c>
      <c r="T12" s="116" t="s">
        <v>128</v>
      </c>
      <c r="V12" s="116" t="s">
        <v>129</v>
      </c>
      <c r="X12" s="116" t="s">
        <v>127</v>
      </c>
    </row>
    <row r="13" spans="1:26" ht="17.100000000000001" customHeight="1">
      <c r="A13" s="121" t="s">
        <v>220</v>
      </c>
      <c r="B13" s="88"/>
      <c r="C13" s="88"/>
      <c r="D13" s="105">
        <v>212312766</v>
      </c>
      <c r="E13" s="105"/>
      <c r="F13" s="105">
        <v>3067335278</v>
      </c>
      <c r="G13" s="12">
        <v>0</v>
      </c>
      <c r="H13" s="105">
        <v>-2514496</v>
      </c>
      <c r="I13" s="12"/>
      <c r="J13" s="105">
        <v>6267300</v>
      </c>
      <c r="K13" s="12"/>
      <c r="L13" s="105">
        <v>12000000</v>
      </c>
      <c r="M13" s="105"/>
      <c r="N13" s="105">
        <v>234400000</v>
      </c>
      <c r="O13" s="105"/>
      <c r="P13" s="105">
        <v>2829483807</v>
      </c>
      <c r="Q13" s="12">
        <v>0</v>
      </c>
      <c r="R13" s="105">
        <v>686823716</v>
      </c>
      <c r="S13" s="12"/>
      <c r="T13" s="105">
        <f>SUM(D13:R13)</f>
        <v>7046108371</v>
      </c>
      <c r="U13" s="12"/>
      <c r="V13" s="12">
        <v>16816341</v>
      </c>
      <c r="W13" s="12"/>
      <c r="X13" s="12">
        <f>SUM(T13:V13)</f>
        <v>7062924712</v>
      </c>
      <c r="Y13" s="4"/>
    </row>
    <row r="14" spans="1:26" ht="17.100000000000001" customHeight="1">
      <c r="A14" s="106" t="s">
        <v>132</v>
      </c>
      <c r="B14" s="49"/>
      <c r="C14" s="88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12">
        <v>0</v>
      </c>
      <c r="M14" s="12"/>
      <c r="N14" s="12">
        <v>0</v>
      </c>
      <c r="O14" s="12"/>
      <c r="P14" s="12">
        <v>503375911</v>
      </c>
      <c r="Q14" s="12"/>
      <c r="R14" s="12">
        <v>0</v>
      </c>
      <c r="S14" s="12"/>
      <c r="T14" s="50">
        <f>SUM(D14:R14)</f>
        <v>503375911</v>
      </c>
      <c r="U14" s="12"/>
      <c r="V14" s="12">
        <v>10005739</v>
      </c>
      <c r="W14" s="12"/>
      <c r="X14" s="107">
        <f>SUM(T14:V14)</f>
        <v>513381650</v>
      </c>
      <c r="Y14" s="4"/>
    </row>
    <row r="15" spans="1:26" s="107" customFormat="1" ht="17.100000000000001" customHeight="1">
      <c r="A15" s="106" t="s">
        <v>133</v>
      </c>
      <c r="D15" s="51">
        <v>0</v>
      </c>
      <c r="E15" s="52"/>
      <c r="F15" s="51">
        <v>0</v>
      </c>
      <c r="G15" s="50"/>
      <c r="H15" s="51">
        <v>0</v>
      </c>
      <c r="I15" s="50"/>
      <c r="J15" s="51">
        <v>0</v>
      </c>
      <c r="K15" s="50"/>
      <c r="L15" s="51">
        <v>0</v>
      </c>
      <c r="M15" s="50"/>
      <c r="N15" s="51">
        <v>0</v>
      </c>
      <c r="O15" s="50"/>
      <c r="P15" s="51">
        <v>-14049019</v>
      </c>
      <c r="Q15" s="50"/>
      <c r="R15" s="51">
        <v>-76373106</v>
      </c>
      <c r="S15" s="12"/>
      <c r="T15" s="13">
        <f>SUM(D15:R15)</f>
        <v>-90422125</v>
      </c>
      <c r="U15" s="50"/>
      <c r="V15" s="51">
        <v>0</v>
      </c>
      <c r="W15" s="122"/>
      <c r="X15" s="51">
        <f>SUM(T15:V15)</f>
        <v>-90422125</v>
      </c>
    </row>
    <row r="16" spans="1:26" s="107" customFormat="1" ht="17.100000000000001" customHeight="1">
      <c r="A16" s="106" t="s">
        <v>134</v>
      </c>
      <c r="C16" s="50"/>
      <c r="D16" s="7">
        <f>SUM(D14:D15)</f>
        <v>0</v>
      </c>
      <c r="E16" s="7"/>
      <c r="F16" s="7">
        <f>SUM(F14:F15)</f>
        <v>0</v>
      </c>
      <c r="G16" s="7"/>
      <c r="H16" s="7">
        <f>SUM(H14:H15)</f>
        <v>0</v>
      </c>
      <c r="I16" s="7"/>
      <c r="J16" s="7">
        <f>SUM(J14:J15)</f>
        <v>0</v>
      </c>
      <c r="K16" s="7"/>
      <c r="L16" s="7">
        <f>SUM(L14:L15)</f>
        <v>0</v>
      </c>
      <c r="M16" s="7"/>
      <c r="N16" s="7">
        <f>SUM(N14:N15)</f>
        <v>0</v>
      </c>
      <c r="O16" s="7"/>
      <c r="P16" s="7">
        <f>SUM(P14:P15)</f>
        <v>489326892</v>
      </c>
      <c r="Q16" s="7"/>
      <c r="R16" s="7">
        <f>SUM(R14:R15)</f>
        <v>-76373106</v>
      </c>
      <c r="S16" s="7"/>
      <c r="T16" s="7">
        <f t="shared" ref="T16" si="0">SUM(D16:P16)</f>
        <v>489326892</v>
      </c>
      <c r="U16" s="7"/>
      <c r="V16" s="7">
        <f>SUM(V14:V15)</f>
        <v>10005739</v>
      </c>
      <c r="W16" s="7"/>
      <c r="X16" s="7">
        <f>SUM(X14:X15)</f>
        <v>422959525</v>
      </c>
    </row>
    <row r="17" spans="1:25" ht="17.100000000000001" customHeight="1">
      <c r="A17" s="106" t="s">
        <v>223</v>
      </c>
      <c r="B17" s="49"/>
      <c r="C17" s="12"/>
      <c r="D17" s="12">
        <v>92309896</v>
      </c>
      <c r="E17" s="12"/>
      <c r="F17" s="12">
        <v>2956688750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2">
        <v>0</v>
      </c>
      <c r="O17" s="12"/>
      <c r="P17" s="12">
        <f>-L17</f>
        <v>0</v>
      </c>
      <c r="Q17" s="12"/>
      <c r="R17" s="12">
        <v>0</v>
      </c>
      <c r="S17" s="12"/>
      <c r="T17" s="12">
        <f>SUM(D17:R17)</f>
        <v>3048998646</v>
      </c>
      <c r="U17" s="12"/>
      <c r="V17" s="12">
        <v>0</v>
      </c>
      <c r="W17" s="12"/>
      <c r="X17" s="12">
        <f>SUM(T17:V17)</f>
        <v>3048998646</v>
      </c>
    </row>
    <row r="18" spans="1:25" ht="17.100000000000001" customHeight="1">
      <c r="A18" s="106" t="s">
        <v>190</v>
      </c>
      <c r="B18" s="49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5" ht="17.100000000000001" customHeight="1">
      <c r="A19" s="106" t="s">
        <v>226</v>
      </c>
      <c r="B19" s="49"/>
      <c r="C19" s="12"/>
      <c r="D19" s="12">
        <v>0</v>
      </c>
      <c r="E19" s="12"/>
      <c r="F19" s="12">
        <v>0</v>
      </c>
      <c r="G19" s="12"/>
      <c r="H19" s="12">
        <v>0</v>
      </c>
      <c r="I19" s="12"/>
      <c r="J19" s="12">
        <v>17596650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f>SUM(D19:R19)</f>
        <v>17596650</v>
      </c>
      <c r="U19" s="12"/>
      <c r="V19" s="12">
        <v>0</v>
      </c>
      <c r="W19" s="12"/>
      <c r="X19" s="12">
        <f>SUM(T19:V19)</f>
        <v>17596650</v>
      </c>
    </row>
    <row r="20" spans="1:25" ht="17.100000000000001" customHeight="1">
      <c r="A20" s="106" t="s">
        <v>135</v>
      </c>
      <c r="B20" s="88"/>
      <c r="C20" s="88"/>
      <c r="D20" s="50"/>
      <c r="E20" s="52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4"/>
    </row>
    <row r="21" spans="1:25" ht="17.100000000000001" customHeight="1">
      <c r="A21" s="106" t="s">
        <v>224</v>
      </c>
      <c r="B21" s="49"/>
      <c r="C21" s="12">
        <v>0</v>
      </c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5100000</v>
      </c>
      <c r="M21" s="12"/>
      <c r="N21" s="12">
        <v>0</v>
      </c>
      <c r="O21" s="12"/>
      <c r="P21" s="12">
        <f>-L21</f>
        <v>-5100000</v>
      </c>
      <c r="Q21" s="12"/>
      <c r="R21" s="12">
        <v>0</v>
      </c>
      <c r="S21" s="12"/>
      <c r="T21" s="12">
        <f>SUM(D21:R21)</f>
        <v>0</v>
      </c>
      <c r="U21" s="12"/>
      <c r="V21" s="12">
        <v>0</v>
      </c>
      <c r="W21" s="12"/>
      <c r="X21" s="12">
        <f>SUM(T21:V21)</f>
        <v>0</v>
      </c>
    </row>
    <row r="22" spans="1:25" ht="17.100000000000001" customHeight="1">
      <c r="A22" s="106" t="s">
        <v>225</v>
      </c>
      <c r="B22" s="49"/>
      <c r="C22" s="12">
        <v>0</v>
      </c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-60924532</v>
      </c>
      <c r="Q22" s="12"/>
      <c r="R22" s="12">
        <v>0</v>
      </c>
      <c r="S22" s="12"/>
      <c r="T22" s="12">
        <f>SUM(D22:R22)</f>
        <v>-60924532</v>
      </c>
      <c r="U22" s="12"/>
      <c r="V22" s="12">
        <v>0</v>
      </c>
      <c r="W22" s="12"/>
      <c r="X22" s="12">
        <f>SUM(T22:V22)</f>
        <v>-60924532</v>
      </c>
    </row>
    <row r="23" spans="1:25" ht="17.100000000000001" customHeight="1">
      <c r="A23" s="106" t="s">
        <v>253</v>
      </c>
      <c r="B23" s="88"/>
      <c r="C23" s="8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4"/>
    </row>
    <row r="24" spans="1:25" ht="17.100000000000001" customHeight="1">
      <c r="A24" s="106" t="s">
        <v>254</v>
      </c>
      <c r="B24" s="49"/>
      <c r="C24" s="12">
        <v>0</v>
      </c>
      <c r="D24" s="12">
        <v>0</v>
      </c>
      <c r="E24" s="12"/>
      <c r="F24" s="12">
        <v>0</v>
      </c>
      <c r="G24" s="12"/>
      <c r="H24" s="12">
        <v>2295157</v>
      </c>
      <c r="I24" s="12"/>
      <c r="J24" s="12">
        <v>0</v>
      </c>
      <c r="K24" s="12"/>
      <c r="L24" s="12">
        <v>0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f>SUM(D24:R24)</f>
        <v>2295157</v>
      </c>
      <c r="U24" s="12"/>
      <c r="V24" s="12">
        <v>-364632</v>
      </c>
      <c r="W24" s="12"/>
      <c r="X24" s="12">
        <f>SUM(T24:V24)</f>
        <v>1930525</v>
      </c>
    </row>
    <row r="25" spans="1:25" s="107" customFormat="1" ht="17.100000000000001" customHeight="1">
      <c r="A25" s="106" t="s">
        <v>130</v>
      </c>
      <c r="C25" s="123"/>
      <c r="D25" s="123"/>
      <c r="E25" s="52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122"/>
      <c r="W25" s="50"/>
    </row>
    <row r="26" spans="1:25" ht="17.100000000000001" customHeight="1">
      <c r="A26" s="106" t="s">
        <v>131</v>
      </c>
      <c r="B26" s="54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v>0</v>
      </c>
      <c r="O26" s="12"/>
      <c r="P26" s="97">
        <f>-7225147</f>
        <v>-7225147</v>
      </c>
      <c r="Q26" s="12"/>
      <c r="R26" s="12">
        <v>7225147</v>
      </c>
      <c r="S26" s="12"/>
      <c r="T26" s="12">
        <f>SUM(D26:R26)</f>
        <v>0</v>
      </c>
      <c r="U26" s="12"/>
      <c r="V26" s="12">
        <v>0</v>
      </c>
      <c r="W26" s="12"/>
      <c r="X26" s="12">
        <f>T26+V26</f>
        <v>0</v>
      </c>
      <c r="Y26" s="124"/>
    </row>
    <row r="27" spans="1:25" ht="17.100000000000001" customHeight="1" thickBot="1">
      <c r="A27" s="121" t="s">
        <v>136</v>
      </c>
      <c r="B27" s="53"/>
      <c r="C27" s="88"/>
      <c r="D27" s="9">
        <f>SUM(D16:D26)+D13</f>
        <v>304622662</v>
      </c>
      <c r="E27" s="7"/>
      <c r="F27" s="9">
        <f>SUM(F16:F26)+F13</f>
        <v>6024024028</v>
      </c>
      <c r="G27" s="7"/>
      <c r="H27" s="9">
        <f>SUM(H16:H26)+H13</f>
        <v>-219339</v>
      </c>
      <c r="I27" s="7"/>
      <c r="J27" s="9">
        <f>SUM(J16:J26)+J13</f>
        <v>23863950</v>
      </c>
      <c r="K27" s="7"/>
      <c r="L27" s="9">
        <f>SUM(L16:L26)+L13</f>
        <v>17100000</v>
      </c>
      <c r="M27" s="7">
        <v>0</v>
      </c>
      <c r="N27" s="9">
        <f>SUM(N16:N26)+N13</f>
        <v>234400000</v>
      </c>
      <c r="O27" s="7"/>
      <c r="P27" s="9">
        <f>SUM(P16:P26)+P13</f>
        <v>3245561020</v>
      </c>
      <c r="Q27" s="7"/>
      <c r="R27" s="9">
        <f>SUM(R16:R26)+R13</f>
        <v>617675757</v>
      </c>
      <c r="S27" s="7"/>
      <c r="T27" s="9">
        <f>SUM(D27:R27)</f>
        <v>10467028078</v>
      </c>
      <c r="U27" s="7"/>
      <c r="V27" s="9">
        <f>SUM(V16:V26)+V13</f>
        <v>26457448</v>
      </c>
      <c r="W27" s="7"/>
      <c r="X27" s="9">
        <f>SUM(X16:X26)+X13</f>
        <v>10493485526</v>
      </c>
      <c r="Y27" s="4"/>
    </row>
    <row r="28" spans="1:25" ht="17.100000000000001" customHeight="1" thickTop="1">
      <c r="A28" s="88"/>
      <c r="B28" s="88"/>
      <c r="C28" s="8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7.100000000000001" customHeight="1">
      <c r="A29" s="121" t="s">
        <v>197</v>
      </c>
      <c r="B29" s="88"/>
      <c r="C29" s="88"/>
      <c r="D29" s="50">
        <f>+D27</f>
        <v>304622662</v>
      </c>
      <c r="E29" s="12">
        <v>0</v>
      </c>
      <c r="F29" s="50">
        <f>+F27</f>
        <v>6024024028</v>
      </c>
      <c r="G29" s="12">
        <v>0</v>
      </c>
      <c r="H29" s="50">
        <f>+H27</f>
        <v>-219339</v>
      </c>
      <c r="I29" s="12"/>
      <c r="J29" s="50">
        <f>+J27</f>
        <v>23863950</v>
      </c>
      <c r="K29" s="12"/>
      <c r="L29" s="50">
        <f>+L27</f>
        <v>17100000</v>
      </c>
      <c r="M29" s="12">
        <v>0</v>
      </c>
      <c r="N29" s="50">
        <f>+N27</f>
        <v>234400000</v>
      </c>
      <c r="O29" s="12">
        <v>0</v>
      </c>
      <c r="P29" s="50">
        <f>+P27</f>
        <v>3245561020</v>
      </c>
      <c r="Q29" s="12">
        <v>0</v>
      </c>
      <c r="R29" s="50">
        <f>+R27</f>
        <v>617675757</v>
      </c>
      <c r="S29" s="12"/>
      <c r="T29" s="50">
        <f>SUM(D29:R29)</f>
        <v>10467028078</v>
      </c>
      <c r="U29" s="12">
        <v>0</v>
      </c>
      <c r="V29" s="50">
        <f>+V27</f>
        <v>26457448</v>
      </c>
      <c r="W29" s="12">
        <v>0</v>
      </c>
      <c r="X29" s="12">
        <f t="shared" ref="X29:X31" si="1">SUM(T29:V29)</f>
        <v>10493485526</v>
      </c>
      <c r="Y29" s="4"/>
    </row>
    <row r="30" spans="1:25" s="88" customFormat="1" ht="17.100000000000001" customHeight="1">
      <c r="A30" s="106" t="s">
        <v>132</v>
      </c>
      <c r="B30" s="49"/>
      <c r="C30" s="12"/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f>+PL!I63</f>
        <v>399525265</v>
      </c>
      <c r="Q30" s="12"/>
      <c r="R30" s="12">
        <v>0</v>
      </c>
      <c r="S30" s="12"/>
      <c r="T30" s="12">
        <f>SUM(D30:R30)</f>
        <v>399525265</v>
      </c>
      <c r="U30" s="12"/>
      <c r="V30" s="12">
        <f>PL!I73</f>
        <v>1621599</v>
      </c>
      <c r="W30" s="7"/>
      <c r="X30" s="12">
        <f t="shared" si="1"/>
        <v>401146864</v>
      </c>
    </row>
    <row r="31" spans="1:25" s="107" customFormat="1" ht="17.100000000000001" customHeight="1">
      <c r="A31" s="106" t="s">
        <v>133</v>
      </c>
      <c r="C31" s="50"/>
      <c r="D31" s="51">
        <v>0</v>
      </c>
      <c r="E31" s="52"/>
      <c r="F31" s="51">
        <v>0</v>
      </c>
      <c r="G31" s="50"/>
      <c r="H31" s="51">
        <v>0</v>
      </c>
      <c r="I31" s="50"/>
      <c r="J31" s="51">
        <v>0</v>
      </c>
      <c r="K31" s="50"/>
      <c r="L31" s="51">
        <v>0</v>
      </c>
      <c r="M31" s="50"/>
      <c r="N31" s="51">
        <v>0</v>
      </c>
      <c r="O31" s="50"/>
      <c r="P31" s="51">
        <v>0</v>
      </c>
      <c r="Q31" s="50"/>
      <c r="R31" s="51">
        <f>+PL!I51</f>
        <v>-119870708</v>
      </c>
      <c r="S31" s="50"/>
      <c r="T31" s="51">
        <f>SUM(D31:R31)</f>
        <v>-119870708</v>
      </c>
      <c r="U31" s="50"/>
      <c r="V31" s="51">
        <v>0</v>
      </c>
      <c r="W31" s="8"/>
      <c r="X31" s="13">
        <f t="shared" si="1"/>
        <v>-119870708</v>
      </c>
    </row>
    <row r="32" spans="1:25" s="107" customFormat="1" ht="17.100000000000001" customHeight="1">
      <c r="A32" s="106" t="s">
        <v>134</v>
      </c>
      <c r="C32" s="50"/>
      <c r="D32" s="50">
        <f>SUM(D30:D31)</f>
        <v>0</v>
      </c>
      <c r="E32" s="52"/>
      <c r="F32" s="50">
        <f>SUM(F30:F31)</f>
        <v>0</v>
      </c>
      <c r="G32" s="50"/>
      <c r="H32" s="50">
        <f>SUM(H30:H31)</f>
        <v>0</v>
      </c>
      <c r="I32" s="50"/>
      <c r="J32" s="50">
        <f>SUM(J30:J31)</f>
        <v>0</v>
      </c>
      <c r="K32" s="50"/>
      <c r="L32" s="50">
        <f>SUM(L30:L31)</f>
        <v>0</v>
      </c>
      <c r="M32" s="50"/>
      <c r="N32" s="50">
        <f>SUM(N30:N31)</f>
        <v>0</v>
      </c>
      <c r="O32" s="50"/>
      <c r="P32" s="50">
        <f>SUM(P30:P31)</f>
        <v>399525265</v>
      </c>
      <c r="Q32" s="50"/>
      <c r="R32" s="50">
        <f>SUM(R30:R31)</f>
        <v>-119870708</v>
      </c>
      <c r="S32" s="50"/>
      <c r="T32" s="50">
        <f>SUM(D32:R32)</f>
        <v>279654557</v>
      </c>
      <c r="U32" s="50"/>
      <c r="V32" s="50">
        <f>SUM(V30:V31)</f>
        <v>1621599</v>
      </c>
      <c r="W32" s="7"/>
      <c r="X32" s="50">
        <f>SUM(X30:X31)</f>
        <v>281276156</v>
      </c>
    </row>
    <row r="33" spans="1:25" ht="17.100000000000001" customHeight="1">
      <c r="A33" s="106" t="s">
        <v>190</v>
      </c>
      <c r="B33" s="4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5" ht="17.100000000000001" customHeight="1">
      <c r="A34" s="106" t="s">
        <v>226</v>
      </c>
      <c r="B34" s="49"/>
      <c r="C34" s="12"/>
      <c r="D34" s="12">
        <v>0</v>
      </c>
      <c r="E34" s="12"/>
      <c r="F34" s="12">
        <v>0</v>
      </c>
      <c r="G34" s="12"/>
      <c r="H34" s="12">
        <v>0</v>
      </c>
      <c r="I34" s="12"/>
      <c r="J34" s="12">
        <v>15154845</v>
      </c>
      <c r="K34" s="12"/>
      <c r="L34" s="12">
        <v>0</v>
      </c>
      <c r="M34" s="12"/>
      <c r="N34" s="12">
        <v>0</v>
      </c>
      <c r="O34" s="12"/>
      <c r="P34" s="12">
        <v>0</v>
      </c>
      <c r="Q34" s="12"/>
      <c r="R34" s="12">
        <v>0</v>
      </c>
      <c r="S34" s="12"/>
      <c r="T34" s="12">
        <f>SUM(D34:R34)</f>
        <v>15154845</v>
      </c>
      <c r="U34" s="12"/>
      <c r="V34" s="12">
        <v>0</v>
      </c>
      <c r="W34" s="12"/>
      <c r="X34" s="12">
        <f>SUM(T34:V34)</f>
        <v>15154845</v>
      </c>
    </row>
    <row r="35" spans="1:25" ht="17.100000000000001" customHeight="1">
      <c r="A35" s="106" t="s">
        <v>135</v>
      </c>
      <c r="B35" s="88"/>
      <c r="C35" s="88"/>
      <c r="D35" s="50"/>
      <c r="E35" s="52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4"/>
    </row>
    <row r="36" spans="1:25" ht="17.100000000000001" customHeight="1">
      <c r="A36" s="106" t="s">
        <v>224</v>
      </c>
      <c r="B36" s="49"/>
      <c r="C36" s="12">
        <v>0</v>
      </c>
      <c r="D36" s="12">
        <v>0</v>
      </c>
      <c r="E36" s="12"/>
      <c r="F36" s="12">
        <v>0</v>
      </c>
      <c r="G36" s="12"/>
      <c r="H36" s="12">
        <v>0</v>
      </c>
      <c r="I36" s="12"/>
      <c r="J36" s="12">
        <v>0</v>
      </c>
      <c r="K36" s="12"/>
      <c r="L36" s="12">
        <v>14054767</v>
      </c>
      <c r="M36" s="12"/>
      <c r="N36" s="12">
        <v>0</v>
      </c>
      <c r="O36" s="12"/>
      <c r="P36" s="12">
        <f>-L36</f>
        <v>-14054767</v>
      </c>
      <c r="Q36" s="12"/>
      <c r="R36" s="12">
        <v>0</v>
      </c>
      <c r="S36" s="12"/>
      <c r="T36" s="12">
        <f>SUM(D36:R36)</f>
        <v>0</v>
      </c>
      <c r="U36" s="12"/>
      <c r="V36" s="12">
        <v>0</v>
      </c>
      <c r="W36" s="12"/>
      <c r="X36" s="12">
        <f>SUM(T36:V36)</f>
        <v>0</v>
      </c>
    </row>
    <row r="37" spans="1:25" ht="17.100000000000001" customHeight="1">
      <c r="A37" s="106" t="s">
        <v>225</v>
      </c>
      <c r="B37" s="49"/>
      <c r="C37" s="12">
        <v>0</v>
      </c>
      <c r="D37" s="12">
        <v>0</v>
      </c>
      <c r="E37" s="12"/>
      <c r="F37" s="12">
        <v>0</v>
      </c>
      <c r="G37" s="12"/>
      <c r="H37" s="12">
        <v>0</v>
      </c>
      <c r="I37" s="12"/>
      <c r="J37" s="12">
        <v>0</v>
      </c>
      <c r="K37" s="12"/>
      <c r="L37" s="12">
        <v>0</v>
      </c>
      <c r="M37" s="12"/>
      <c r="N37" s="12">
        <v>0</v>
      </c>
      <c r="O37" s="12"/>
      <c r="P37" s="12">
        <v>-91386799</v>
      </c>
      <c r="Q37" s="12"/>
      <c r="R37" s="12">
        <v>0</v>
      </c>
      <c r="S37" s="12"/>
      <c r="T37" s="12">
        <f>SUM(D37:R37)</f>
        <v>-91386799</v>
      </c>
      <c r="U37" s="12"/>
      <c r="V37" s="12">
        <v>0</v>
      </c>
      <c r="W37" s="12"/>
      <c r="X37" s="12">
        <f>SUM(T37:V37)</f>
        <v>-91386799</v>
      </c>
    </row>
    <row r="38" spans="1:25" ht="17.100000000000001" customHeight="1">
      <c r="A38" s="106" t="s">
        <v>227</v>
      </c>
      <c r="B38" s="88"/>
      <c r="C38" s="88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4"/>
    </row>
    <row r="39" spans="1:25" ht="17.100000000000001" customHeight="1">
      <c r="A39" s="106" t="s">
        <v>228</v>
      </c>
      <c r="B39" s="49"/>
      <c r="C39" s="12">
        <v>0</v>
      </c>
      <c r="D39" s="12">
        <v>0</v>
      </c>
      <c r="E39" s="12"/>
      <c r="F39" s="12">
        <v>0</v>
      </c>
      <c r="G39" s="12"/>
      <c r="H39" s="12">
        <v>-71867566</v>
      </c>
      <c r="I39" s="12"/>
      <c r="J39" s="12">
        <v>0</v>
      </c>
      <c r="K39" s="12"/>
      <c r="L39" s="12">
        <v>0</v>
      </c>
      <c r="M39" s="12"/>
      <c r="N39" s="12">
        <v>0</v>
      </c>
      <c r="O39" s="12"/>
      <c r="P39" s="12">
        <v>0</v>
      </c>
      <c r="Q39" s="12"/>
      <c r="R39" s="12">
        <v>0</v>
      </c>
      <c r="S39" s="12"/>
      <c r="T39" s="12">
        <f>SUM(D39:R39)</f>
        <v>-71867566</v>
      </c>
      <c r="U39" s="12"/>
      <c r="V39" s="12">
        <f>-28129773-3</f>
        <v>-28129776</v>
      </c>
      <c r="W39" s="12"/>
      <c r="X39" s="12">
        <f>SUM(T39:V39)</f>
        <v>-99997342</v>
      </c>
    </row>
    <row r="40" spans="1:25" s="107" customFormat="1" ht="17.100000000000001" customHeight="1">
      <c r="A40" s="106" t="s">
        <v>130</v>
      </c>
      <c r="C40" s="123"/>
      <c r="D40" s="123"/>
      <c r="E40" s="52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22"/>
      <c r="W40" s="50"/>
    </row>
    <row r="41" spans="1:25" ht="17.100000000000001" customHeight="1">
      <c r="A41" s="106" t="s">
        <v>131</v>
      </c>
      <c r="B41" s="54"/>
      <c r="D41" s="12">
        <v>0</v>
      </c>
      <c r="E41" s="12"/>
      <c r="F41" s="12">
        <v>0</v>
      </c>
      <c r="G41" s="12"/>
      <c r="H41" s="12">
        <v>0</v>
      </c>
      <c r="I41" s="12"/>
      <c r="J41" s="12">
        <v>0</v>
      </c>
      <c r="K41" s="12"/>
      <c r="L41" s="12">
        <v>0</v>
      </c>
      <c r="M41" s="12"/>
      <c r="N41" s="12">
        <v>0</v>
      </c>
      <c r="O41" s="12"/>
      <c r="P41" s="97">
        <v>175056296</v>
      </c>
      <c r="Q41" s="12"/>
      <c r="R41" s="12">
        <f>-P41</f>
        <v>-175056296</v>
      </c>
      <c r="S41" s="12"/>
      <c r="T41" s="12">
        <f>SUM(D41:R41)</f>
        <v>0</v>
      </c>
      <c r="U41" s="12"/>
      <c r="V41" s="12">
        <v>0</v>
      </c>
      <c r="W41" s="12"/>
      <c r="X41" s="12">
        <f>T41+V41</f>
        <v>0</v>
      </c>
      <c r="Y41" s="124"/>
    </row>
    <row r="42" spans="1:25" ht="17.100000000000001" customHeight="1" thickBot="1">
      <c r="A42" s="121" t="s">
        <v>198</v>
      </c>
      <c r="B42" s="88"/>
      <c r="C42" s="88"/>
      <c r="D42" s="125">
        <f>SUM(D32:D41)+D29</f>
        <v>304622662</v>
      </c>
      <c r="E42" s="52"/>
      <c r="F42" s="125">
        <f>SUM(F32:F41)+F29</f>
        <v>6024024028</v>
      </c>
      <c r="G42" s="12"/>
      <c r="H42" s="125">
        <f>SUM(H32:H41)+H29</f>
        <v>-72086905</v>
      </c>
      <c r="I42" s="12"/>
      <c r="J42" s="125">
        <f>SUM(J32:J41)+J29</f>
        <v>39018795</v>
      </c>
      <c r="K42" s="12"/>
      <c r="L42" s="125">
        <f>SUM(L32:L41)+L29</f>
        <v>31154767</v>
      </c>
      <c r="M42" s="12"/>
      <c r="N42" s="125">
        <f>SUM(N32:N41)+N29</f>
        <v>234400000</v>
      </c>
      <c r="O42" s="12"/>
      <c r="P42" s="125">
        <f>SUM(P32:P41)+P29</f>
        <v>3714701015</v>
      </c>
      <c r="Q42" s="12"/>
      <c r="R42" s="125">
        <f>SUM(R32:R41)+R29</f>
        <v>322748753</v>
      </c>
      <c r="S42" s="12"/>
      <c r="T42" s="125">
        <f>SUM(D42:R42)</f>
        <v>10598583115</v>
      </c>
      <c r="U42" s="12"/>
      <c r="V42" s="125">
        <f>SUM(V32:V41)+V29</f>
        <v>-50729</v>
      </c>
      <c r="W42" s="7"/>
      <c r="X42" s="125">
        <f>SUM(X32:X41)+X29</f>
        <v>10598532386</v>
      </c>
      <c r="Y42" s="4"/>
    </row>
    <row r="43" spans="1:25" ht="17.100000000000001" customHeight="1" thickTop="1">
      <c r="A43" s="88"/>
      <c r="B43" s="88"/>
      <c r="C43" s="88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7.100000000000001" customHeight="1">
      <c r="A44" s="111" t="s">
        <v>28</v>
      </c>
      <c r="B44" s="111"/>
      <c r="C44" s="111"/>
      <c r="D44" s="111"/>
      <c r="E44" s="111"/>
      <c r="F44" s="111"/>
    </row>
    <row r="48" spans="1:25" ht="17.100000000000001" customHeight="1"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54" spans="9:9" ht="17.100000000000001" customHeight="1">
      <c r="I54" s="113"/>
    </row>
  </sheetData>
  <mergeCells count="3">
    <mergeCell ref="D5:X5"/>
    <mergeCell ref="L9:P9"/>
    <mergeCell ref="L10:N10"/>
  </mergeCells>
  <printOptions horizontalCentered="1"/>
  <pageMargins left="0.23622047244094491" right="0" top="0.78740157480314965" bottom="0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51"/>
  <sheetViews>
    <sheetView showGridLines="0" view="pageBreakPreview" zoomScale="95" zoomScaleNormal="70" zoomScaleSheetLayoutView="95" workbookViewId="0"/>
  </sheetViews>
  <sheetFormatPr defaultColWidth="9.28515625" defaultRowHeight="17.100000000000001" customHeight="1"/>
  <cols>
    <col min="1" max="1" width="36.7109375" style="86" customWidth="1"/>
    <col min="2" max="2" width="5.7109375" style="86" customWidth="1"/>
    <col min="3" max="3" width="1.7109375" style="86" customWidth="1"/>
    <col min="4" max="4" width="14.7109375" style="86" customWidth="1"/>
    <col min="5" max="5" width="1.7109375" style="86" customWidth="1"/>
    <col min="6" max="6" width="14.7109375" style="86" customWidth="1"/>
    <col min="7" max="7" width="1.7109375" style="86" customWidth="1"/>
    <col min="8" max="8" width="14.7109375" style="86" customWidth="1"/>
    <col min="9" max="9" width="1.7109375" style="86" customWidth="1"/>
    <col min="10" max="10" width="14.7109375" style="86" customWidth="1"/>
    <col min="11" max="11" width="1.7109375" style="86" customWidth="1"/>
    <col min="12" max="12" width="14.7109375" style="86" customWidth="1"/>
    <col min="13" max="13" width="1.7109375" style="86" customWidth="1"/>
    <col min="14" max="14" width="14.7109375" style="86" customWidth="1"/>
    <col min="15" max="15" width="1.7109375" style="86" customWidth="1"/>
    <col min="16" max="16" width="14.7109375" style="86" customWidth="1"/>
    <col min="17" max="17" width="1.7109375" style="86" customWidth="1"/>
    <col min="18" max="18" width="14.7109375" style="86" customWidth="1"/>
    <col min="19" max="19" width="1.7109375" style="86" customWidth="1"/>
    <col min="20" max="20" width="11.7109375" style="86" customWidth="1"/>
    <col min="21" max="16384" width="9.28515625" style="86"/>
  </cols>
  <sheetData>
    <row r="1" spans="1:20" ht="17.100000000000001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45"/>
      <c r="S1" s="88"/>
    </row>
    <row r="2" spans="1:20" ht="17.100000000000001" customHeight="1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20" ht="17.100000000000001" customHeight="1">
      <c r="A3" s="88" t="s">
        <v>196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20" ht="17.100000000000001" customHeight="1">
      <c r="A4" s="46"/>
      <c r="B4" s="46"/>
      <c r="C4" s="46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47" t="s">
        <v>2</v>
      </c>
      <c r="S4" s="88"/>
    </row>
    <row r="5" spans="1:20" ht="17.100000000000001" customHeight="1">
      <c r="A5" s="46"/>
      <c r="B5" s="46"/>
      <c r="C5" s="46"/>
      <c r="D5" s="169" t="s">
        <v>4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88"/>
    </row>
    <row r="6" spans="1:20" ht="17.100000000000001" customHeight="1">
      <c r="A6" s="46"/>
      <c r="B6" s="46"/>
      <c r="C6" s="46"/>
      <c r="D6" s="11"/>
      <c r="E6" s="11"/>
      <c r="F6" s="11"/>
      <c r="G6" s="11"/>
      <c r="H6" s="11"/>
      <c r="I6" s="11"/>
      <c r="J6" s="154"/>
      <c r="K6" s="154"/>
      <c r="L6" s="154"/>
      <c r="M6" s="154"/>
      <c r="N6" s="154"/>
      <c r="O6" s="154"/>
      <c r="P6" s="154" t="s">
        <v>222</v>
      </c>
      <c r="Q6" s="154"/>
      <c r="R6" s="154"/>
      <c r="S6" s="88"/>
    </row>
    <row r="7" spans="1:20" s="11" customFormat="1" ht="17.100000000000001" customHeight="1">
      <c r="D7" s="46"/>
      <c r="E7" s="46"/>
      <c r="F7" s="46"/>
      <c r="G7" s="46"/>
      <c r="H7" s="46"/>
      <c r="I7" s="46"/>
      <c r="J7" s="169" t="s">
        <v>56</v>
      </c>
      <c r="K7" s="169"/>
      <c r="L7" s="169"/>
      <c r="M7" s="169"/>
      <c r="N7" s="169"/>
      <c r="O7" s="46"/>
      <c r="P7" s="116" t="s">
        <v>221</v>
      </c>
      <c r="Q7" s="46"/>
      <c r="R7" s="46"/>
      <c r="S7" s="45"/>
    </row>
    <row r="8" spans="1:20" s="11" customFormat="1" ht="17.100000000000001" customHeight="1">
      <c r="E8" s="48"/>
      <c r="G8" s="48"/>
      <c r="H8" s="48"/>
      <c r="I8" s="48"/>
      <c r="P8" s="11" t="s">
        <v>99</v>
      </c>
      <c r="Q8" s="46"/>
      <c r="R8" s="46"/>
      <c r="S8" s="45"/>
    </row>
    <row r="9" spans="1:20" s="11" customFormat="1" ht="17.100000000000001" customHeight="1">
      <c r="E9" s="48"/>
      <c r="G9" s="48"/>
      <c r="H9" s="48"/>
      <c r="I9" s="48"/>
      <c r="P9" s="11" t="s">
        <v>101</v>
      </c>
      <c r="Q9" s="48"/>
      <c r="S9" s="45"/>
    </row>
    <row r="10" spans="1:20" s="11" customFormat="1" ht="17.100000000000001" customHeight="1">
      <c r="C10" s="48"/>
      <c r="D10" s="11" t="s">
        <v>104</v>
      </c>
      <c r="G10" s="48"/>
      <c r="H10" s="11" t="s">
        <v>106</v>
      </c>
      <c r="I10" s="48"/>
      <c r="J10" s="169" t="s">
        <v>57</v>
      </c>
      <c r="K10" s="169"/>
      <c r="L10" s="169"/>
      <c r="M10" s="48"/>
      <c r="O10" s="48"/>
      <c r="P10" s="11" t="s">
        <v>107</v>
      </c>
      <c r="Q10" s="48"/>
      <c r="R10" s="11" t="s">
        <v>110</v>
      </c>
      <c r="S10" s="46"/>
    </row>
    <row r="11" spans="1:20" s="11" customFormat="1" ht="17.100000000000001" customHeight="1">
      <c r="C11" s="86"/>
      <c r="D11" s="11" t="s">
        <v>111</v>
      </c>
      <c r="F11" s="11" t="s">
        <v>112</v>
      </c>
      <c r="H11" s="11" t="s">
        <v>114</v>
      </c>
      <c r="J11" s="11" t="s">
        <v>115</v>
      </c>
      <c r="L11" s="11" t="s">
        <v>116</v>
      </c>
      <c r="M11" s="48"/>
      <c r="O11" s="48"/>
      <c r="P11" s="11" t="s">
        <v>117</v>
      </c>
      <c r="R11" s="11" t="s">
        <v>120</v>
      </c>
    </row>
    <row r="12" spans="1:20" s="11" customFormat="1" ht="17.100000000000001" customHeight="1">
      <c r="C12" s="48"/>
      <c r="D12" s="116" t="s">
        <v>121</v>
      </c>
      <c r="F12" s="116" t="s">
        <v>122</v>
      </c>
      <c r="H12" s="116" t="s">
        <v>124</v>
      </c>
      <c r="J12" s="116" t="s">
        <v>125</v>
      </c>
      <c r="L12" s="116" t="s">
        <v>125</v>
      </c>
      <c r="M12" s="48"/>
      <c r="N12" s="116" t="s">
        <v>60</v>
      </c>
      <c r="P12" s="116" t="s">
        <v>126</v>
      </c>
      <c r="R12" s="116" t="s">
        <v>127</v>
      </c>
    </row>
    <row r="13" spans="1:20" ht="17.100000000000001" customHeight="1">
      <c r="A13" s="88" t="s">
        <v>199</v>
      </c>
      <c r="B13" s="88"/>
      <c r="C13" s="88"/>
      <c r="D13" s="105">
        <v>212312766</v>
      </c>
      <c r="E13" s="105"/>
      <c r="F13" s="105">
        <v>3067335278</v>
      </c>
      <c r="G13" s="12">
        <v>0</v>
      </c>
      <c r="H13" s="12">
        <v>6267300</v>
      </c>
      <c r="I13" s="12"/>
      <c r="J13" s="87">
        <v>12000000</v>
      </c>
      <c r="K13" s="87">
        <v>0</v>
      </c>
      <c r="L13" s="87">
        <v>234400000</v>
      </c>
      <c r="M13" s="12">
        <v>0</v>
      </c>
      <c r="N13" s="105">
        <v>2869289388</v>
      </c>
      <c r="O13" s="12">
        <v>0</v>
      </c>
      <c r="P13" s="105">
        <v>690023716</v>
      </c>
      <c r="Q13" s="12">
        <v>0</v>
      </c>
      <c r="R13" s="12">
        <f>SUM(D13:P13)</f>
        <v>7091628448</v>
      </c>
      <c r="T13" s="5"/>
    </row>
    <row r="14" spans="1:20" s="88" customFormat="1" ht="17.100000000000001" customHeight="1">
      <c r="A14" s="86" t="s">
        <v>132</v>
      </c>
      <c r="B14" s="49"/>
      <c r="C14" s="12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12">
        <v>0</v>
      </c>
      <c r="M14" s="12"/>
      <c r="N14" s="14">
        <v>240260583</v>
      </c>
      <c r="O14" s="12"/>
      <c r="P14" s="14">
        <v>0</v>
      </c>
      <c r="Q14" s="12"/>
      <c r="R14" s="12">
        <f>SUM(D14:P14)</f>
        <v>240260583</v>
      </c>
      <c r="S14" s="12"/>
      <c r="T14" s="12"/>
    </row>
    <row r="15" spans="1:20" s="107" customFormat="1" ht="17.100000000000001" customHeight="1">
      <c r="A15" s="86" t="s">
        <v>133</v>
      </c>
      <c r="D15" s="51">
        <v>0</v>
      </c>
      <c r="E15" s="52"/>
      <c r="F15" s="51">
        <v>0</v>
      </c>
      <c r="G15" s="50"/>
      <c r="H15" s="51">
        <v>0</v>
      </c>
      <c r="I15" s="50"/>
      <c r="J15" s="51">
        <v>0</v>
      </c>
      <c r="K15" s="50"/>
      <c r="L15" s="51">
        <v>0</v>
      </c>
      <c r="M15" s="50"/>
      <c r="N15" s="51">
        <v>-14049019</v>
      </c>
      <c r="O15" s="50"/>
      <c r="P15" s="108">
        <v>-79573106</v>
      </c>
      <c r="Q15" s="50"/>
      <c r="R15" s="13">
        <f>SUM(D15:P15)</f>
        <v>-93622125</v>
      </c>
      <c r="S15" s="50"/>
      <c r="T15" s="50"/>
    </row>
    <row r="16" spans="1:20" s="107" customFormat="1" ht="17.100000000000001" customHeight="1">
      <c r="A16" s="86" t="s">
        <v>134</v>
      </c>
      <c r="D16" s="97">
        <f>SUM(D14:D15)</f>
        <v>0</v>
      </c>
      <c r="E16" s="97"/>
      <c r="F16" s="97">
        <f>SUM(F14:F15)</f>
        <v>0</v>
      </c>
      <c r="G16" s="97"/>
      <c r="H16" s="97">
        <f>SUM(H14:H15)</f>
        <v>0</v>
      </c>
      <c r="I16" s="97"/>
      <c r="J16" s="97">
        <f>SUM(J14:J15)</f>
        <v>0</v>
      </c>
      <c r="K16" s="97"/>
      <c r="L16" s="97">
        <f>SUM(L14:L15)</f>
        <v>0</v>
      </c>
      <c r="M16" s="97"/>
      <c r="N16" s="97">
        <f>SUM(N14:N15)</f>
        <v>226211564</v>
      </c>
      <c r="O16" s="97"/>
      <c r="P16" s="97">
        <f>SUM(P14:P15)</f>
        <v>-79573106</v>
      </c>
      <c r="Q16" s="7"/>
      <c r="R16" s="97">
        <f>SUM(D16:P16)</f>
        <v>146638458</v>
      </c>
      <c r="S16" s="50"/>
      <c r="T16" s="50"/>
    </row>
    <row r="17" spans="1:21" ht="17.100000000000001" customHeight="1">
      <c r="A17" s="86" t="s">
        <v>229</v>
      </c>
      <c r="B17" s="88"/>
      <c r="C17" s="88"/>
      <c r="D17" s="14">
        <v>92309896</v>
      </c>
      <c r="E17" s="12"/>
      <c r="F17" s="14">
        <v>2956688750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4">
        <v>0</v>
      </c>
      <c r="O17" s="12"/>
      <c r="P17" s="14">
        <v>0</v>
      </c>
      <c r="Q17" s="12"/>
      <c r="R17" s="12">
        <f>SUM(D17:P17)</f>
        <v>3048998646</v>
      </c>
      <c r="S17" s="118"/>
      <c r="T17" s="97"/>
    </row>
    <row r="18" spans="1:21" ht="17.100000000000001" customHeight="1">
      <c r="A18" s="86" t="s">
        <v>190</v>
      </c>
      <c r="B18" s="88"/>
      <c r="C18" s="88"/>
      <c r="D18" s="14"/>
      <c r="E18" s="12"/>
      <c r="F18" s="14"/>
      <c r="G18" s="12"/>
      <c r="H18" s="12"/>
      <c r="I18" s="12"/>
      <c r="J18" s="12"/>
      <c r="K18" s="12"/>
      <c r="L18" s="12"/>
      <c r="M18" s="12"/>
      <c r="N18" s="14"/>
      <c r="O18" s="12"/>
      <c r="P18" s="14"/>
      <c r="Q18" s="12"/>
      <c r="R18" s="12"/>
      <c r="S18" s="118"/>
      <c r="T18" s="97"/>
    </row>
    <row r="19" spans="1:21" ht="17.100000000000001" customHeight="1">
      <c r="A19" s="86" t="s">
        <v>226</v>
      </c>
      <c r="B19" s="106"/>
      <c r="C19" s="49"/>
      <c r="D19" s="12">
        <v>0</v>
      </c>
      <c r="E19" s="12"/>
      <c r="F19" s="12">
        <v>0</v>
      </c>
      <c r="G19" s="12"/>
      <c r="H19" s="14">
        <v>17596650</v>
      </c>
      <c r="I19" s="12"/>
      <c r="J19" s="12">
        <v>0</v>
      </c>
      <c r="K19" s="12"/>
      <c r="L19" s="12">
        <v>0</v>
      </c>
      <c r="M19" s="12"/>
      <c r="N19" s="14">
        <v>0</v>
      </c>
      <c r="O19" s="12"/>
      <c r="P19" s="14">
        <v>0</v>
      </c>
      <c r="Q19" s="12"/>
      <c r="R19" s="12">
        <f>SUM(D19:P19)</f>
        <v>17596650</v>
      </c>
      <c r="S19" s="118"/>
    </row>
    <row r="20" spans="1:21" ht="17.100000000000001" customHeight="1">
      <c r="A20" s="86" t="s">
        <v>135</v>
      </c>
      <c r="B20" s="88"/>
      <c r="C20" s="88"/>
      <c r="D20" s="12"/>
      <c r="E20" s="12"/>
      <c r="F20" s="12"/>
      <c r="G20" s="12"/>
      <c r="H20" s="14"/>
      <c r="I20" s="12"/>
      <c r="J20" s="12"/>
      <c r="K20" s="12"/>
      <c r="L20" s="12"/>
      <c r="M20" s="12"/>
      <c r="N20" s="14"/>
      <c r="O20" s="12"/>
      <c r="P20" s="14"/>
      <c r="Q20" s="12"/>
      <c r="R20" s="12"/>
      <c r="S20" s="118"/>
    </row>
    <row r="21" spans="1:21" ht="17.100000000000001" customHeight="1">
      <c r="A21" s="86" t="s">
        <v>224</v>
      </c>
      <c r="B21" s="106"/>
      <c r="C21" s="49"/>
      <c r="D21" s="12">
        <v>0</v>
      </c>
      <c r="E21" s="12">
        <v>0</v>
      </c>
      <c r="F21" s="12">
        <v>0</v>
      </c>
      <c r="G21" s="12"/>
      <c r="H21" s="12">
        <v>0</v>
      </c>
      <c r="I21" s="12"/>
      <c r="J21" s="14">
        <v>5100000</v>
      </c>
      <c r="K21" s="12"/>
      <c r="L21" s="14">
        <v>0</v>
      </c>
      <c r="M21" s="12"/>
      <c r="N21" s="14">
        <f>-J21</f>
        <v>-5100000</v>
      </c>
      <c r="O21" s="12"/>
      <c r="P21" s="14">
        <v>0</v>
      </c>
      <c r="Q21" s="12"/>
      <c r="R21" s="12">
        <f>SUM(D21:P21)</f>
        <v>0</v>
      </c>
      <c r="S21" s="118"/>
    </row>
    <row r="22" spans="1:21" ht="17.100000000000001" customHeight="1">
      <c r="A22" s="86" t="s">
        <v>225</v>
      </c>
      <c r="B22" s="88"/>
      <c r="C22" s="88"/>
      <c r="D22" s="12">
        <v>0</v>
      </c>
      <c r="E22" s="12">
        <v>0</v>
      </c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4">
        <v>-60924532</v>
      </c>
      <c r="O22" s="12"/>
      <c r="P22" s="14">
        <v>0</v>
      </c>
      <c r="Q22" s="12"/>
      <c r="R22" s="12">
        <f>SUM(D22:P22)</f>
        <v>-60924532</v>
      </c>
      <c r="S22" s="118"/>
    </row>
    <row r="23" spans="1:21" s="107" customFormat="1" ht="17.100000000000001" customHeight="1">
      <c r="A23" s="86" t="s">
        <v>130</v>
      </c>
      <c r="B23" s="106"/>
      <c r="D23" s="52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1" ht="17.100000000000001" customHeight="1">
      <c r="A24" s="86" t="s">
        <v>131</v>
      </c>
      <c r="B24" s="106"/>
      <c r="D24" s="14">
        <v>0</v>
      </c>
      <c r="E24" s="14"/>
      <c r="F24" s="14">
        <v>0</v>
      </c>
      <c r="G24" s="14"/>
      <c r="H24" s="14">
        <v>0</v>
      </c>
      <c r="I24" s="14"/>
      <c r="J24" s="14">
        <v>0</v>
      </c>
      <c r="K24" s="14"/>
      <c r="L24" s="14">
        <v>0</v>
      </c>
      <c r="M24" s="14"/>
      <c r="N24" s="97">
        <v>-7225147</v>
      </c>
      <c r="O24" s="14"/>
      <c r="P24" s="97">
        <f>-N24</f>
        <v>7225147</v>
      </c>
      <c r="Q24" s="14"/>
      <c r="R24" s="13">
        <f>SUM(D24:P24)</f>
        <v>0</v>
      </c>
      <c r="S24" s="15"/>
    </row>
    <row r="25" spans="1:21" ht="17.100000000000001" customHeight="1" thickBot="1">
      <c r="A25" s="88" t="s">
        <v>136</v>
      </c>
      <c r="B25" s="88"/>
      <c r="C25" s="88"/>
      <c r="D25" s="9">
        <f>SUM(D13:D24)-D16</f>
        <v>304622662</v>
      </c>
      <c r="E25" s="7"/>
      <c r="F25" s="9">
        <f>SUM(F13:F24)-F16</f>
        <v>6024024028</v>
      </c>
      <c r="G25" s="7"/>
      <c r="H25" s="9">
        <f>SUM(H13:H24)-H16</f>
        <v>23863950</v>
      </c>
      <c r="I25" s="7"/>
      <c r="J25" s="9">
        <f>SUM(J13:J24)-J16</f>
        <v>17100000</v>
      </c>
      <c r="K25" s="7"/>
      <c r="L25" s="9">
        <f>SUM(L13:L24)-L16</f>
        <v>234400000</v>
      </c>
      <c r="M25" s="7"/>
      <c r="N25" s="9">
        <f>SUM(N13:N24)-N16</f>
        <v>3022251273</v>
      </c>
      <c r="O25" s="7"/>
      <c r="P25" s="9">
        <f>SUM(P13:P24)-P16</f>
        <v>617675757</v>
      </c>
      <c r="Q25" s="7"/>
      <c r="R25" s="9">
        <f>SUM(D25:P25)</f>
        <v>10243937670</v>
      </c>
      <c r="S25" s="4"/>
    </row>
    <row r="26" spans="1:21" ht="17.100000000000001" customHeight="1" thickTop="1">
      <c r="A26" s="49"/>
      <c r="B26" s="49"/>
      <c r="C26" s="8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4"/>
    </row>
    <row r="27" spans="1:21" ht="17.100000000000001" customHeight="1">
      <c r="A27" s="88" t="s">
        <v>197</v>
      </c>
      <c r="B27" s="88"/>
      <c r="C27" s="88"/>
      <c r="D27" s="14">
        <f>D25</f>
        <v>304622662</v>
      </c>
      <c r="E27" s="12"/>
      <c r="F27" s="14">
        <f>F25</f>
        <v>6024024028</v>
      </c>
      <c r="G27" s="12">
        <v>0</v>
      </c>
      <c r="H27" s="14">
        <f>H25</f>
        <v>23863950</v>
      </c>
      <c r="I27" s="12"/>
      <c r="J27" s="14">
        <f>J25</f>
        <v>17100000</v>
      </c>
      <c r="K27" s="12">
        <v>0</v>
      </c>
      <c r="L27" s="14">
        <f>L25</f>
        <v>234400000</v>
      </c>
      <c r="M27" s="12">
        <v>0</v>
      </c>
      <c r="N27" s="14">
        <f>N25</f>
        <v>3022251273</v>
      </c>
      <c r="O27" s="12">
        <v>0</v>
      </c>
      <c r="P27" s="14">
        <f>P25</f>
        <v>617675757</v>
      </c>
      <c r="Q27" s="12">
        <v>0</v>
      </c>
      <c r="R27" s="14">
        <f>SUM(D27:P27)</f>
        <v>10243937670</v>
      </c>
      <c r="S27" s="4"/>
    </row>
    <row r="28" spans="1:21" s="88" customFormat="1" ht="17.100000000000001" customHeight="1">
      <c r="A28" s="86" t="s">
        <v>132</v>
      </c>
      <c r="B28" s="106"/>
      <c r="C28" s="49"/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f>+PL!M63</f>
        <v>276525082</v>
      </c>
      <c r="O28" s="12"/>
      <c r="P28" s="12">
        <v>0</v>
      </c>
      <c r="Q28" s="12"/>
      <c r="R28" s="12">
        <f>SUM(D28:P28)</f>
        <v>276525082</v>
      </c>
      <c r="S28" s="4"/>
      <c r="T28" s="86"/>
      <c r="U28" s="12"/>
    </row>
    <row r="29" spans="1:21" s="107" customFormat="1" ht="17.100000000000001" customHeight="1">
      <c r="A29" s="86" t="s">
        <v>133</v>
      </c>
      <c r="B29" s="106"/>
      <c r="D29" s="51">
        <v>0</v>
      </c>
      <c r="E29" s="52"/>
      <c r="F29" s="51">
        <v>0</v>
      </c>
      <c r="G29" s="50"/>
      <c r="H29" s="51">
        <v>0</v>
      </c>
      <c r="I29" s="50"/>
      <c r="J29" s="51">
        <v>0</v>
      </c>
      <c r="K29" s="50"/>
      <c r="L29" s="51">
        <v>0</v>
      </c>
      <c r="M29" s="50"/>
      <c r="N29" s="51">
        <v>0</v>
      </c>
      <c r="O29" s="50"/>
      <c r="P29" s="51">
        <f>+PL!M51</f>
        <v>-119870708</v>
      </c>
      <c r="Q29" s="50"/>
      <c r="R29" s="13">
        <f>SUM(D29:P29)</f>
        <v>-119870708</v>
      </c>
      <c r="S29" s="4"/>
      <c r="T29" s="86"/>
      <c r="U29" s="50"/>
    </row>
    <row r="30" spans="1:21" s="107" customFormat="1" ht="17.100000000000001" customHeight="1">
      <c r="A30" s="86" t="s">
        <v>134</v>
      </c>
      <c r="B30" s="106"/>
      <c r="D30" s="50">
        <f>SUM(D28:D29)</f>
        <v>0</v>
      </c>
      <c r="E30" s="52"/>
      <c r="F30" s="50">
        <f>SUM(F28:F29)</f>
        <v>0</v>
      </c>
      <c r="G30" s="50"/>
      <c r="H30" s="50">
        <f>SUM(H28:H29)</f>
        <v>0</v>
      </c>
      <c r="I30" s="50"/>
      <c r="J30" s="50">
        <f>SUM(J28:J29)</f>
        <v>0</v>
      </c>
      <c r="K30" s="50"/>
      <c r="L30" s="50">
        <f>SUM(L28:L29)</f>
        <v>0</v>
      </c>
      <c r="M30" s="50"/>
      <c r="N30" s="50">
        <f>SUM(N28:N29)</f>
        <v>276525082</v>
      </c>
      <c r="O30" s="50"/>
      <c r="P30" s="50">
        <f>SUM(P28:P29)</f>
        <v>-119870708</v>
      </c>
      <c r="Q30" s="50"/>
      <c r="R30" s="50">
        <f>SUM(D30:P30)</f>
        <v>156654374</v>
      </c>
      <c r="S30" s="4"/>
      <c r="T30" s="86"/>
      <c r="U30" s="50"/>
    </row>
    <row r="31" spans="1:21" ht="17.100000000000001" customHeight="1">
      <c r="A31" s="86" t="s">
        <v>190</v>
      </c>
      <c r="B31" s="88"/>
      <c r="C31" s="88"/>
      <c r="D31" s="14"/>
      <c r="E31" s="12"/>
      <c r="F31" s="14"/>
      <c r="G31" s="12"/>
      <c r="H31" s="12"/>
      <c r="I31" s="12"/>
      <c r="J31" s="12"/>
      <c r="K31" s="12"/>
      <c r="L31" s="12"/>
      <c r="M31" s="12"/>
      <c r="N31" s="14"/>
      <c r="O31" s="12"/>
      <c r="P31" s="14"/>
      <c r="Q31" s="12"/>
      <c r="R31" s="12"/>
      <c r="S31" s="118"/>
      <c r="T31" s="97"/>
    </row>
    <row r="32" spans="1:21" ht="17.100000000000001" customHeight="1">
      <c r="A32" s="86" t="s">
        <v>226</v>
      </c>
      <c r="B32" s="106"/>
      <c r="C32" s="49"/>
      <c r="D32" s="12">
        <v>0</v>
      </c>
      <c r="E32" s="12"/>
      <c r="F32" s="12">
        <v>0</v>
      </c>
      <c r="G32" s="12"/>
      <c r="H32" s="14">
        <f>+Consolidated!J34</f>
        <v>15154845</v>
      </c>
      <c r="I32" s="12"/>
      <c r="J32" s="12">
        <v>0</v>
      </c>
      <c r="K32" s="12"/>
      <c r="L32" s="12">
        <v>0</v>
      </c>
      <c r="M32" s="12"/>
      <c r="N32" s="14">
        <v>0</v>
      </c>
      <c r="O32" s="12"/>
      <c r="P32" s="14">
        <v>0</v>
      </c>
      <c r="Q32" s="12"/>
      <c r="R32" s="12">
        <f>SUM(D32:P32)</f>
        <v>15154845</v>
      </c>
      <c r="S32" s="118"/>
    </row>
    <row r="33" spans="1:21" ht="17.100000000000001" customHeight="1">
      <c r="A33" s="86" t="s">
        <v>135</v>
      </c>
      <c r="B33" s="88"/>
      <c r="C33" s="88"/>
      <c r="D33" s="12"/>
      <c r="E33" s="12"/>
      <c r="F33" s="12"/>
      <c r="G33" s="12"/>
      <c r="H33" s="14"/>
      <c r="I33" s="12"/>
      <c r="J33" s="12"/>
      <c r="K33" s="12"/>
      <c r="L33" s="12"/>
      <c r="M33" s="12"/>
      <c r="N33" s="14"/>
      <c r="O33" s="12"/>
      <c r="P33" s="14"/>
      <c r="Q33" s="12"/>
      <c r="R33" s="12"/>
      <c r="S33" s="118"/>
    </row>
    <row r="34" spans="1:21" ht="17.100000000000001" customHeight="1">
      <c r="A34" s="86" t="s">
        <v>224</v>
      </c>
      <c r="B34" s="106"/>
      <c r="C34" s="49"/>
      <c r="D34" s="12">
        <v>0</v>
      </c>
      <c r="E34" s="12">
        <v>0</v>
      </c>
      <c r="F34" s="12">
        <v>0</v>
      </c>
      <c r="G34" s="12"/>
      <c r="H34" s="12">
        <v>0</v>
      </c>
      <c r="I34" s="12"/>
      <c r="J34" s="14">
        <f>+Consolidated!L36</f>
        <v>14054767</v>
      </c>
      <c r="K34" s="12"/>
      <c r="L34" s="14">
        <v>0</v>
      </c>
      <c r="M34" s="12"/>
      <c r="N34" s="14">
        <f>-J34</f>
        <v>-14054767</v>
      </c>
      <c r="O34" s="12"/>
      <c r="P34" s="14">
        <v>0</v>
      </c>
      <c r="Q34" s="12"/>
      <c r="R34" s="12">
        <f>SUM(D34:P34)</f>
        <v>0</v>
      </c>
      <c r="S34" s="118"/>
    </row>
    <row r="35" spans="1:21" ht="17.100000000000001" customHeight="1">
      <c r="A35" s="86" t="s">
        <v>225</v>
      </c>
      <c r="B35" s="88"/>
      <c r="C35" s="88"/>
      <c r="D35" s="12">
        <v>0</v>
      </c>
      <c r="E35" s="12">
        <v>0</v>
      </c>
      <c r="F35" s="12">
        <v>0</v>
      </c>
      <c r="G35" s="12"/>
      <c r="H35" s="12">
        <v>0</v>
      </c>
      <c r="I35" s="12"/>
      <c r="J35" s="12">
        <v>0</v>
      </c>
      <c r="K35" s="12"/>
      <c r="L35" s="12">
        <v>0</v>
      </c>
      <c r="M35" s="12"/>
      <c r="N35" s="14">
        <f>+Consolidated!P37</f>
        <v>-91386799</v>
      </c>
      <c r="O35" s="12"/>
      <c r="P35" s="14">
        <v>0</v>
      </c>
      <c r="Q35" s="12"/>
      <c r="R35" s="12">
        <f>SUM(D35:P35)</f>
        <v>-91386799</v>
      </c>
      <c r="S35" s="118"/>
    </row>
    <row r="36" spans="1:21" s="107" customFormat="1" ht="17.100000000000001" customHeight="1">
      <c r="A36" s="86" t="s">
        <v>130</v>
      </c>
      <c r="B36" s="106"/>
      <c r="D36" s="52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  <row r="37" spans="1:21" ht="17.100000000000001" customHeight="1">
      <c r="A37" s="86" t="s">
        <v>131</v>
      </c>
      <c r="B37" s="106"/>
      <c r="D37" s="14">
        <v>0</v>
      </c>
      <c r="E37" s="14"/>
      <c r="F37" s="14">
        <v>0</v>
      </c>
      <c r="G37" s="14"/>
      <c r="H37" s="14">
        <v>0</v>
      </c>
      <c r="I37" s="14"/>
      <c r="J37" s="14">
        <v>0</v>
      </c>
      <c r="K37" s="14"/>
      <c r="L37" s="14">
        <v>0</v>
      </c>
      <c r="M37" s="14"/>
      <c r="N37" s="97">
        <f>+Consolidated!P41</f>
        <v>175056296</v>
      </c>
      <c r="O37" s="14"/>
      <c r="P37" s="97">
        <f>-N37</f>
        <v>-175056296</v>
      </c>
      <c r="Q37" s="14"/>
      <c r="R37" s="13">
        <f>SUM(D37:P37)</f>
        <v>0</v>
      </c>
      <c r="S37" s="15"/>
    </row>
    <row r="38" spans="1:21" ht="17.100000000000001" customHeight="1" thickBot="1">
      <c r="A38" s="88" t="s">
        <v>198</v>
      </c>
      <c r="B38" s="88"/>
      <c r="C38" s="88"/>
      <c r="D38" s="9">
        <f>SUM(D27:D37)-D30</f>
        <v>304622662</v>
      </c>
      <c r="E38" s="7"/>
      <c r="F38" s="9">
        <f>SUM(F27:F37)-F30</f>
        <v>6024024028</v>
      </c>
      <c r="G38" s="7"/>
      <c r="H38" s="9">
        <f>SUM(H27:H37)-H30</f>
        <v>39018795</v>
      </c>
      <c r="I38" s="7"/>
      <c r="J38" s="9">
        <f>SUM(J27:J37)-J30</f>
        <v>31154767</v>
      </c>
      <c r="K38" s="7"/>
      <c r="L38" s="9">
        <f>SUM(L27:L37)-L30</f>
        <v>234400000</v>
      </c>
      <c r="M38" s="7"/>
      <c r="N38" s="9">
        <f>SUM(N27:N37)-N30</f>
        <v>3368391085</v>
      </c>
      <c r="O38" s="7"/>
      <c r="P38" s="9">
        <f>SUM(P27:P37)-P30</f>
        <v>322748753</v>
      </c>
      <c r="Q38" s="7"/>
      <c r="R38" s="9">
        <f>SUM(D38:P38)</f>
        <v>10324360090</v>
      </c>
      <c r="S38" s="4"/>
    </row>
    <row r="39" spans="1:21" ht="17.100000000000001" customHeight="1" thickTop="1">
      <c r="A39" s="88"/>
      <c r="B39" s="88"/>
      <c r="C39" s="8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21" ht="17.100000000000001" customHeight="1">
      <c r="A40" s="111" t="s">
        <v>28</v>
      </c>
      <c r="B40" s="111"/>
      <c r="C40" s="111"/>
      <c r="D40" s="111"/>
      <c r="E40" s="111"/>
      <c r="F40" s="111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</row>
    <row r="41" spans="1:21" ht="17.100000000000001" customHeight="1">
      <c r="P41" s="15"/>
    </row>
    <row r="42" spans="1:21" ht="17.100000000000001" customHeight="1"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</row>
    <row r="43" spans="1:21" ht="17.100000000000001" customHeight="1">
      <c r="F43" s="5"/>
      <c r="O43" s="6"/>
      <c r="P43" s="110"/>
    </row>
    <row r="51" spans="9:9" ht="17.100000000000001" customHeight="1">
      <c r="I51" s="113"/>
    </row>
  </sheetData>
  <mergeCells count="3">
    <mergeCell ref="D5:R5"/>
    <mergeCell ref="J7:N7"/>
    <mergeCell ref="J10:L10"/>
  </mergeCells>
  <printOptions horizontalCentered="1"/>
  <pageMargins left="0.39370078740157483" right="0.19685039370078741" top="0.78740157480314965" bottom="0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112"/>
  <sheetViews>
    <sheetView showGridLines="0" view="pageBreakPreview" zoomScaleNormal="100" zoomScaleSheetLayoutView="100" workbookViewId="0"/>
  </sheetViews>
  <sheetFormatPr defaultColWidth="9.28515625" defaultRowHeight="20.100000000000001" customHeight="1"/>
  <cols>
    <col min="1" max="1" width="1.7109375" style="63" customWidth="1"/>
    <col min="2" max="4" width="1.7109375" style="89" customWidth="1"/>
    <col min="5" max="5" width="40.7109375" style="89" customWidth="1"/>
    <col min="6" max="6" width="1.7109375" style="89" customWidth="1"/>
    <col min="7" max="7" width="13.7109375" style="56" customWidth="1"/>
    <col min="8" max="8" width="1.7109375" style="56" customWidth="1"/>
    <col min="9" max="9" width="13.7109375" style="56" customWidth="1"/>
    <col min="10" max="10" width="1.7109375" style="56" customWidth="1"/>
    <col min="11" max="11" width="13.7109375" style="56" customWidth="1"/>
    <col min="12" max="12" width="1.7109375" style="44" customWidth="1"/>
    <col min="13" max="13" width="13.7109375" style="89" customWidth="1"/>
    <col min="14" max="14" width="1.7109375" style="89" customWidth="1"/>
    <col min="15" max="16384" width="9.28515625" style="89"/>
  </cols>
  <sheetData>
    <row r="1" spans="1:13" ht="20.100000000000001" customHeight="1">
      <c r="A1" s="88" t="s">
        <v>0</v>
      </c>
      <c r="B1" s="55"/>
      <c r="C1" s="55"/>
      <c r="D1" s="55"/>
      <c r="E1" s="55"/>
      <c r="F1" s="55"/>
    </row>
    <row r="2" spans="1:13" ht="20.100000000000001" customHeight="1">
      <c r="A2" s="49" t="s">
        <v>137</v>
      </c>
      <c r="B2" s="55"/>
      <c r="C2" s="55"/>
      <c r="D2" s="55"/>
      <c r="E2" s="55"/>
      <c r="F2" s="55"/>
    </row>
    <row r="3" spans="1:13" ht="20.100000000000001" customHeight="1">
      <c r="A3" s="88" t="s">
        <v>196</v>
      </c>
      <c r="B3" s="55"/>
      <c r="C3" s="55"/>
      <c r="D3" s="55"/>
      <c r="E3" s="55"/>
      <c r="F3" s="55"/>
    </row>
    <row r="4" spans="1:13" s="86" customFormat="1" ht="20.100000000000001" customHeight="1">
      <c r="A4" s="88"/>
      <c r="B4" s="57"/>
      <c r="C4" s="57"/>
      <c r="D4" s="57"/>
      <c r="E4" s="57"/>
      <c r="F4" s="57"/>
      <c r="G4" s="10"/>
      <c r="H4" s="10"/>
      <c r="I4" s="10"/>
      <c r="J4" s="10"/>
      <c r="K4" s="10"/>
      <c r="M4" s="47" t="s">
        <v>2</v>
      </c>
    </row>
    <row r="5" spans="1:13" s="86" customFormat="1" ht="20.100000000000001" customHeight="1">
      <c r="B5" s="57"/>
      <c r="C5" s="57"/>
      <c r="D5" s="57"/>
      <c r="E5" s="57"/>
      <c r="F5" s="57"/>
      <c r="G5" s="168" t="s">
        <v>3</v>
      </c>
      <c r="H5" s="168"/>
      <c r="I5" s="168"/>
      <c r="J5" s="58"/>
      <c r="K5" s="168" t="s">
        <v>4</v>
      </c>
      <c r="L5" s="168"/>
      <c r="M5" s="168"/>
    </row>
    <row r="6" spans="1:13" s="92" customFormat="1" ht="20.100000000000001" customHeight="1">
      <c r="A6" s="90"/>
      <c r="B6" s="91"/>
      <c r="C6" s="59"/>
      <c r="D6" s="59"/>
      <c r="E6" s="59"/>
      <c r="F6" s="59"/>
      <c r="G6" s="157">
        <v>2024</v>
      </c>
      <c r="H6" s="60"/>
      <c r="I6" s="157">
        <v>2023</v>
      </c>
      <c r="J6" s="60"/>
      <c r="K6" s="157">
        <v>2024</v>
      </c>
      <c r="L6" s="60"/>
      <c r="M6" s="157">
        <v>2023</v>
      </c>
    </row>
    <row r="7" spans="1:13" s="86" customFormat="1" ht="20.100000000000001" customHeight="1">
      <c r="A7" s="88" t="s">
        <v>138</v>
      </c>
      <c r="G7" s="10"/>
      <c r="H7" s="10"/>
      <c r="I7" s="10"/>
      <c r="J7" s="10"/>
      <c r="K7" s="10"/>
      <c r="L7" s="48"/>
    </row>
    <row r="8" spans="1:13" s="86" customFormat="1" ht="20.100000000000001" customHeight="1">
      <c r="A8" s="86" t="s">
        <v>204</v>
      </c>
      <c r="G8" s="10">
        <f>PL!I25</f>
        <v>518220961</v>
      </c>
      <c r="H8" s="10"/>
      <c r="I8" s="10">
        <f>PL!K25</f>
        <v>512601902</v>
      </c>
      <c r="J8" s="10"/>
      <c r="K8" s="10">
        <f>PL!M25</f>
        <v>346406200</v>
      </c>
      <c r="L8" s="48"/>
      <c r="M8" s="10">
        <f>PL!O25</f>
        <v>198051901</v>
      </c>
    </row>
    <row r="9" spans="1:13" s="86" customFormat="1" ht="20.100000000000001" customHeight="1">
      <c r="A9" s="86" t="s">
        <v>230</v>
      </c>
      <c r="G9" s="10">
        <v>54284545</v>
      </c>
      <c r="H9" s="10"/>
      <c r="I9" s="10">
        <v>119498478</v>
      </c>
      <c r="J9" s="10"/>
      <c r="K9" s="10">
        <v>0</v>
      </c>
      <c r="L9" s="48"/>
      <c r="M9" s="10">
        <v>89868586</v>
      </c>
    </row>
    <row r="10" spans="1:13" s="86" customFormat="1" ht="20.100000000000001" customHeight="1">
      <c r="A10" s="86" t="s">
        <v>139</v>
      </c>
      <c r="G10" s="10"/>
      <c r="H10" s="10"/>
      <c r="I10" s="10"/>
      <c r="J10" s="10"/>
      <c r="K10" s="10"/>
      <c r="L10" s="48"/>
      <c r="M10" s="10"/>
    </row>
    <row r="11" spans="1:13" s="86" customFormat="1" ht="20.100000000000001" customHeight="1">
      <c r="A11" s="86" t="s">
        <v>140</v>
      </c>
      <c r="G11" s="10"/>
      <c r="H11" s="10"/>
      <c r="I11" s="10"/>
      <c r="J11" s="10"/>
      <c r="K11" s="10"/>
      <c r="L11" s="48"/>
      <c r="M11" s="10"/>
    </row>
    <row r="12" spans="1:13" s="86" customFormat="1" ht="20.100000000000001" customHeight="1">
      <c r="B12" s="86" t="s">
        <v>141</v>
      </c>
      <c r="G12" s="10">
        <v>24723233</v>
      </c>
      <c r="H12" s="10"/>
      <c r="I12" s="10">
        <v>35765669</v>
      </c>
      <c r="J12" s="10"/>
      <c r="K12" s="93">
        <v>14317355</v>
      </c>
      <c r="L12" s="94"/>
      <c r="M12" s="93">
        <v>30445897</v>
      </c>
    </row>
    <row r="13" spans="1:13" s="86" customFormat="1" ht="20.100000000000001" customHeight="1">
      <c r="B13" s="86" t="s">
        <v>247</v>
      </c>
      <c r="G13" s="10"/>
      <c r="H13" s="10"/>
      <c r="I13" s="10"/>
      <c r="J13" s="10"/>
      <c r="K13" s="93"/>
      <c r="L13" s="94"/>
      <c r="M13" s="93"/>
    </row>
    <row r="14" spans="1:13" s="86" customFormat="1" ht="20.100000000000001" customHeight="1">
      <c r="C14" s="86" t="s">
        <v>248</v>
      </c>
      <c r="G14" s="10">
        <v>5535290</v>
      </c>
      <c r="H14" s="10"/>
      <c r="I14" s="10">
        <v>1023969</v>
      </c>
      <c r="J14" s="10"/>
      <c r="K14" s="93">
        <v>5535290</v>
      </c>
      <c r="L14" s="94"/>
      <c r="M14" s="93">
        <v>1023969</v>
      </c>
    </row>
    <row r="15" spans="1:13" s="86" customFormat="1" ht="20.100000000000001" customHeight="1">
      <c r="B15" s="86" t="s">
        <v>146</v>
      </c>
      <c r="G15" s="10">
        <v>15154845</v>
      </c>
      <c r="H15" s="10"/>
      <c r="I15" s="10">
        <v>17596650</v>
      </c>
      <c r="J15" s="10"/>
      <c r="K15" s="10">
        <v>15154845</v>
      </c>
      <c r="L15" s="10"/>
      <c r="M15" s="10">
        <v>17596650</v>
      </c>
    </row>
    <row r="16" spans="1:13" s="86" customFormat="1" ht="20.100000000000001" customHeight="1">
      <c r="B16" s="86" t="s">
        <v>249</v>
      </c>
      <c r="G16" s="10"/>
      <c r="H16" s="10"/>
      <c r="I16" s="10"/>
      <c r="J16" s="10"/>
      <c r="K16" s="10"/>
      <c r="L16" s="10"/>
      <c r="M16" s="10"/>
    </row>
    <row r="17" spans="2:13" s="86" customFormat="1" ht="20.100000000000001" customHeight="1">
      <c r="B17" s="86" t="s">
        <v>205</v>
      </c>
      <c r="G17" s="10">
        <v>613513</v>
      </c>
      <c r="H17" s="10"/>
      <c r="I17" s="10">
        <v>-935533</v>
      </c>
      <c r="J17" s="10"/>
      <c r="K17" s="10">
        <v>0</v>
      </c>
      <c r="L17" s="10"/>
      <c r="M17" s="10">
        <v>-36765628</v>
      </c>
    </row>
    <row r="18" spans="2:13" s="86" customFormat="1" ht="20.100000000000001" customHeight="1">
      <c r="B18" s="86" t="s">
        <v>241</v>
      </c>
      <c r="G18" s="10">
        <v>7656</v>
      </c>
      <c r="H18" s="10"/>
      <c r="I18" s="10">
        <v>-118931573</v>
      </c>
      <c r="J18" s="10"/>
      <c r="K18" s="10">
        <v>7689</v>
      </c>
      <c r="L18" s="10"/>
      <c r="M18" s="10">
        <v>-37037853</v>
      </c>
    </row>
    <row r="19" spans="2:13" s="86" customFormat="1" ht="20.100000000000001" customHeight="1">
      <c r="B19" s="66" t="s">
        <v>72</v>
      </c>
      <c r="G19" s="10">
        <v>0</v>
      </c>
      <c r="H19" s="10"/>
      <c r="I19" s="10">
        <v>0</v>
      </c>
      <c r="J19" s="10"/>
      <c r="K19" s="10">
        <v>0</v>
      </c>
      <c r="L19" s="10"/>
      <c r="M19" s="10">
        <v>-35370598</v>
      </c>
    </row>
    <row r="20" spans="2:13" s="86" customFormat="1" ht="20.100000000000001" customHeight="1">
      <c r="B20" s="86" t="s">
        <v>245</v>
      </c>
      <c r="G20" s="10">
        <v>8272207</v>
      </c>
      <c r="H20" s="10"/>
      <c r="I20" s="10">
        <v>-201223640</v>
      </c>
      <c r="J20" s="10"/>
      <c r="K20" s="10">
        <v>-69937965</v>
      </c>
      <c r="L20" s="10"/>
      <c r="M20" s="10">
        <v>0</v>
      </c>
    </row>
    <row r="21" spans="2:13" s="86" customFormat="1" ht="20.100000000000001" customHeight="1">
      <c r="B21" s="86" t="s">
        <v>143</v>
      </c>
      <c r="G21" s="10">
        <v>0</v>
      </c>
      <c r="H21" s="10"/>
      <c r="I21" s="10">
        <v>2295157</v>
      </c>
      <c r="J21" s="10"/>
      <c r="K21" s="10">
        <v>4680000</v>
      </c>
      <c r="L21" s="10"/>
      <c r="M21" s="10">
        <v>69297430</v>
      </c>
    </row>
    <row r="22" spans="2:13" s="86" customFormat="1" ht="20.100000000000001" customHeight="1">
      <c r="B22" s="86" t="s">
        <v>206</v>
      </c>
      <c r="G22" s="10">
        <v>-253084</v>
      </c>
      <c r="H22" s="10"/>
      <c r="I22" s="10">
        <v>349341</v>
      </c>
      <c r="J22" s="10"/>
      <c r="K22" s="10">
        <v>0</v>
      </c>
      <c r="L22" s="10"/>
      <c r="M22" s="10">
        <v>193508</v>
      </c>
    </row>
    <row r="23" spans="2:13" s="86" customFormat="1" ht="20.100000000000001" customHeight="1">
      <c r="B23" s="86" t="s">
        <v>144</v>
      </c>
      <c r="G23" s="10">
        <v>0</v>
      </c>
      <c r="H23" s="10"/>
      <c r="I23" s="10">
        <v>0</v>
      </c>
      <c r="J23" s="10"/>
      <c r="K23" s="10">
        <v>0</v>
      </c>
      <c r="L23" s="10"/>
      <c r="M23" s="10">
        <v>2875443</v>
      </c>
    </row>
    <row r="24" spans="2:13" s="86" customFormat="1" ht="20.100000000000001" customHeight="1">
      <c r="B24" s="86" t="s">
        <v>194</v>
      </c>
      <c r="H24" s="10"/>
      <c r="J24" s="10"/>
      <c r="K24" s="10"/>
      <c r="L24" s="10"/>
      <c r="M24" s="10"/>
    </row>
    <row r="25" spans="2:13" s="86" customFormat="1" ht="20.100000000000001" customHeight="1">
      <c r="C25" s="86" t="s">
        <v>145</v>
      </c>
      <c r="G25" s="10">
        <v>0</v>
      </c>
      <c r="H25" s="10"/>
      <c r="I25" s="10">
        <v>1421357</v>
      </c>
      <c r="J25" s="10"/>
      <c r="K25" s="10">
        <v>0</v>
      </c>
      <c r="L25" s="10"/>
      <c r="M25" s="10">
        <v>-6924717</v>
      </c>
    </row>
    <row r="26" spans="2:13" s="86" customFormat="1" ht="20.100000000000001" customHeight="1">
      <c r="B26" s="86" t="s">
        <v>147</v>
      </c>
      <c r="G26" s="10">
        <v>184657915</v>
      </c>
      <c r="H26" s="10"/>
      <c r="I26" s="10">
        <v>102969155</v>
      </c>
      <c r="J26" s="10"/>
      <c r="K26" s="10">
        <v>0</v>
      </c>
      <c r="L26" s="10"/>
      <c r="M26" s="10">
        <v>-2475477</v>
      </c>
    </row>
    <row r="27" spans="2:13" s="86" customFormat="1" ht="20.100000000000001" customHeight="1">
      <c r="B27" s="86" t="s">
        <v>191</v>
      </c>
      <c r="G27" s="10">
        <v>0</v>
      </c>
      <c r="H27" s="10"/>
      <c r="I27" s="10">
        <v>9500000</v>
      </c>
      <c r="J27" s="10"/>
      <c r="K27" s="10">
        <v>0</v>
      </c>
      <c r="L27" s="10"/>
      <c r="M27" s="10">
        <v>0</v>
      </c>
    </row>
    <row r="28" spans="2:13" ht="20.100000000000001" customHeight="1">
      <c r="B28" s="89" t="s">
        <v>242</v>
      </c>
      <c r="G28" s="10">
        <v>-7421424</v>
      </c>
      <c r="I28" s="10">
        <v>12421105</v>
      </c>
      <c r="K28" s="10">
        <v>5165233</v>
      </c>
      <c r="L28" s="10"/>
      <c r="M28" s="10">
        <v>-68095054</v>
      </c>
    </row>
    <row r="29" spans="2:13" ht="20.100000000000001" customHeight="1">
      <c r="B29" s="89" t="s">
        <v>148</v>
      </c>
      <c r="G29" s="56">
        <v>10304011</v>
      </c>
      <c r="I29" s="56">
        <v>13338075</v>
      </c>
      <c r="K29" s="10">
        <v>1591675</v>
      </c>
      <c r="L29" s="10"/>
      <c r="M29" s="10">
        <v>5681352</v>
      </c>
    </row>
    <row r="30" spans="2:13" ht="20.100000000000001" customHeight="1">
      <c r="B30" s="86" t="s">
        <v>243</v>
      </c>
      <c r="G30" s="56">
        <v>10078935</v>
      </c>
      <c r="I30" s="56">
        <v>205076159</v>
      </c>
      <c r="K30" s="56">
        <v>0</v>
      </c>
      <c r="L30" s="56"/>
      <c r="M30" s="56">
        <v>0</v>
      </c>
    </row>
    <row r="31" spans="2:13" s="86" customFormat="1" ht="20.100000000000001" customHeight="1">
      <c r="B31" s="86" t="s">
        <v>239</v>
      </c>
      <c r="G31" s="10">
        <v>955861</v>
      </c>
      <c r="H31" s="10"/>
      <c r="I31" s="10">
        <v>577981</v>
      </c>
      <c r="J31" s="10"/>
      <c r="K31" s="93">
        <v>0</v>
      </c>
      <c r="M31" s="93">
        <v>253732</v>
      </c>
    </row>
    <row r="32" spans="2:13" s="86" customFormat="1" ht="20.100000000000001" customHeight="1">
      <c r="B32" s="86" t="s">
        <v>149</v>
      </c>
      <c r="G32" s="10">
        <v>-32764051</v>
      </c>
      <c r="H32" s="10"/>
      <c r="I32" s="10">
        <v>-28391075</v>
      </c>
      <c r="J32" s="10"/>
      <c r="K32" s="10">
        <v>-32764051</v>
      </c>
      <c r="L32" s="10"/>
      <c r="M32" s="10">
        <v>-31991075</v>
      </c>
    </row>
    <row r="33" spans="1:14" s="86" customFormat="1" ht="20.100000000000001" customHeight="1">
      <c r="B33" s="86" t="s">
        <v>69</v>
      </c>
      <c r="G33" s="10">
        <v>-890710588</v>
      </c>
      <c r="H33" s="10"/>
      <c r="I33" s="10">
        <v>-636554572</v>
      </c>
      <c r="J33" s="10"/>
      <c r="K33" s="95">
        <v>-439834036</v>
      </c>
      <c r="L33" s="94"/>
      <c r="M33" s="95">
        <v>-286875844</v>
      </c>
    </row>
    <row r="34" spans="1:14" s="86" customFormat="1" ht="20.100000000000001" customHeight="1">
      <c r="B34" s="86" t="s">
        <v>185</v>
      </c>
      <c r="G34" s="158">
        <v>127560970</v>
      </c>
      <c r="H34" s="10"/>
      <c r="I34" s="158">
        <v>81490269</v>
      </c>
      <c r="J34" s="10"/>
      <c r="K34" s="109">
        <v>115609039</v>
      </c>
      <c r="M34" s="109">
        <v>34809383</v>
      </c>
    </row>
    <row r="35" spans="1:14" s="88" customFormat="1" ht="20.100000000000001" customHeight="1">
      <c r="A35" s="86" t="s">
        <v>150</v>
      </c>
      <c r="B35" s="86"/>
      <c r="G35" s="159"/>
      <c r="H35" s="159"/>
      <c r="I35" s="159"/>
      <c r="J35" s="159"/>
      <c r="K35" s="159"/>
      <c r="L35" s="160"/>
      <c r="M35" s="159"/>
    </row>
    <row r="36" spans="1:14" s="88" customFormat="1" ht="20.100000000000001" customHeight="1">
      <c r="A36" s="86"/>
      <c r="B36" s="86" t="s">
        <v>151</v>
      </c>
      <c r="G36" s="10">
        <f>SUM(G8:G34)</f>
        <v>29220795</v>
      </c>
      <c r="H36" s="10"/>
      <c r="I36" s="10">
        <f>SUM(I8:I34)</f>
        <v>129888874</v>
      </c>
      <c r="J36" s="10"/>
      <c r="K36" s="10">
        <f>SUM(K8:K34)</f>
        <v>-34068726</v>
      </c>
      <c r="L36" s="161"/>
      <c r="M36" s="10">
        <f>SUM(M8:M34)</f>
        <v>-55438395</v>
      </c>
      <c r="N36" s="86"/>
    </row>
    <row r="37" spans="1:14" s="88" customFormat="1" ht="20.100000000000001" customHeight="1">
      <c r="G37" s="10"/>
      <c r="H37" s="10"/>
      <c r="I37" s="10"/>
      <c r="J37" s="10"/>
      <c r="K37" s="10"/>
      <c r="L37" s="10"/>
      <c r="M37" s="10"/>
    </row>
    <row r="38" spans="1:14" s="86" customFormat="1" ht="20.100000000000001" customHeight="1">
      <c r="A38" s="86" t="s">
        <v>28</v>
      </c>
      <c r="F38" s="53"/>
      <c r="G38" s="10"/>
      <c r="H38" s="10"/>
      <c r="I38" s="10"/>
      <c r="J38" s="10"/>
      <c r="K38" s="10"/>
      <c r="L38" s="10"/>
    </row>
    <row r="39" spans="1:14" ht="20.100000000000001" customHeight="1">
      <c r="A39" s="89"/>
      <c r="B39" s="55"/>
      <c r="C39" s="55"/>
      <c r="D39" s="55"/>
      <c r="E39" s="55"/>
      <c r="F39" s="55"/>
      <c r="M39" s="44"/>
    </row>
    <row r="40" spans="1:14" ht="20.100000000000001" customHeight="1">
      <c r="A40" s="88" t="s">
        <v>0</v>
      </c>
      <c r="B40" s="55"/>
      <c r="C40" s="55"/>
      <c r="D40" s="55"/>
      <c r="E40" s="55"/>
      <c r="F40" s="55"/>
    </row>
    <row r="41" spans="1:14" ht="20.100000000000001" customHeight="1">
      <c r="A41" s="49" t="s">
        <v>152</v>
      </c>
      <c r="B41" s="55"/>
      <c r="C41" s="55"/>
      <c r="D41" s="55"/>
      <c r="E41" s="55"/>
      <c r="F41" s="55"/>
    </row>
    <row r="42" spans="1:14" ht="20.100000000000001" customHeight="1">
      <c r="A42" s="88" t="s">
        <v>196</v>
      </c>
      <c r="B42" s="55"/>
      <c r="C42" s="55"/>
      <c r="D42" s="55"/>
      <c r="E42" s="55"/>
      <c r="F42" s="55"/>
    </row>
    <row r="43" spans="1:14" s="86" customFormat="1" ht="20.100000000000001" customHeight="1">
      <c r="A43" s="88"/>
      <c r="B43" s="57"/>
      <c r="C43" s="57"/>
      <c r="D43" s="57"/>
      <c r="E43" s="57"/>
      <c r="F43" s="57"/>
      <c r="G43" s="10"/>
      <c r="H43" s="10"/>
      <c r="I43" s="10"/>
      <c r="J43" s="10"/>
      <c r="K43" s="10"/>
      <c r="M43" s="47" t="s">
        <v>2</v>
      </c>
    </row>
    <row r="44" spans="1:14" s="86" customFormat="1" ht="20.100000000000001" customHeight="1">
      <c r="B44" s="57"/>
      <c r="C44" s="57"/>
      <c r="D44" s="57"/>
      <c r="E44" s="57"/>
      <c r="F44" s="57"/>
      <c r="G44" s="168" t="s">
        <v>3</v>
      </c>
      <c r="H44" s="168"/>
      <c r="I44" s="168"/>
      <c r="J44" s="58"/>
      <c r="K44" s="168" t="s">
        <v>4</v>
      </c>
      <c r="L44" s="168"/>
      <c r="M44" s="168"/>
    </row>
    <row r="45" spans="1:14" s="92" customFormat="1" ht="20.100000000000001" customHeight="1">
      <c r="B45" s="91"/>
      <c r="C45" s="59"/>
      <c r="D45" s="59"/>
      <c r="E45" s="59"/>
      <c r="F45" s="59"/>
      <c r="G45" s="157">
        <v>2024</v>
      </c>
      <c r="H45" s="60"/>
      <c r="I45" s="157">
        <v>2023</v>
      </c>
      <c r="J45" s="60"/>
      <c r="K45" s="157">
        <v>2024</v>
      </c>
      <c r="L45" s="60"/>
      <c r="M45" s="157">
        <v>2023</v>
      </c>
    </row>
    <row r="46" spans="1:14" s="92" customFormat="1" ht="20.100000000000001" customHeight="1">
      <c r="A46" s="88" t="s">
        <v>153</v>
      </c>
      <c r="B46" s="91"/>
      <c r="C46" s="59"/>
      <c r="D46" s="59"/>
      <c r="E46" s="59"/>
      <c r="F46" s="59"/>
      <c r="G46" s="60"/>
      <c r="H46" s="60"/>
      <c r="I46" s="60"/>
      <c r="J46" s="60"/>
      <c r="K46" s="60"/>
      <c r="L46" s="60"/>
      <c r="M46" s="60"/>
    </row>
    <row r="47" spans="1:14" s="86" customFormat="1" ht="20.100000000000001" customHeight="1">
      <c r="A47" s="54" t="s">
        <v>154</v>
      </c>
      <c r="G47" s="10"/>
      <c r="H47" s="97"/>
      <c r="I47" s="10"/>
      <c r="J47" s="10"/>
      <c r="K47" s="10"/>
      <c r="L47" s="161"/>
      <c r="M47" s="10"/>
    </row>
    <row r="48" spans="1:14" s="86" customFormat="1" ht="20.100000000000001" customHeight="1">
      <c r="B48" s="86" t="s">
        <v>9</v>
      </c>
      <c r="G48" s="10">
        <v>-194859911</v>
      </c>
      <c r="H48" s="10"/>
      <c r="I48" s="10">
        <v>40135079</v>
      </c>
      <c r="J48" s="10"/>
      <c r="K48" s="98">
        <v>-36224365</v>
      </c>
      <c r="L48" s="99"/>
      <c r="M48" s="98">
        <v>-19683548</v>
      </c>
    </row>
    <row r="49" spans="1:13" s="86" customFormat="1" ht="20.100000000000001" customHeight="1">
      <c r="B49" s="86" t="s">
        <v>178</v>
      </c>
      <c r="G49" s="10">
        <v>-490151146</v>
      </c>
      <c r="H49" s="10"/>
      <c r="I49" s="10">
        <v>-2351025789</v>
      </c>
      <c r="J49" s="10"/>
      <c r="K49" s="93">
        <v>0</v>
      </c>
      <c r="L49" s="96"/>
      <c r="M49" s="93">
        <v>0</v>
      </c>
    </row>
    <row r="50" spans="1:13" s="86" customFormat="1" ht="20.100000000000001" customHeight="1">
      <c r="B50" s="86" t="s">
        <v>257</v>
      </c>
      <c r="G50" s="10">
        <v>-350678102</v>
      </c>
      <c r="H50" s="10"/>
      <c r="I50" s="10">
        <v>-882100682</v>
      </c>
      <c r="J50" s="10"/>
      <c r="K50" s="98">
        <v>0</v>
      </c>
      <c r="L50" s="22"/>
      <c r="M50" s="22">
        <v>0</v>
      </c>
    </row>
    <row r="51" spans="1:13" s="86" customFormat="1" ht="20.100000000000001" customHeight="1">
      <c r="B51" s="86" t="s">
        <v>11</v>
      </c>
      <c r="G51" s="10">
        <v>-22085034</v>
      </c>
      <c r="H51" s="10"/>
      <c r="I51" s="10">
        <v>143805197</v>
      </c>
      <c r="J51" s="10"/>
      <c r="K51" s="79">
        <v>0</v>
      </c>
      <c r="L51" s="99"/>
      <c r="M51" s="79">
        <v>84465906</v>
      </c>
    </row>
    <row r="52" spans="1:13" s="86" customFormat="1" ht="20.100000000000001" customHeight="1">
      <c r="B52" s="86" t="s">
        <v>25</v>
      </c>
      <c r="G52" s="10">
        <v>-8016373</v>
      </c>
      <c r="H52" s="10"/>
      <c r="I52" s="10">
        <v>-1615265</v>
      </c>
      <c r="J52" s="10"/>
      <c r="K52" s="98">
        <v>-2190059</v>
      </c>
      <c r="L52" s="99"/>
      <c r="M52" s="98">
        <v>5747239</v>
      </c>
    </row>
    <row r="53" spans="1:13" s="86" customFormat="1" ht="20.100000000000001" customHeight="1">
      <c r="A53" s="54" t="s">
        <v>155</v>
      </c>
      <c r="G53" s="10"/>
      <c r="H53" s="10"/>
      <c r="I53" s="10"/>
      <c r="J53" s="10"/>
      <c r="K53" s="10"/>
      <c r="L53" s="10"/>
      <c r="M53" s="10"/>
    </row>
    <row r="54" spans="1:13" s="86" customFormat="1" ht="20.100000000000001" customHeight="1">
      <c r="B54" s="86" t="s">
        <v>32</v>
      </c>
      <c r="G54" s="10">
        <v>124045813</v>
      </c>
      <c r="H54" s="10"/>
      <c r="I54" s="10">
        <v>-61802445</v>
      </c>
      <c r="J54" s="10"/>
      <c r="K54" s="98">
        <v>8424392</v>
      </c>
      <c r="L54" s="100"/>
      <c r="M54" s="98">
        <v>-87671033</v>
      </c>
    </row>
    <row r="55" spans="1:13" s="86" customFormat="1" ht="20.100000000000001" customHeight="1">
      <c r="B55" s="86" t="s">
        <v>186</v>
      </c>
      <c r="G55" s="10">
        <v>-149770000</v>
      </c>
      <c r="H55" s="10"/>
      <c r="I55" s="10">
        <v>156520000</v>
      </c>
      <c r="J55" s="10"/>
      <c r="K55" s="98">
        <v>0</v>
      </c>
      <c r="L55" s="100"/>
      <c r="M55" s="98">
        <v>0</v>
      </c>
    </row>
    <row r="56" spans="1:13" s="86" customFormat="1" ht="20.100000000000001" customHeight="1">
      <c r="B56" s="86" t="s">
        <v>36</v>
      </c>
      <c r="G56" s="10">
        <v>0</v>
      </c>
      <c r="H56" s="10"/>
      <c r="I56" s="10">
        <v>-15100000</v>
      </c>
      <c r="J56" s="10"/>
      <c r="K56" s="98">
        <v>0</v>
      </c>
      <c r="L56" s="94"/>
      <c r="M56" s="98">
        <v>-15400000</v>
      </c>
    </row>
    <row r="57" spans="1:13" s="86" customFormat="1" ht="20.100000000000001" customHeight="1">
      <c r="B57" s="86" t="s">
        <v>156</v>
      </c>
      <c r="G57" s="10">
        <v>-14270687</v>
      </c>
      <c r="H57" s="10"/>
      <c r="I57" s="10">
        <v>-12196453</v>
      </c>
      <c r="J57" s="10"/>
      <c r="K57" s="98">
        <v>0</v>
      </c>
      <c r="L57" s="94"/>
      <c r="M57" s="101">
        <v>-3547235</v>
      </c>
    </row>
    <row r="58" spans="1:13" s="86" customFormat="1" ht="20.100000000000001" customHeight="1">
      <c r="B58" s="86" t="s">
        <v>264</v>
      </c>
      <c r="G58" s="10">
        <v>67524534</v>
      </c>
      <c r="H58" s="10"/>
      <c r="I58" s="10">
        <v>0</v>
      </c>
      <c r="J58" s="10"/>
      <c r="K58" s="98">
        <v>0</v>
      </c>
      <c r="L58" s="94"/>
      <c r="M58" s="98">
        <v>0</v>
      </c>
    </row>
    <row r="59" spans="1:13" s="86" customFormat="1" ht="20.100000000000001" customHeight="1">
      <c r="B59" s="86" t="s">
        <v>237</v>
      </c>
      <c r="G59" s="10">
        <v>0</v>
      </c>
      <c r="H59" s="10">
        <v>0</v>
      </c>
      <c r="I59" s="10">
        <v>0</v>
      </c>
      <c r="J59" s="10"/>
      <c r="K59" s="98">
        <v>91800</v>
      </c>
      <c r="L59" s="94"/>
      <c r="M59" s="98">
        <v>0</v>
      </c>
    </row>
    <row r="60" spans="1:13" s="86" customFormat="1" ht="20.100000000000001" customHeight="1">
      <c r="B60" s="86" t="s">
        <v>43</v>
      </c>
      <c r="G60" s="158">
        <v>-406</v>
      </c>
      <c r="H60" s="10"/>
      <c r="I60" s="158">
        <v>1226384</v>
      </c>
      <c r="J60" s="10"/>
      <c r="K60" s="102">
        <v>-128800</v>
      </c>
      <c r="L60" s="100"/>
      <c r="M60" s="102">
        <v>1154182</v>
      </c>
    </row>
    <row r="61" spans="1:13" s="86" customFormat="1" ht="20.100000000000001" customHeight="1">
      <c r="A61" s="86" t="s">
        <v>250</v>
      </c>
      <c r="G61" s="10">
        <f>SUM(G48:G60)+G36</f>
        <v>-1009040517</v>
      </c>
      <c r="H61" s="10"/>
      <c r="I61" s="10">
        <f>SUM(I48:I60)+I36</f>
        <v>-2852265100</v>
      </c>
      <c r="J61" s="10"/>
      <c r="K61" s="10">
        <f>SUM(K48:K60)+K36</f>
        <v>-64095758</v>
      </c>
      <c r="L61" s="10"/>
      <c r="M61" s="10">
        <f>SUM(M48:M60)+M36</f>
        <v>-90372884</v>
      </c>
    </row>
    <row r="62" spans="1:13" s="86" customFormat="1" ht="20.100000000000001" customHeight="1">
      <c r="A62" s="86" t="s">
        <v>188</v>
      </c>
      <c r="G62" s="10">
        <v>689364436</v>
      </c>
      <c r="H62" s="10"/>
      <c r="I62" s="10">
        <v>506003616</v>
      </c>
      <c r="J62" s="10"/>
      <c r="K62" s="10">
        <v>436230291</v>
      </c>
      <c r="L62" s="10"/>
      <c r="M62" s="10">
        <v>291619818</v>
      </c>
    </row>
    <row r="63" spans="1:13" s="86" customFormat="1" ht="20.100000000000001" customHeight="1">
      <c r="A63" s="86" t="s">
        <v>184</v>
      </c>
      <c r="G63" s="10">
        <v>-126645364</v>
      </c>
      <c r="H63" s="10"/>
      <c r="I63" s="10">
        <v>-75975201</v>
      </c>
      <c r="J63" s="10"/>
      <c r="K63" s="79">
        <v>-115609039</v>
      </c>
      <c r="L63" s="149"/>
      <c r="M63" s="79">
        <v>-29294315</v>
      </c>
    </row>
    <row r="64" spans="1:13" s="86" customFormat="1" ht="20.100000000000001" customHeight="1">
      <c r="A64" s="86" t="s">
        <v>157</v>
      </c>
      <c r="G64" s="158">
        <v>-203183284</v>
      </c>
      <c r="H64" s="10"/>
      <c r="I64" s="158">
        <v>-54568756</v>
      </c>
      <c r="J64" s="10"/>
      <c r="K64" s="114">
        <v>-62884904</v>
      </c>
      <c r="L64" s="99"/>
      <c r="M64" s="114">
        <v>-20513852</v>
      </c>
    </row>
    <row r="65" spans="1:13" s="88" customFormat="1" ht="20.100000000000001" customHeight="1">
      <c r="A65" s="88" t="s">
        <v>158</v>
      </c>
      <c r="G65" s="158">
        <f>SUM(G61:G64)</f>
        <v>-649504729</v>
      </c>
      <c r="H65" s="10"/>
      <c r="I65" s="158">
        <f>SUM(I61:I64)</f>
        <v>-2476805441</v>
      </c>
      <c r="J65" s="10"/>
      <c r="K65" s="158">
        <f>SUM(K61:K64)</f>
        <v>193640590</v>
      </c>
      <c r="L65" s="10"/>
      <c r="M65" s="158">
        <f>SUM(M61:M64)</f>
        <v>151438767</v>
      </c>
    </row>
    <row r="66" spans="1:13" s="86" customFormat="1" ht="20.100000000000001" customHeight="1">
      <c r="A66" s="88" t="s">
        <v>159</v>
      </c>
      <c r="G66" s="10"/>
      <c r="H66" s="10"/>
      <c r="I66" s="10"/>
      <c r="J66" s="10"/>
      <c r="K66" s="10"/>
      <c r="L66" s="10"/>
      <c r="M66" s="10"/>
    </row>
    <row r="67" spans="1:13" s="86" customFormat="1" ht="20.100000000000001" customHeight="1">
      <c r="A67" s="86" t="s">
        <v>192</v>
      </c>
      <c r="G67" s="10"/>
      <c r="H67" s="97"/>
      <c r="I67" s="10"/>
      <c r="J67" s="97"/>
      <c r="K67" s="10"/>
      <c r="L67" s="97"/>
      <c r="M67" s="10"/>
    </row>
    <row r="68" spans="1:13" s="86" customFormat="1" ht="20.100000000000001" customHeight="1">
      <c r="B68" s="86" t="s">
        <v>251</v>
      </c>
      <c r="G68" s="97">
        <v>-99997339</v>
      </c>
      <c r="H68" s="10"/>
      <c r="I68" s="97">
        <v>-145500000</v>
      </c>
      <c r="J68" s="10"/>
      <c r="K68" s="97">
        <v>-99997000</v>
      </c>
      <c r="L68" s="10"/>
      <c r="M68" s="97">
        <v>-622753417</v>
      </c>
    </row>
    <row r="69" spans="1:13" s="86" customFormat="1" ht="20.100000000000001" customHeight="1">
      <c r="A69" s="86" t="s">
        <v>258</v>
      </c>
      <c r="G69" s="97">
        <v>53633909</v>
      </c>
      <c r="H69" s="10"/>
      <c r="I69" s="97">
        <v>293760799</v>
      </c>
      <c r="J69" s="10"/>
      <c r="K69" s="97">
        <v>669899665</v>
      </c>
      <c r="L69" s="10"/>
      <c r="M69" s="97">
        <v>0</v>
      </c>
    </row>
    <row r="70" spans="1:13" s="86" customFormat="1" ht="20.100000000000001" customHeight="1">
      <c r="A70" s="86" t="s">
        <v>179</v>
      </c>
      <c r="G70" s="97">
        <v>0</v>
      </c>
      <c r="H70" s="10"/>
      <c r="I70" s="97">
        <v>0</v>
      </c>
      <c r="J70" s="10"/>
      <c r="K70" s="97">
        <v>0</v>
      </c>
      <c r="L70" s="10"/>
      <c r="M70" s="97">
        <v>344151943</v>
      </c>
    </row>
    <row r="71" spans="1:13" s="86" customFormat="1" ht="20.100000000000001" customHeight="1">
      <c r="A71" s="86" t="s">
        <v>182</v>
      </c>
      <c r="G71" s="97">
        <v>-107672961</v>
      </c>
      <c r="H71" s="10"/>
      <c r="I71" s="97">
        <v>-45000000</v>
      </c>
      <c r="J71" s="10"/>
      <c r="K71" s="97">
        <v>-27180000</v>
      </c>
      <c r="L71" s="10"/>
      <c r="M71" s="97">
        <v>-45000000</v>
      </c>
    </row>
    <row r="72" spans="1:13" s="86" customFormat="1" ht="20.100000000000001" customHeight="1">
      <c r="A72" s="86" t="s">
        <v>183</v>
      </c>
      <c r="G72" s="97">
        <v>353608137</v>
      </c>
      <c r="H72" s="10"/>
      <c r="I72" s="97">
        <v>279371151</v>
      </c>
      <c r="J72" s="10"/>
      <c r="K72" s="97">
        <v>353646137</v>
      </c>
      <c r="L72" s="10"/>
      <c r="M72" s="97">
        <v>279371151</v>
      </c>
    </row>
    <row r="73" spans="1:13" s="86" customFormat="1" ht="20.100000000000001" customHeight="1">
      <c r="A73" s="86" t="s">
        <v>244</v>
      </c>
      <c r="G73" s="97">
        <v>-351469020</v>
      </c>
      <c r="H73" s="10"/>
      <c r="I73" s="97">
        <v>-1429378245</v>
      </c>
      <c r="J73" s="10"/>
      <c r="K73" s="97">
        <v>-1711261500</v>
      </c>
      <c r="L73" s="10"/>
      <c r="M73" s="97">
        <v>-6466510387</v>
      </c>
    </row>
    <row r="74" spans="1:13" s="86" customFormat="1" ht="20.100000000000001" customHeight="1">
      <c r="A74" s="86" t="s">
        <v>161</v>
      </c>
      <c r="G74" s="10"/>
      <c r="H74" s="10"/>
      <c r="I74" s="10"/>
      <c r="J74" s="10"/>
      <c r="K74" s="10"/>
      <c r="L74" s="10"/>
      <c r="M74" s="10"/>
    </row>
    <row r="75" spans="1:13" s="86" customFormat="1" ht="20.100000000000001" customHeight="1">
      <c r="A75" s="86" t="s">
        <v>142</v>
      </c>
      <c r="G75" s="10">
        <v>-19660774</v>
      </c>
      <c r="H75" s="10"/>
      <c r="I75" s="10">
        <v>-29430099</v>
      </c>
      <c r="J75" s="10"/>
      <c r="K75" s="10">
        <v>-1094075</v>
      </c>
      <c r="L75" s="10"/>
      <c r="M75" s="97">
        <v>-21609476</v>
      </c>
    </row>
    <row r="76" spans="1:13" s="86" customFormat="1" ht="20.100000000000001" customHeight="1">
      <c r="A76" s="86" t="s">
        <v>163</v>
      </c>
      <c r="G76" s="10">
        <v>0</v>
      </c>
      <c r="H76" s="10"/>
      <c r="I76" s="10">
        <v>-174695586</v>
      </c>
      <c r="J76" s="10"/>
      <c r="K76" s="10">
        <v>0</v>
      </c>
      <c r="L76" s="103"/>
      <c r="M76" s="97">
        <v>0</v>
      </c>
    </row>
    <row r="77" spans="1:13" s="86" customFormat="1" ht="20.100000000000001" customHeight="1">
      <c r="A77" s="86" t="s">
        <v>162</v>
      </c>
      <c r="G77" s="10"/>
      <c r="H77" s="10"/>
    </row>
    <row r="78" spans="1:13" s="86" customFormat="1" ht="20.100000000000001" customHeight="1">
      <c r="A78" s="86" t="s">
        <v>207</v>
      </c>
      <c r="G78" s="10">
        <v>0</v>
      </c>
      <c r="H78" s="10"/>
      <c r="I78" s="10">
        <v>7381727</v>
      </c>
      <c r="J78" s="10"/>
      <c r="K78" s="10">
        <v>0</v>
      </c>
      <c r="L78" s="10"/>
      <c r="M78" s="10">
        <v>38361477</v>
      </c>
    </row>
    <row r="79" spans="1:13" s="86" customFormat="1" ht="20.100000000000001" customHeight="1">
      <c r="A79" s="86" t="s">
        <v>164</v>
      </c>
      <c r="G79" s="10">
        <v>0</v>
      </c>
      <c r="H79" s="10"/>
      <c r="I79" s="10">
        <v>330999974</v>
      </c>
      <c r="J79" s="10"/>
      <c r="K79" s="10">
        <v>0</v>
      </c>
      <c r="L79" s="10"/>
      <c r="M79" s="10">
        <v>70999974</v>
      </c>
    </row>
    <row r="80" spans="1:13" s="86" customFormat="1" ht="20.100000000000001" customHeight="1">
      <c r="A80" s="86" t="s">
        <v>165</v>
      </c>
      <c r="G80" s="10">
        <f>+PL!I12</f>
        <v>32764051</v>
      </c>
      <c r="H80" s="10"/>
      <c r="I80" s="10">
        <v>28393085</v>
      </c>
      <c r="J80" s="10"/>
      <c r="K80" s="10">
        <v>32764051</v>
      </c>
      <c r="L80" s="10"/>
      <c r="M80" s="97">
        <v>31991075</v>
      </c>
    </row>
    <row r="81" spans="1:13" s="86" customFormat="1" ht="20.100000000000001" customHeight="1">
      <c r="A81" s="88" t="s">
        <v>252</v>
      </c>
      <c r="G81" s="61">
        <f>SUM(G67:G80)</f>
        <v>-138793997</v>
      </c>
      <c r="H81" s="10"/>
      <c r="I81" s="61">
        <f>SUM(I67:I80)</f>
        <v>-884097194</v>
      </c>
      <c r="J81" s="10"/>
      <c r="K81" s="61">
        <f>SUM(K67:K80)</f>
        <v>-783222722</v>
      </c>
      <c r="L81" s="10"/>
      <c r="M81" s="61">
        <f>SUM(M67:M80)</f>
        <v>-6390997660</v>
      </c>
    </row>
    <row r="82" spans="1:13" s="86" customFormat="1" ht="20.100000000000001" customHeight="1">
      <c r="A82" s="88"/>
      <c r="G82" s="10"/>
      <c r="H82" s="10"/>
      <c r="I82" s="10"/>
      <c r="J82" s="10"/>
      <c r="K82" s="10"/>
      <c r="L82" s="10"/>
      <c r="M82" s="10"/>
    </row>
    <row r="83" spans="1:13" s="86" customFormat="1" ht="20.100000000000001" customHeight="1">
      <c r="A83" s="86" t="s">
        <v>28</v>
      </c>
      <c r="F83" s="53"/>
      <c r="G83" s="10"/>
      <c r="H83" s="10"/>
      <c r="I83" s="10"/>
      <c r="J83" s="10"/>
      <c r="K83" s="10"/>
      <c r="L83" s="10"/>
    </row>
    <row r="84" spans="1:13" ht="20.100000000000001" customHeight="1">
      <c r="A84" s="88" t="s">
        <v>0</v>
      </c>
      <c r="B84" s="55"/>
      <c r="C84" s="55"/>
      <c r="D84" s="55"/>
      <c r="E84" s="55"/>
      <c r="F84" s="55"/>
    </row>
    <row r="85" spans="1:13" ht="20.100000000000001" customHeight="1">
      <c r="A85" s="88" t="s">
        <v>152</v>
      </c>
      <c r="B85" s="55"/>
      <c r="C85" s="55"/>
      <c r="D85" s="55"/>
      <c r="E85" s="55"/>
      <c r="F85" s="55"/>
    </row>
    <row r="86" spans="1:13" ht="20.100000000000001" customHeight="1">
      <c r="A86" s="88" t="s">
        <v>196</v>
      </c>
      <c r="B86" s="55"/>
      <c r="C86" s="55"/>
      <c r="D86" s="55"/>
      <c r="E86" s="55"/>
      <c r="F86" s="55"/>
    </row>
    <row r="87" spans="1:13" s="86" customFormat="1" ht="20.100000000000001" customHeight="1">
      <c r="A87" s="88"/>
      <c r="B87" s="57"/>
      <c r="C87" s="57"/>
      <c r="D87" s="57"/>
      <c r="E87" s="57"/>
      <c r="F87" s="57"/>
      <c r="G87" s="10"/>
      <c r="H87" s="10"/>
      <c r="I87" s="10"/>
      <c r="J87" s="10"/>
      <c r="K87" s="10"/>
      <c r="M87" s="47" t="s">
        <v>2</v>
      </c>
    </row>
    <row r="88" spans="1:13" s="86" customFormat="1" ht="20.100000000000001" customHeight="1">
      <c r="B88" s="57"/>
      <c r="C88" s="57"/>
      <c r="D88" s="57"/>
      <c r="E88" s="57"/>
      <c r="F88" s="57"/>
      <c r="G88" s="168" t="s">
        <v>3</v>
      </c>
      <c r="H88" s="168"/>
      <c r="I88" s="168"/>
      <c r="J88" s="58"/>
      <c r="K88" s="168" t="s">
        <v>4</v>
      </c>
      <c r="L88" s="168"/>
      <c r="M88" s="168"/>
    </row>
    <row r="89" spans="1:13" s="92" customFormat="1" ht="20.100000000000001" customHeight="1">
      <c r="A89" s="90"/>
      <c r="B89" s="91"/>
      <c r="C89" s="59"/>
      <c r="D89" s="59"/>
      <c r="E89" s="59"/>
      <c r="F89" s="59"/>
      <c r="G89" s="157">
        <v>2024</v>
      </c>
      <c r="H89" s="60"/>
      <c r="I89" s="157">
        <v>2023</v>
      </c>
      <c r="J89" s="60"/>
      <c r="K89" s="157">
        <v>2024</v>
      </c>
      <c r="L89" s="60"/>
      <c r="M89" s="157">
        <v>2023</v>
      </c>
    </row>
    <row r="90" spans="1:13" s="86" customFormat="1" ht="20.100000000000001" customHeight="1">
      <c r="A90" s="88" t="s">
        <v>166</v>
      </c>
      <c r="G90" s="10"/>
      <c r="H90" s="10"/>
      <c r="I90" s="10"/>
      <c r="J90" s="10"/>
      <c r="K90" s="10"/>
      <c r="L90" s="10"/>
    </row>
    <row r="91" spans="1:13" s="86" customFormat="1" ht="20.100000000000001" customHeight="1">
      <c r="A91" s="86" t="s">
        <v>208</v>
      </c>
      <c r="G91" s="10">
        <v>600000000</v>
      </c>
      <c r="H91" s="10"/>
      <c r="I91" s="10">
        <v>0</v>
      </c>
      <c r="J91" s="10"/>
      <c r="K91" s="10">
        <v>600000000</v>
      </c>
      <c r="L91" s="10"/>
      <c r="M91" s="10">
        <v>0</v>
      </c>
    </row>
    <row r="92" spans="1:13" s="86" customFormat="1" ht="20.100000000000001" customHeight="1">
      <c r="A92" s="86" t="s">
        <v>209</v>
      </c>
      <c r="G92" s="10">
        <v>-573200000</v>
      </c>
      <c r="H92" s="10"/>
      <c r="I92" s="10">
        <v>-1220079460</v>
      </c>
      <c r="J92" s="10"/>
      <c r="K92" s="79">
        <v>0</v>
      </c>
      <c r="L92" s="80"/>
      <c r="M92" s="79">
        <v>1080000000</v>
      </c>
    </row>
    <row r="93" spans="1:13" s="86" customFormat="1" ht="20.100000000000001" customHeight="1">
      <c r="A93" s="86" t="s">
        <v>160</v>
      </c>
      <c r="G93" s="10">
        <v>700000000</v>
      </c>
      <c r="H93" s="10"/>
      <c r="I93" s="10">
        <v>500000000</v>
      </c>
      <c r="J93" s="10"/>
      <c r="K93" s="79">
        <v>700000000</v>
      </c>
      <c r="L93" s="80"/>
      <c r="M93" s="79">
        <v>500000000</v>
      </c>
    </row>
    <row r="94" spans="1:13" s="86" customFormat="1" ht="20.100000000000001" customHeight="1">
      <c r="A94" s="86" t="s">
        <v>246</v>
      </c>
      <c r="G94" s="10">
        <v>-12990228</v>
      </c>
      <c r="H94" s="10"/>
      <c r="I94" s="10">
        <v>-6754380</v>
      </c>
      <c r="J94" s="10"/>
      <c r="K94" s="10">
        <v>-12990228</v>
      </c>
      <c r="L94" s="80"/>
      <c r="M94" s="79">
        <v>-6754380</v>
      </c>
    </row>
    <row r="95" spans="1:13" s="86" customFormat="1" ht="20.100000000000001" customHeight="1">
      <c r="A95" s="86" t="s">
        <v>167</v>
      </c>
      <c r="G95" s="10">
        <v>-6409318</v>
      </c>
      <c r="H95" s="10"/>
      <c r="I95" s="10">
        <v>-3250806</v>
      </c>
      <c r="J95" s="10"/>
      <c r="K95" s="79">
        <v>-2288314</v>
      </c>
      <c r="L95" s="80"/>
      <c r="M95" s="79">
        <v>-1943200</v>
      </c>
    </row>
    <row r="96" spans="1:13" s="86" customFormat="1" ht="20.100000000000001" customHeight="1">
      <c r="A96" s="86" t="s">
        <v>168</v>
      </c>
      <c r="G96" s="10">
        <v>-91416531</v>
      </c>
      <c r="H96" s="10"/>
      <c r="I96" s="10">
        <v>-60887636</v>
      </c>
      <c r="J96" s="10"/>
      <c r="K96" s="79">
        <v>-91416531</v>
      </c>
      <c r="L96" s="104"/>
      <c r="M96" s="79">
        <v>-60887636</v>
      </c>
    </row>
    <row r="97" spans="1:13" s="86" customFormat="1" ht="20.100000000000001" customHeight="1">
      <c r="A97" s="86" t="s">
        <v>169</v>
      </c>
      <c r="G97" s="10"/>
      <c r="H97" s="10"/>
      <c r="I97" s="10"/>
      <c r="J97" s="10"/>
      <c r="K97" s="10"/>
      <c r="L97" s="10"/>
      <c r="M97" s="10"/>
    </row>
    <row r="98" spans="1:13" s="86" customFormat="1" ht="20.100000000000001" customHeight="1">
      <c r="A98" s="86" t="s">
        <v>170</v>
      </c>
      <c r="G98" s="10">
        <v>0</v>
      </c>
      <c r="H98" s="10"/>
      <c r="I98" s="10">
        <v>-364632</v>
      </c>
      <c r="J98" s="10"/>
      <c r="K98" s="10">
        <v>0</v>
      </c>
      <c r="L98" s="10"/>
      <c r="M98" s="97">
        <v>0</v>
      </c>
    </row>
    <row r="99" spans="1:13" s="86" customFormat="1" ht="20.100000000000001" customHeight="1">
      <c r="A99" s="86" t="s">
        <v>171</v>
      </c>
      <c r="G99" s="10">
        <v>0</v>
      </c>
      <c r="H99" s="10"/>
      <c r="I99" s="10">
        <v>3048998646</v>
      </c>
      <c r="J99" s="10"/>
      <c r="K99" s="79">
        <v>0</v>
      </c>
      <c r="L99" s="104"/>
      <c r="M99" s="79">
        <v>3048998646</v>
      </c>
    </row>
    <row r="100" spans="1:13" s="86" customFormat="1" ht="20.100000000000001" customHeight="1">
      <c r="A100" s="86" t="s">
        <v>240</v>
      </c>
      <c r="G100" s="10">
        <v>356895000</v>
      </c>
      <c r="H100" s="10"/>
      <c r="I100" s="10">
        <v>0</v>
      </c>
      <c r="J100" s="10"/>
      <c r="K100" s="79">
        <v>0</v>
      </c>
      <c r="L100" s="104"/>
      <c r="M100" s="79">
        <v>0</v>
      </c>
    </row>
    <row r="101" spans="1:13" s="88" customFormat="1" ht="20.100000000000001" customHeight="1">
      <c r="A101" s="88" t="s">
        <v>172</v>
      </c>
      <c r="G101" s="61">
        <f>SUM(G91:G100)</f>
        <v>972878923</v>
      </c>
      <c r="H101" s="10"/>
      <c r="I101" s="61">
        <f>SUM(I91:I100)</f>
        <v>2257661732</v>
      </c>
      <c r="J101" s="10"/>
      <c r="K101" s="61">
        <f>SUM(K91:K100)</f>
        <v>1193304927</v>
      </c>
      <c r="L101" s="10"/>
      <c r="M101" s="61">
        <f>SUM(M91:M100)</f>
        <v>4559413430</v>
      </c>
    </row>
    <row r="102" spans="1:13" s="88" customFormat="1" ht="20.100000000000001" customHeight="1">
      <c r="A102" s="88" t="s">
        <v>173</v>
      </c>
      <c r="G102" s="10">
        <f>SUM(G101+G81+G65)</f>
        <v>184580197</v>
      </c>
      <c r="H102" s="10"/>
      <c r="I102" s="10">
        <f>SUM(I101+I81+I65)</f>
        <v>-1103240903</v>
      </c>
      <c r="J102" s="10"/>
      <c r="K102" s="10">
        <f>SUM(K101+K81+K65)</f>
        <v>603722795</v>
      </c>
      <c r="L102" s="10"/>
      <c r="M102" s="10">
        <f>SUM(M101+M81+M65)</f>
        <v>-1680145463</v>
      </c>
    </row>
    <row r="103" spans="1:13" s="86" customFormat="1" ht="20.100000000000001" customHeight="1">
      <c r="A103" s="86" t="s">
        <v>180</v>
      </c>
      <c r="G103" s="158">
        <f>+BS!J9</f>
        <v>1281173462</v>
      </c>
      <c r="H103" s="10"/>
      <c r="I103" s="158">
        <v>2384414365</v>
      </c>
      <c r="J103" s="10"/>
      <c r="K103" s="158">
        <f>+BS!N9</f>
        <v>675926886</v>
      </c>
      <c r="L103" s="10"/>
      <c r="M103" s="158">
        <v>2356072349</v>
      </c>
    </row>
    <row r="104" spans="1:13" s="88" customFormat="1" ht="20.100000000000001" customHeight="1" thickBot="1">
      <c r="A104" s="88" t="s">
        <v>181</v>
      </c>
      <c r="G104" s="62">
        <f>SUM(G102:G103)</f>
        <v>1465753659</v>
      </c>
      <c r="H104" s="10"/>
      <c r="I104" s="62">
        <f>SUM(I102:I103)</f>
        <v>1281173462</v>
      </c>
      <c r="J104" s="10"/>
      <c r="K104" s="62">
        <f>SUM(K102:K103)</f>
        <v>1279649681</v>
      </c>
      <c r="L104" s="10"/>
      <c r="M104" s="62">
        <f>SUM(M102:M103)</f>
        <v>675926886</v>
      </c>
    </row>
    <row r="105" spans="1:13" s="86" customFormat="1" ht="20.100000000000001" customHeight="1" thickTop="1">
      <c r="G105" s="10"/>
      <c r="H105" s="10"/>
      <c r="I105" s="10"/>
      <c r="J105" s="10"/>
      <c r="K105" s="10"/>
      <c r="L105" s="10"/>
      <c r="M105" s="10"/>
    </row>
    <row r="106" spans="1:13" s="86" customFormat="1" ht="20.100000000000001" customHeight="1">
      <c r="A106" s="88" t="s">
        <v>174</v>
      </c>
      <c r="G106" s="10"/>
      <c r="H106" s="10"/>
      <c r="I106" s="10"/>
      <c r="J106" s="10"/>
      <c r="K106" s="10"/>
      <c r="L106" s="10"/>
      <c r="M106" s="10"/>
    </row>
    <row r="107" spans="1:13" s="86" customFormat="1" ht="20.100000000000001" customHeight="1">
      <c r="A107" s="86" t="s">
        <v>175</v>
      </c>
      <c r="G107" s="10"/>
      <c r="H107" s="10"/>
      <c r="I107" s="10"/>
      <c r="J107" s="10"/>
      <c r="K107" s="10"/>
      <c r="L107" s="10"/>
      <c r="M107" s="10"/>
    </row>
    <row r="108" spans="1:13" s="86" customFormat="1" ht="20.100000000000001" customHeight="1">
      <c r="B108" s="86" t="s">
        <v>259</v>
      </c>
      <c r="G108" s="10">
        <v>256900806</v>
      </c>
      <c r="H108" s="10"/>
      <c r="I108" s="10">
        <v>0</v>
      </c>
      <c r="J108" s="10"/>
      <c r="K108" s="10">
        <v>20736227</v>
      </c>
      <c r="L108" s="10"/>
      <c r="M108" s="10">
        <v>219619127</v>
      </c>
    </row>
    <row r="109" spans="1:13" s="86" customFormat="1" ht="20.100000000000001" customHeight="1">
      <c r="A109" s="86" t="s">
        <v>176</v>
      </c>
      <c r="G109" s="10">
        <v>3724967</v>
      </c>
      <c r="H109" s="10"/>
      <c r="I109" s="10">
        <v>8439000</v>
      </c>
      <c r="J109" s="10"/>
      <c r="K109" s="10">
        <v>0</v>
      </c>
      <c r="L109" s="79"/>
      <c r="M109" s="81">
        <v>8439000</v>
      </c>
    </row>
    <row r="110" spans="1:13" s="86" customFormat="1" ht="20.100000000000001" customHeight="1">
      <c r="A110" s="86" t="s">
        <v>177</v>
      </c>
      <c r="G110" s="10">
        <v>756525</v>
      </c>
      <c r="H110" s="10"/>
      <c r="I110" s="10">
        <v>726793</v>
      </c>
      <c r="J110" s="10"/>
      <c r="K110" s="10">
        <v>756525</v>
      </c>
      <c r="L110" s="10"/>
      <c r="M110" s="10">
        <v>726793</v>
      </c>
    </row>
    <row r="111" spans="1:13" s="86" customFormat="1" ht="20.100000000000001" customHeight="1">
      <c r="G111" s="10"/>
      <c r="H111" s="10"/>
      <c r="I111" s="10"/>
      <c r="J111" s="10"/>
      <c r="K111" s="10"/>
      <c r="L111" s="10"/>
      <c r="M111" s="10"/>
    </row>
    <row r="112" spans="1:13" s="86" customFormat="1" ht="20.100000000000001" customHeight="1">
      <c r="A112" s="86" t="s">
        <v>28</v>
      </c>
      <c r="F112" s="53"/>
      <c r="G112" s="10"/>
      <c r="H112" s="10"/>
      <c r="I112" s="10"/>
      <c r="J112" s="10"/>
      <c r="K112" s="10"/>
      <c r="L112" s="10"/>
    </row>
  </sheetData>
  <mergeCells count="6">
    <mergeCell ref="G88:I88"/>
    <mergeCell ref="K88:M88"/>
    <mergeCell ref="G5:I5"/>
    <mergeCell ref="K5:M5"/>
    <mergeCell ref="G44:I44"/>
    <mergeCell ref="K44:M44"/>
  </mergeCells>
  <printOptions horizontalCentered="1"/>
  <pageMargins left="0.78740157480314965" right="0.19685039370078741" top="0.78740157480314965" bottom="0" header="0.19685039370078741" footer="0.19685039370078741"/>
  <pageSetup paperSize="9" scale="85" orientation="portrait" r:id="rId1"/>
  <rowBreaks count="2" manualBreakCount="2">
    <brk id="39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8abc1b6308247c26ac4fd1d986d127c0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e2c16fc1472f3ca2c85922c178c42c2d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6CA1A-194A-4412-B1A4-D0C2B9741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62c8f-86ae-4e79-b6ec-39be982d1ce2"/>
    <ds:schemaRef ds:uri="15630378-8b8e-4163-87ac-d408784f21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01313-9177-4DAF-B793-883B44E33C06}">
  <ds:schemaRefs>
    <ds:schemaRef ds:uri="http://purl.org/dc/dcmitype/"/>
    <ds:schemaRef ds:uri="3213fec0-4510-45f9-b5a1-35aaff63cff6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53781e9-d731-4852-a81e-a6abf39d991f"/>
    <ds:schemaRef ds:uri="http://schemas.microsoft.com/office/infopath/2007/PartnerControls"/>
    <ds:schemaRef ds:uri="http://purl.org/dc/terms/"/>
    <ds:schemaRef ds:uri="21362c8f-86ae-4e79-b6ec-39be982d1ce2"/>
    <ds:schemaRef ds:uri="15630378-8b8e-4163-87ac-d408784f21f5"/>
  </ds:schemaRefs>
</ds:datastoreItem>
</file>

<file path=customXml/itemProps3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Pitchayapa Kantam</dc:creator>
  <cp:keywords/>
  <dc:description/>
  <cp:lastModifiedBy>RUDEE TARUDEEYATAWORN</cp:lastModifiedBy>
  <cp:revision/>
  <cp:lastPrinted>2025-02-24T16:31:27Z</cp:lastPrinted>
  <dcterms:created xsi:type="dcterms:W3CDTF">1999-07-15T03:34:32Z</dcterms:created>
  <dcterms:modified xsi:type="dcterms:W3CDTF">2025-02-26T13:01:29Z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  <property fmtid="{D5CDD505-2E9C-101B-9397-08002B2CF9AE}" pid="4" name="FileName">
    <vt:lpwstr/>
  </property>
</Properties>
</file>