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7\"/>
    </mc:Choice>
  </mc:AlternateContent>
  <xr:revisionPtr revIDLastSave="0" documentId="13_ncr:1_{CBC58B73-A6F7-4E95-B4E2-93120A9955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BS!$A$1:$M$96</definedName>
    <definedName name="_xlnm.Print_Area" localSheetId="4">CF!$A$1:$L$110</definedName>
    <definedName name="_xlnm.Print_Area" localSheetId="1">PL!$A$1:$L$71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2" l="1"/>
  <c r="J49" i="2"/>
  <c r="L49" i="2"/>
  <c r="H15" i="2"/>
  <c r="J15" i="2"/>
  <c r="L15" i="2"/>
  <c r="Y16" i="4"/>
  <c r="Y18" i="4" s="1"/>
  <c r="Y21" i="4" s="1"/>
  <c r="G15" i="6"/>
  <c r="I15" i="6"/>
  <c r="K15" i="6"/>
  <c r="G23" i="6"/>
  <c r="I23" i="6"/>
  <c r="K23" i="6"/>
  <c r="G37" i="6"/>
  <c r="I37" i="6"/>
  <c r="K37" i="6"/>
  <c r="G44" i="6"/>
  <c r="I44" i="6"/>
  <c r="K44" i="6"/>
  <c r="G67" i="8"/>
  <c r="I67" i="8"/>
  <c r="K67" i="8"/>
  <c r="G85" i="8"/>
  <c r="I85" i="8"/>
  <c r="K85" i="8"/>
  <c r="E85" i="8"/>
  <c r="Y24" i="4"/>
  <c r="F61" i="2"/>
  <c r="F49" i="2"/>
  <c r="F62" i="2"/>
  <c r="W17" i="4"/>
  <c r="U17" i="4"/>
  <c r="U15" i="4"/>
  <c r="W15" i="4"/>
  <c r="W20" i="4"/>
  <c r="AA20" i="4"/>
  <c r="W19" i="4"/>
  <c r="AA19" i="4"/>
  <c r="U19" i="4"/>
  <c r="R18" i="7"/>
  <c r="T18" i="7"/>
  <c r="R17" i="7"/>
  <c r="T17" i="7"/>
  <c r="T26" i="7"/>
  <c r="R26" i="7"/>
  <c r="W28" i="4"/>
  <c r="AA28" i="4" s="1"/>
  <c r="E67" i="8"/>
  <c r="R25" i="7"/>
  <c r="T25" i="7"/>
  <c r="W25" i="4"/>
  <c r="AA25" i="4"/>
  <c r="U25" i="4"/>
  <c r="U26" i="4" s="1"/>
  <c r="U29" i="4" s="1"/>
  <c r="F85" i="2" s="1"/>
  <c r="W27" i="4"/>
  <c r="AA27" i="4"/>
  <c r="U27" i="4"/>
  <c r="E23" i="6"/>
  <c r="E24" i="6" s="1"/>
  <c r="E27" i="6" s="1"/>
  <c r="E9" i="8" s="1"/>
  <c r="E30" i="8" s="1"/>
  <c r="E42" i="8" s="1"/>
  <c r="E45" i="8" s="1"/>
  <c r="E26" i="4"/>
  <c r="G26" i="4"/>
  <c r="I26" i="4"/>
  <c r="K26" i="4"/>
  <c r="M26" i="4"/>
  <c r="Y26" i="4"/>
  <c r="S26" i="4"/>
  <c r="S29" i="4" s="1"/>
  <c r="Q26" i="4"/>
  <c r="Q29" i="4" s="1"/>
  <c r="H61" i="2"/>
  <c r="E15" i="6"/>
  <c r="F15" i="2"/>
  <c r="J61" i="2"/>
  <c r="R13" i="7"/>
  <c r="T13" i="7"/>
  <c r="AA15" i="4"/>
  <c r="AA17" i="4"/>
  <c r="E44" i="6"/>
  <c r="E37" i="6"/>
  <c r="R22" i="7"/>
  <c r="E18" i="4"/>
  <c r="E21" i="4"/>
  <c r="G18" i="4"/>
  <c r="G21" i="4"/>
  <c r="I18" i="4"/>
  <c r="I21" i="4"/>
  <c r="K18" i="4"/>
  <c r="K21" i="4"/>
  <c r="M18" i="4"/>
  <c r="M21" i="4"/>
  <c r="Q18" i="4"/>
  <c r="Q21" i="4"/>
  <c r="P16" i="7"/>
  <c r="L16" i="7"/>
  <c r="J16" i="7"/>
  <c r="H16" i="7"/>
  <c r="F16" i="7"/>
  <c r="F19" i="7"/>
  <c r="F21" i="7"/>
  <c r="H19" i="7"/>
  <c r="H21" i="7"/>
  <c r="J19" i="7"/>
  <c r="L79" i="2"/>
  <c r="L19" i="7"/>
  <c r="L83" i="2"/>
  <c r="P19" i="7"/>
  <c r="P21" i="7"/>
  <c r="E23" i="4"/>
  <c r="E29" i="4"/>
  <c r="F77" i="2"/>
  <c r="L78" i="2"/>
  <c r="M23" i="4"/>
  <c r="M29" i="4"/>
  <c r="F83" i="2" s="1"/>
  <c r="H83" i="2"/>
  <c r="R21" i="7"/>
  <c r="J21" i="7"/>
  <c r="L21" i="7"/>
  <c r="H77" i="2"/>
  <c r="L77" i="2"/>
  <c r="J26" i="2"/>
  <c r="U16" i="4"/>
  <c r="J79" i="2"/>
  <c r="P24" i="7"/>
  <c r="P27" i="7"/>
  <c r="L24" i="7"/>
  <c r="L27" i="7"/>
  <c r="J83" i="2" s="1"/>
  <c r="J24" i="7"/>
  <c r="J27" i="7"/>
  <c r="H24" i="7"/>
  <c r="H27" i="7"/>
  <c r="F24" i="7"/>
  <c r="F27" i="7"/>
  <c r="J78" i="2"/>
  <c r="J77" i="2"/>
  <c r="T23" i="7"/>
  <c r="R23" i="7"/>
  <c r="R15" i="7"/>
  <c r="T15" i="7"/>
  <c r="R24" i="7"/>
  <c r="R27" i="7"/>
  <c r="R16" i="7"/>
  <c r="R19" i="7"/>
  <c r="J85" i="2"/>
  <c r="L85" i="2"/>
  <c r="S18" i="4"/>
  <c r="S21" i="4"/>
  <c r="S23" i="4"/>
  <c r="U24" i="4"/>
  <c r="K23" i="4"/>
  <c r="H81" i="2"/>
  <c r="F26" i="2"/>
  <c r="L26" i="2"/>
  <c r="H26" i="2"/>
  <c r="K29" i="4"/>
  <c r="F81" i="2"/>
  <c r="L61" i="2"/>
  <c r="Q23" i="4"/>
  <c r="G23" i="4"/>
  <c r="G29" i="4"/>
  <c r="F78" i="2"/>
  <c r="H78" i="2"/>
  <c r="I23" i="4"/>
  <c r="H79" i="2"/>
  <c r="I29" i="4"/>
  <c r="F79" i="2"/>
  <c r="U18" i="4"/>
  <c r="U21" i="4"/>
  <c r="U23" i="4"/>
  <c r="H85" i="2"/>
  <c r="E45" i="6" l="1"/>
  <c r="E87" i="8"/>
  <c r="E89" i="8" s="1"/>
  <c r="J62" i="2"/>
  <c r="H62" i="2"/>
  <c r="L62" i="2"/>
  <c r="L27" i="2"/>
  <c r="K24" i="6"/>
  <c r="K27" i="6" s="1"/>
  <c r="K9" i="8" s="1"/>
  <c r="K30" i="8" s="1"/>
  <c r="K42" i="8" s="1"/>
  <c r="K45" i="8" s="1"/>
  <c r="K87" i="8" s="1"/>
  <c r="K89" i="8" s="1"/>
  <c r="G24" i="6"/>
  <c r="G27" i="6" s="1"/>
  <c r="G9" i="8" s="1"/>
  <c r="G30" i="8" s="1"/>
  <c r="G42" i="8" s="1"/>
  <c r="G45" i="8" s="1"/>
  <c r="G87" i="8" s="1"/>
  <c r="G89" i="8" s="1"/>
  <c r="K45" i="6"/>
  <c r="I45" i="6"/>
  <c r="G45" i="6"/>
  <c r="I24" i="6"/>
  <c r="I27" i="6" s="1"/>
  <c r="I29" i="6" s="1"/>
  <c r="I58" i="6" s="1"/>
  <c r="H87" i="2"/>
  <c r="Y23" i="4"/>
  <c r="Y29" i="4" s="1"/>
  <c r="F87" i="2" s="1"/>
  <c r="E29" i="6"/>
  <c r="E60" i="6" s="1"/>
  <c r="E58" i="6" s="1"/>
  <c r="J27" i="2"/>
  <c r="H27" i="2"/>
  <c r="F27" i="2"/>
  <c r="G29" i="6" l="1"/>
  <c r="G60" i="6" s="1"/>
  <c r="G58" i="6" s="1"/>
  <c r="K29" i="6"/>
  <c r="K58" i="6" s="1"/>
  <c r="G46" i="6"/>
  <c r="G65" i="6" s="1"/>
  <c r="G63" i="6" s="1"/>
  <c r="K46" i="6"/>
  <c r="K63" i="6" s="1"/>
  <c r="I9" i="8"/>
  <c r="I30" i="8" s="1"/>
  <c r="I42" i="8" s="1"/>
  <c r="I45" i="8" s="1"/>
  <c r="I87" i="8" s="1"/>
  <c r="I89" i="8" s="1"/>
  <c r="E46" i="6"/>
  <c r="E65" i="6" s="1"/>
  <c r="E63" i="6" s="1"/>
  <c r="N22" i="7"/>
  <c r="I68" i="6"/>
  <c r="I46" i="6"/>
  <c r="I63" i="6" s="1"/>
  <c r="E68" i="6"/>
  <c r="O24" i="4"/>
  <c r="G68" i="6"/>
  <c r="O16" i="4"/>
  <c r="N14" i="7"/>
  <c r="K68" i="6"/>
  <c r="O18" i="4" l="1"/>
  <c r="O21" i="4" s="1"/>
  <c r="W16" i="4"/>
  <c r="N16" i="7"/>
  <c r="N19" i="7" s="1"/>
  <c r="T14" i="7"/>
  <c r="T16" i="7" s="1"/>
  <c r="T19" i="7" s="1"/>
  <c r="O26" i="4"/>
  <c r="W24" i="4"/>
  <c r="T22" i="7"/>
  <c r="T24" i="7" s="1"/>
  <c r="N24" i="7"/>
  <c r="AA24" i="4" l="1"/>
  <c r="AA26" i="4" s="1"/>
  <c r="W26" i="4"/>
  <c r="N21" i="7"/>
  <c r="T21" i="7" s="1"/>
  <c r="T27" i="7" s="1"/>
  <c r="L84" i="2"/>
  <c r="L86" i="2" s="1"/>
  <c r="L88" i="2" s="1"/>
  <c r="L89" i="2" s="1"/>
  <c r="L90" i="2" s="1"/>
  <c r="AA16" i="4"/>
  <c r="AA18" i="4" s="1"/>
  <c r="AA21" i="4" s="1"/>
  <c r="W18" i="4"/>
  <c r="W21" i="4" s="1"/>
  <c r="W23" i="4" s="1"/>
  <c r="AA23" i="4" s="1"/>
  <c r="H84" i="2"/>
  <c r="H86" i="2" s="1"/>
  <c r="H88" i="2" s="1"/>
  <c r="H89" i="2" s="1"/>
  <c r="H90" i="2" s="1"/>
  <c r="O23" i="4"/>
  <c r="O29" i="4" s="1"/>
  <c r="F84" i="2" s="1"/>
  <c r="F86" i="2" s="1"/>
  <c r="F88" i="2" s="1"/>
  <c r="F89" i="2" s="1"/>
  <c r="F90" i="2" s="1"/>
  <c r="W29" i="4" l="1"/>
  <c r="AA29" i="4"/>
  <c r="N27" i="7"/>
  <c r="J84" i="2" s="1"/>
  <c r="J86" i="2" s="1"/>
  <c r="J88" i="2" s="1"/>
  <c r="J89" i="2" s="1"/>
  <c r="J90" i="2" s="1"/>
</calcChain>
</file>

<file path=xl/sharedStrings.xml><?xml version="1.0" encoding="utf-8"?>
<sst xmlns="http://schemas.openxmlformats.org/spreadsheetml/2006/main" count="375" uniqueCount="271">
  <si>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</si>
  <si>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</si>
  <si>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</si>
  <si>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</si>
  <si>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</si>
  <si>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</si>
  <si>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</si>
  <si>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</si>
  <si>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</si>
  <si>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</si>
  <si>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</si>
  <si>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</si>
  <si>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</si>
  <si>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</si>
  <si>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</si>
  <si>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</si>
  <si>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</si>
  <si>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</si>
  <si>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</si>
  <si>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</si>
  <si>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</si>
  <si>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</si>
  <si>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</si>
  <si>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</si>
  <si>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</si>
  <si>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</si>
  <si>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</si>
  <si>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</si>
  <si>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</si>
  <si>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</si>
  <si>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</si>
  <si>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</si>
  <si>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</si>
  <si>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</si>
  <si>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</si>
  <si>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</si>
  <si>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</si>
  <si>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</si>
  <si>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</si>
  <si>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</si>
  <si>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</si>
  <si>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</si>
  <si>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</si>
  <si>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</si>
  <si>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</si>
  <si>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</si>
  <si>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</si>
  <si>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</si>
  <si>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</si>
  <si>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</si>
  <si>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</si>
  <si>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</si>
  <si>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</si>
  <si>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</si>
  <si>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</si>
  <si>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</si>
  <si>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</si>
  <si>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</si>
  <si>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</si>
  <si>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</si>
  <si>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</si>
  <si>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</si>
  <si>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</si>
  <si>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</si>
  <si>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</si>
  <si>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</si>
  <si>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</si>
  <si>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</si>
  <si>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</si>
  <si>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</si>
  <si>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</si>
  <si>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</si>
  <si>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</si>
  <si>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</si>
  <si>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</si>
  <si>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</si>
  <si>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</si>
  <si>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</si>
  <si>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</si>
  <si>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</si>
  <si>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</si>
  <si>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</si>
  <si>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</si>
  <si>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</si>
  <si>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</si>
  <si>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</si>
  <si>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</si>
  <si>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</si>
  <si>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</si>
  <si>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</si>
  <si>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</si>
  <si>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</si>
  <si>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</si>
  <si>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</si>
  <si>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</si>
  <si>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</si>
  <si>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</si>
  <si>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</si>
  <si>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</si>
  <si>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</si>
  <si>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</si>
  <si>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</si>
  <si>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</si>
  <si>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</si>
  <si>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</si>
  <si>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</si>
  <si>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</si>
  <si>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</si>
  <si>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</si>
  <si>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</si>
  <si>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</si>
  <si>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</si>
  <si>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</si>
  <si>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</si>
  <si>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Dividends income</t>
  </si>
  <si>
    <t xml:space="preserve">   Restricted bank deposits</t>
  </si>
  <si>
    <t>Dividends received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</si>
  <si>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</si>
  <si>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</si>
  <si>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</si>
  <si>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</si>
  <si>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</si>
  <si>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</si>
  <si>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</si>
  <si>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</si>
  <si>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</si>
  <si>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</si>
  <si>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</si>
  <si>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</si>
  <si>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</si>
  <si>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</si>
  <si>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</si>
  <si>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</si>
  <si>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</si>
  <si>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</si>
  <si>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</si>
  <si>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</si>
  <si>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</si>
  <si>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</si>
  <si>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</si>
  <si>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</si>
  <si>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</si>
  <si>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Intangible assets</t>
  </si>
  <si>
    <t>Current portion of long-term loans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</si>
  <si>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</si>
  <si>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</si>
  <si>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</si>
  <si>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</si>
  <si>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</si>
  <si>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</si>
  <si>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</si>
  <si>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</si>
  <si>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</si>
  <si>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</si>
  <si>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</si>
  <si>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</si>
  <si>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</si>
  <si>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</si>
  <si>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</si>
  <si>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</si>
  <si>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</si>
  <si>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</si>
  <si>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</si>
  <si>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</si>
  <si>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</si>
  <si>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</si>
  <si>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</si>
  <si>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</si>
  <si>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</si>
  <si>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</si>
  <si>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</si>
  <si>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</si>
  <si>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</si>
  <si>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</si>
  <si>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</si>
  <si>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</si>
  <si>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</si>
  <si>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   of debentures</t>
  </si>
  <si>
    <t xml:space="preserve">   Amortisation of deferred cost relating to the issuance</t>
  </si>
  <si>
    <t>Profit or loss:</t>
  </si>
  <si>
    <t xml:space="preserve">   Trade and other payables </t>
  </si>
  <si>
    <t>Cash received from issuance of debentures</t>
  </si>
  <si>
    <t>Net cash flows from operating activities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</si>
  <si>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</si>
  <si>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</si>
  <si>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</si>
  <si>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</si>
  <si>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</si>
  <si>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</si>
  <si>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</si>
  <si>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</si>
  <si>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</si>
  <si>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 xml:space="preserve">Other comprehensive income to be reclassified </t>
  </si>
  <si>
    <t xml:space="preserve">Other comprehensive income not to be reclassified to  </t>
  </si>
  <si>
    <t>Other comprehensive income not to be reclassified to</t>
  </si>
  <si>
    <t>Change in revaluation of land - net of income tax</t>
  </si>
  <si>
    <t>Cash paid for purchase of investment in subsidiary</t>
  </si>
  <si>
    <t>Dividends paid to equity holders of the Company</t>
  </si>
  <si>
    <t xml:space="preserve">Income tax </t>
  </si>
  <si>
    <t xml:space="preserve">Loss for the year </t>
  </si>
  <si>
    <t xml:space="preserve">   Loss on impairment of assets</t>
  </si>
  <si>
    <t xml:space="preserve">   Increase in right-of-use assets</t>
  </si>
  <si>
    <t>Cash paid for purchase of fixed assets</t>
  </si>
  <si>
    <t>Proceeds from sales of fixed assets</t>
  </si>
  <si>
    <t xml:space="preserve">   Accounts payable for purchases of fixed assets</t>
  </si>
  <si>
    <t xml:space="preserve">     526,456,550 ordinary shares of Baht 1 each</t>
  </si>
  <si>
    <t>Share of profit from investment in an associate</t>
  </si>
  <si>
    <t xml:space="preserve">   to profit or loss in subsequent periods - net of income tax</t>
  </si>
  <si>
    <t xml:space="preserve">   profit or loss in subsequent periods:</t>
  </si>
  <si>
    <t xml:space="preserve">   profit or loss in subsequent periods - net of income tax</t>
  </si>
  <si>
    <t xml:space="preserve">   Share of profit from investment in an associate</t>
  </si>
  <si>
    <t xml:space="preserve">   Cash received from tax refundable</t>
  </si>
  <si>
    <t xml:space="preserve">Other </t>
  </si>
  <si>
    <t>income</t>
  </si>
  <si>
    <t xml:space="preserve">comprehensive </t>
  </si>
  <si>
    <t>Short-term loans to related party</t>
  </si>
  <si>
    <t xml:space="preserve">   Loss (gain) on disposal/write-off of assets</t>
  </si>
  <si>
    <t>Increase in short-term loan to related party</t>
  </si>
  <si>
    <t>Cash received from short-term loan to related party</t>
  </si>
  <si>
    <t xml:space="preserve">   Gain from revaluation of investment properties</t>
  </si>
  <si>
    <t xml:space="preserve">      842,330,480 ordinary shares of Baht 1 each</t>
  </si>
  <si>
    <t>Actuarial loss  - net of income tax</t>
  </si>
  <si>
    <t>Transfer to retained earnings</t>
  </si>
  <si>
    <t>Profit from operating activities</t>
  </si>
  <si>
    <t xml:space="preserve">   Loss on disposal/write-off of intangible assets</t>
  </si>
  <si>
    <t>Cash received from sales of other financial assets</t>
  </si>
  <si>
    <t xml:space="preserve">Balance as at 1 January 2023 </t>
  </si>
  <si>
    <t>Balance as at 31 December 2023</t>
  </si>
  <si>
    <t>6, 8</t>
  </si>
  <si>
    <t>6, 20</t>
  </si>
  <si>
    <t>Short-term loans from related parties</t>
  </si>
  <si>
    <t xml:space="preserve">   Transfer right-of-use assets to equpment</t>
  </si>
  <si>
    <t xml:space="preserve">   Allowance for expected credit losses (reversal)</t>
  </si>
  <si>
    <t>Net increase (decrease) in cash and cash equivalents</t>
  </si>
  <si>
    <t>Investment in associate</t>
  </si>
  <si>
    <t xml:space="preserve">   financial statements in foreign currency - net of income tax</t>
  </si>
  <si>
    <t>Cash paid for purchase of investment in associate</t>
  </si>
  <si>
    <t xml:space="preserve">   Accrued dividends from subsidiaries</t>
  </si>
  <si>
    <t>For the year ended 31 December 2024</t>
  </si>
  <si>
    <t xml:space="preserve">Balance as at 1 January 2024 </t>
  </si>
  <si>
    <t>Balance as at 31 December 2024</t>
  </si>
  <si>
    <t>As at 31 December 2024</t>
  </si>
  <si>
    <t>Cash received from short-term loans from related person</t>
  </si>
  <si>
    <t xml:space="preserve">   Unpaid dividends</t>
  </si>
  <si>
    <t xml:space="preserve">   and related party</t>
  </si>
  <si>
    <t xml:space="preserve">Cash paid for short-term loans from related person </t>
  </si>
  <si>
    <t>Other expenses</t>
  </si>
  <si>
    <t xml:space="preserve">   from financial institutions</t>
  </si>
  <si>
    <t xml:space="preserve">Bank overdraft and short-term loans </t>
  </si>
  <si>
    <t xml:space="preserve">   and leaseback agreements</t>
  </si>
  <si>
    <t xml:space="preserve">Current portion of liabilities under sale </t>
  </si>
  <si>
    <t xml:space="preserve">Liabilities under sale and leaseback agreements - </t>
  </si>
  <si>
    <t xml:space="preserve">   net of current portion</t>
  </si>
  <si>
    <t>Dividends paid (Note 35)</t>
  </si>
  <si>
    <t>Transfer to statutory reserve (Note 29)</t>
  </si>
  <si>
    <t>Cash received from sales and leaseback agreements</t>
  </si>
  <si>
    <t>Cash paid for sales and leaseback agreements</t>
  </si>
  <si>
    <t xml:space="preserve">   Loss on diminution in value of inventories </t>
  </si>
  <si>
    <t xml:space="preserve">   Loss (gain) on disposal/write-off of right-of-use assets</t>
  </si>
  <si>
    <t xml:space="preserve">   Gain on fair value measurement of financial assets</t>
  </si>
  <si>
    <t xml:space="preserve">   Gain on disposal of other current financial assets</t>
  </si>
  <si>
    <t xml:space="preserve">Cash received from other long-term loan </t>
  </si>
  <si>
    <t>Cash received from long-term loans from financial institutions</t>
  </si>
  <si>
    <t>Cash paid for redemption of debentures</t>
  </si>
  <si>
    <t>Cash paid for long-term loans from financial institutions</t>
  </si>
  <si>
    <t>Net cash flows from (used in) investing activities</t>
  </si>
  <si>
    <t>Net cash flows used in financing activities</t>
  </si>
  <si>
    <t xml:space="preserve">Other long-term loan </t>
  </si>
  <si>
    <t xml:space="preserve">Gain on exchange </t>
  </si>
  <si>
    <t xml:space="preserve">Loss on exchange </t>
  </si>
  <si>
    <t xml:space="preserve">   Decrease in accounts receivable for sales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</si>
</sst>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1" fillId="0" borderId="0"/>
    <xf numFmtId="188" fontId="10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" fillId="0" borderId="0" xfId="0" applyFont="1"/>
    <xf numFmtId="189" fontId="2" fillId="0" borderId="0" xfId="0" applyNumberFormat="1" applyFont="1"/>
    <xf numFmtId="189" fontId="3" fillId="0" borderId="0" xfId="0" applyNumberFormat="1" applyFont="1"/>
    <xf numFmtId="0" fontId="3" fillId="0" borderId="0" xfId="0" applyFont="1"/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3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/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187" fontId="3" fillId="0" borderId="1" xfId="0" applyNumberFormat="1" applyFont="1" applyBorder="1" applyAlignment="1">
      <alignment horizontal="right"/>
    </xf>
    <xf numFmtId="3" fontId="3" fillId="0" borderId="0" xfId="1" applyNumberFormat="1" applyFont="1" applyFill="1" applyAlignment="1"/>
    <xf numFmtId="188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9" fontId="8" fillId="0" borderId="0" xfId="1" applyNumberFormat="1" applyFont="1" applyFill="1" applyBorder="1" applyAlignment="1"/>
    <xf numFmtId="187" fontId="3" fillId="0" borderId="1" xfId="0" applyNumberFormat="1" applyFont="1" applyBorder="1"/>
    <xf numFmtId="187" fontId="8" fillId="0" borderId="4" xfId="1" applyNumberFormat="1" applyFont="1" applyFill="1" applyBorder="1" applyAlignment="1">
      <alignment horizontal="right"/>
    </xf>
    <xf numFmtId="189" fontId="3" fillId="0" borderId="1" xfId="0" applyNumberFormat="1" applyFont="1" applyBorder="1" applyAlignment="1">
      <alignment horizontal="center" wrapText="1"/>
    </xf>
    <xf numFmtId="187" fontId="3" fillId="0" borderId="2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center" wrapText="1"/>
    </xf>
    <xf numFmtId="189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/>
    <xf numFmtId="37" fontId="3" fillId="0" borderId="0" xfId="0" applyNumberFormat="1" applyFont="1" applyAlignment="1">
      <alignment horizontal="center"/>
    </xf>
    <xf numFmtId="187" fontId="3" fillId="0" borderId="4" xfId="4" applyNumberFormat="1" applyFont="1" applyBorder="1"/>
    <xf numFmtId="187" fontId="5" fillId="0" borderId="0" xfId="0" applyNumberFormat="1" applyFont="1" applyAlignment="1">
      <alignment horizontal="center"/>
    </xf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37" fontId="2" fillId="0" borderId="0" xfId="0" applyNumberFormat="1" applyFont="1"/>
    <xf numFmtId="37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49" fontId="6" fillId="0" borderId="0" xfId="0" applyNumberFormat="1" applyFont="1"/>
    <xf numFmtId="190" fontId="8" fillId="0" borderId="0" xfId="0" applyNumberFormat="1" applyFont="1"/>
    <xf numFmtId="1" fontId="8" fillId="0" borderId="0" xfId="0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9" fontId="9" fillId="0" borderId="0" xfId="0" applyNumberFormat="1" applyFont="1"/>
    <xf numFmtId="189" fontId="5" fillId="0" borderId="0" xfId="0" applyNumberFormat="1" applyFont="1"/>
    <xf numFmtId="190" fontId="9" fillId="0" borderId="0" xfId="0" applyNumberFormat="1" applyFont="1"/>
    <xf numFmtId="1" fontId="9" fillId="0" borderId="0" xfId="0" applyNumberFormat="1" applyFont="1" applyAlignment="1">
      <alignment horizontal="center"/>
    </xf>
    <xf numFmtId="187" fontId="5" fillId="0" borderId="0" xfId="2" applyNumberFormat="1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49" fontId="8" fillId="0" borderId="0" xfId="0" applyNumberFormat="1" applyFont="1"/>
    <xf numFmtId="187" fontId="8" fillId="0" borderId="1" xfId="2" applyNumberFormat="1" applyFont="1" applyBorder="1" applyAlignment="1">
      <alignment horizontal="center"/>
    </xf>
    <xf numFmtId="187" fontId="8" fillId="0" borderId="0" xfId="2" applyNumberFormat="1" applyFont="1"/>
    <xf numFmtId="187" fontId="3" fillId="0" borderId="1" xfId="2" applyNumberFormat="1" applyFont="1" applyBorder="1"/>
    <xf numFmtId="190" fontId="6" fillId="0" borderId="0" xfId="0" applyNumberFormat="1" applyFont="1"/>
    <xf numFmtId="1" fontId="6" fillId="0" borderId="0" xfId="0" applyNumberFormat="1" applyFont="1" applyAlignment="1">
      <alignment horizontal="center"/>
    </xf>
    <xf numFmtId="187" fontId="3" fillId="0" borderId="4" xfId="2" applyNumberFormat="1" applyFont="1" applyBorder="1"/>
    <xf numFmtId="187" fontId="3" fillId="0" borderId="0" xfId="2" applyNumberFormat="1" applyFont="1"/>
    <xf numFmtId="188" fontId="8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37" fontId="3" fillId="0" borderId="0" xfId="2" applyNumberFormat="1" applyFont="1"/>
    <xf numFmtId="187" fontId="3" fillId="0" borderId="2" xfId="2" applyNumberFormat="1" applyFont="1" applyBorder="1"/>
    <xf numFmtId="189" fontId="8" fillId="0" borderId="0" xfId="0" applyNumberFormat="1" applyFont="1" applyAlignment="1">
      <alignment horizontal="center"/>
    </xf>
    <xf numFmtId="188" fontId="8" fillId="0" borderId="4" xfId="0" applyNumberFormat="1" applyFont="1" applyBorder="1" applyAlignment="1">
      <alignment horizontal="center"/>
    </xf>
    <xf numFmtId="188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3" xfId="0" applyNumberFormat="1" applyFont="1" applyBorder="1" applyAlignment="1">
      <alignment horizontal="center"/>
    </xf>
  </cellXfs>
  <cellStyles count="8">
    <cellStyle name="0,0_x000d__x000a_NA_x000d__x000a_" xfId="4" xr:uid="{511FE4BD-C999-44F3-AF56-DD21F52B41EE}"/>
    <cellStyle name="Comma" xfId="1" builtinId="3"/>
    <cellStyle name="Comma 10" xfId="6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 2 15 2" xfId="7" xr:uid="{419B46FF-2A6C-46F4-883F-F84772A36B41}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zoomScale="85" zoomScaleNormal="85" zoomScaleSheetLayoutView="85" workbookViewId="0">
      <selection activeCell="A3" sqref="A3"/>
    </sheetView>
  </sheetViews>
  <sheetFormatPr defaultColWidth="10.5703125" defaultRowHeight="21" customHeight="1"/>
  <cols>
    <col min="1" max="1" width="25.7109375" style="41" customWidth="1"/>
    <col min="2" max="2" width="15.7109375" style="41" customWidth="1"/>
    <col min="3" max="3" width="0.5703125" style="41" customWidth="1"/>
    <col min="4" max="4" width="5.7109375" style="41" customWidth="1"/>
    <col min="5" max="5" width="0.85546875" style="41" customWidth="1"/>
    <col min="6" max="6" width="13.7109375" style="41" customWidth="1"/>
    <col min="7" max="7" width="0.85546875" style="41" customWidth="1"/>
    <col min="8" max="8" width="13.7109375" style="41" customWidth="1"/>
    <col min="9" max="9" width="0.85546875" style="41" customWidth="1"/>
    <col min="10" max="10" width="13.7109375" style="41" customWidth="1"/>
    <col min="11" max="11" width="0.85546875" style="41" customWidth="1"/>
    <col min="12" max="12" width="13.7109375" style="41" customWidth="1"/>
    <col min="13" max="13" width="0.5703125" style="41" customWidth="1"/>
    <col min="14" max="16384" width="10.5703125" style="41"/>
  </cols>
  <sheetData>
    <row r="1" spans="1:13" s="40" customFormat="1" ht="21" customHeight="1">
      <c r="A1" s="7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s="40" customFormat="1" ht="21" customHeight="1">
      <c r="A2" s="7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s="40" customFormat="1" ht="21" customHeight="1">
      <c r="A3" s="7" t="s">
        <v>241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3" s="40" customFormat="1" ht="21" customHeight="1">
      <c r="B4" s="39"/>
      <c r="C4" s="39"/>
      <c r="D4" s="8"/>
      <c r="E4" s="39"/>
      <c r="F4" s="8"/>
      <c r="G4" s="39"/>
      <c r="H4" s="8"/>
      <c r="I4" s="39"/>
      <c r="J4" s="8"/>
      <c r="K4" s="39"/>
      <c r="M4" s="8" t="s">
        <v>183</v>
      </c>
    </row>
    <row r="5" spans="1:13" s="40" customFormat="1" ht="21" customHeight="1">
      <c r="B5" s="39"/>
      <c r="C5" s="41"/>
      <c r="D5" s="41"/>
      <c r="E5" s="41"/>
      <c r="F5" s="96" t="s">
        <v>58</v>
      </c>
      <c r="G5" s="96"/>
      <c r="H5" s="96"/>
      <c r="I5" s="41"/>
      <c r="J5" s="96" t="s">
        <v>46</v>
      </c>
      <c r="K5" s="96"/>
      <c r="L5" s="96"/>
    </row>
    <row r="6" spans="1:13" ht="21" customHeight="1">
      <c r="D6" s="9" t="s">
        <v>0</v>
      </c>
      <c r="E6" s="9"/>
      <c r="F6" s="42">
        <v>2024</v>
      </c>
      <c r="G6" s="43"/>
      <c r="H6" s="42">
        <v>2023</v>
      </c>
      <c r="I6" s="44"/>
      <c r="J6" s="42">
        <v>2024</v>
      </c>
      <c r="K6" s="43"/>
      <c r="L6" s="42">
        <v>2023</v>
      </c>
    </row>
    <row r="7" spans="1:13" ht="21" customHeight="1">
      <c r="A7" s="1" t="s">
        <v>11</v>
      </c>
      <c r="E7" s="45"/>
      <c r="F7" s="45"/>
      <c r="G7" s="46"/>
      <c r="H7" s="47"/>
      <c r="I7" s="48"/>
      <c r="J7" s="47"/>
      <c r="K7" s="46"/>
      <c r="L7" s="47"/>
      <c r="M7" s="48"/>
    </row>
    <row r="8" spans="1:13" ht="21" customHeight="1">
      <c r="A8" s="1" t="s">
        <v>12</v>
      </c>
      <c r="E8" s="45"/>
      <c r="F8" s="45"/>
      <c r="J8" s="45"/>
    </row>
    <row r="9" spans="1:13" ht="21" customHeight="1">
      <c r="A9" s="41" t="s">
        <v>31</v>
      </c>
      <c r="D9" s="45">
        <v>7</v>
      </c>
      <c r="E9" s="45"/>
      <c r="F9" s="11">
        <v>104761528</v>
      </c>
      <c r="G9" s="45"/>
      <c r="H9" s="11">
        <v>155113389</v>
      </c>
      <c r="I9" s="45"/>
      <c r="J9" s="11">
        <v>21237519</v>
      </c>
      <c r="K9" s="45"/>
      <c r="L9" s="11">
        <v>20757976</v>
      </c>
      <c r="M9" s="13"/>
    </row>
    <row r="10" spans="1:13" ht="21" customHeight="1">
      <c r="A10" s="41" t="s">
        <v>56</v>
      </c>
      <c r="D10" s="45" t="s">
        <v>228</v>
      </c>
      <c r="E10" s="45"/>
      <c r="F10" s="11">
        <v>180305012</v>
      </c>
      <c r="G10" s="45"/>
      <c r="H10" s="11">
        <v>197460861</v>
      </c>
      <c r="I10" s="45"/>
      <c r="J10" s="11">
        <v>69034058</v>
      </c>
      <c r="K10" s="45"/>
      <c r="L10" s="11">
        <v>53169470</v>
      </c>
      <c r="M10" s="13"/>
    </row>
    <row r="11" spans="1:13" ht="21" customHeight="1">
      <c r="A11" s="41" t="s">
        <v>215</v>
      </c>
      <c r="D11" s="45">
        <v>6</v>
      </c>
      <c r="E11" s="45"/>
      <c r="F11" s="11">
        <v>0</v>
      </c>
      <c r="G11" s="45"/>
      <c r="H11" s="11">
        <v>0</v>
      </c>
      <c r="I11" s="45"/>
      <c r="J11" s="11">
        <v>140000000</v>
      </c>
      <c r="K11" s="45"/>
      <c r="L11" s="11">
        <v>180000000</v>
      </c>
      <c r="M11" s="13"/>
    </row>
    <row r="12" spans="1:13" ht="21" customHeight="1">
      <c r="A12" s="41" t="s">
        <v>3</v>
      </c>
      <c r="D12" s="45">
        <v>9</v>
      </c>
      <c r="E12" s="45"/>
      <c r="F12" s="13">
        <v>201062723</v>
      </c>
      <c r="G12" s="45"/>
      <c r="H12" s="13">
        <v>285183924</v>
      </c>
      <c r="I12" s="45"/>
      <c r="J12" s="13">
        <v>11617566</v>
      </c>
      <c r="K12" s="45"/>
      <c r="L12" s="13">
        <v>733329</v>
      </c>
      <c r="M12" s="13"/>
    </row>
    <row r="13" spans="1:13" ht="21" customHeight="1">
      <c r="A13" s="41" t="s">
        <v>137</v>
      </c>
      <c r="D13" s="45">
        <v>10</v>
      </c>
      <c r="E13" s="45"/>
      <c r="F13" s="11">
        <v>0</v>
      </c>
      <c r="G13" s="45"/>
      <c r="H13" s="11">
        <v>10313846</v>
      </c>
      <c r="I13" s="45"/>
      <c r="J13" s="11">
        <v>0</v>
      </c>
      <c r="K13" s="45"/>
      <c r="L13" s="11">
        <v>10313846</v>
      </c>
      <c r="M13" s="13"/>
    </row>
    <row r="14" spans="1:13" ht="21" customHeight="1">
      <c r="A14" s="41" t="s">
        <v>4</v>
      </c>
      <c r="D14" s="45"/>
      <c r="E14" s="45"/>
      <c r="F14" s="11">
        <v>49026752</v>
      </c>
      <c r="G14" s="45"/>
      <c r="H14" s="11">
        <v>53224682</v>
      </c>
      <c r="I14" s="45"/>
      <c r="J14" s="11">
        <v>12776172</v>
      </c>
      <c r="K14" s="45"/>
      <c r="L14" s="11">
        <v>7470739</v>
      </c>
      <c r="M14" s="13"/>
    </row>
    <row r="15" spans="1:13" ht="21" customHeight="1">
      <c r="A15" s="1" t="s">
        <v>13</v>
      </c>
      <c r="D15" s="45"/>
      <c r="E15" s="49"/>
      <c r="F15" s="14">
        <f>SUM(F9:F14)</f>
        <v>535156015</v>
      </c>
      <c r="G15" s="49"/>
      <c r="H15" s="14">
        <f>SUM(H9:H14)</f>
        <v>701296702</v>
      </c>
      <c r="I15" s="49"/>
      <c r="J15" s="14">
        <f>SUM(J9:J14)</f>
        <v>254665315</v>
      </c>
      <c r="K15" s="49"/>
      <c r="L15" s="14">
        <f>SUM(L9:L14)</f>
        <v>272445360</v>
      </c>
      <c r="M15" s="13"/>
    </row>
    <row r="16" spans="1:13" ht="21" customHeight="1">
      <c r="A16" s="1" t="s">
        <v>14</v>
      </c>
      <c r="D16" s="25"/>
      <c r="E16" s="49"/>
      <c r="F16" s="11"/>
      <c r="G16" s="49"/>
      <c r="H16" s="11"/>
      <c r="I16" s="49"/>
      <c r="J16" s="11"/>
      <c r="K16" s="49"/>
      <c r="L16" s="11"/>
      <c r="M16" s="13"/>
    </row>
    <row r="17" spans="1:13" ht="21" customHeight="1">
      <c r="A17" s="4" t="s">
        <v>101</v>
      </c>
      <c r="D17" s="45">
        <v>11</v>
      </c>
      <c r="E17" s="49"/>
      <c r="F17" s="11">
        <v>38442664</v>
      </c>
      <c r="G17" s="49"/>
      <c r="H17" s="11">
        <v>23793035</v>
      </c>
      <c r="I17" s="49"/>
      <c r="J17" s="11">
        <v>22500000</v>
      </c>
      <c r="K17" s="49"/>
      <c r="L17" s="11">
        <v>22500000</v>
      </c>
      <c r="M17" s="13"/>
    </row>
    <row r="18" spans="1:13" ht="21" customHeight="1">
      <c r="A18" s="4" t="s">
        <v>234</v>
      </c>
      <c r="D18" s="45">
        <v>12</v>
      </c>
      <c r="E18" s="49"/>
      <c r="F18" s="11">
        <v>637207897</v>
      </c>
      <c r="G18" s="49"/>
      <c r="H18" s="11">
        <v>629169749</v>
      </c>
      <c r="I18" s="49"/>
      <c r="J18" s="11">
        <v>510646441</v>
      </c>
      <c r="K18" s="49"/>
      <c r="L18" s="11">
        <v>510646441</v>
      </c>
      <c r="M18" s="13"/>
    </row>
    <row r="19" spans="1:13" ht="21" customHeight="1">
      <c r="A19" s="4" t="s">
        <v>51</v>
      </c>
      <c r="D19" s="45">
        <v>13</v>
      </c>
      <c r="E19" s="49"/>
      <c r="F19" s="11">
        <v>0</v>
      </c>
      <c r="G19" s="49"/>
      <c r="H19" s="11">
        <v>0</v>
      </c>
      <c r="I19" s="49"/>
      <c r="J19" s="11">
        <v>1554633145</v>
      </c>
      <c r="K19" s="49"/>
      <c r="L19" s="11">
        <v>1554633145</v>
      </c>
      <c r="M19" s="13"/>
    </row>
    <row r="20" spans="1:13" ht="21" customHeight="1">
      <c r="A20" s="4" t="s">
        <v>128</v>
      </c>
      <c r="D20" s="45">
        <v>14</v>
      </c>
      <c r="E20" s="49"/>
      <c r="F20" s="11">
        <v>364348054</v>
      </c>
      <c r="G20" s="49"/>
      <c r="H20" s="11">
        <v>348332538</v>
      </c>
      <c r="I20" s="49"/>
      <c r="J20" s="11">
        <v>364348054</v>
      </c>
      <c r="K20" s="49"/>
      <c r="L20" s="11">
        <v>348332538</v>
      </c>
      <c r="M20" s="13"/>
    </row>
    <row r="21" spans="1:13" ht="21" customHeight="1">
      <c r="A21" s="41" t="s">
        <v>129</v>
      </c>
      <c r="D21" s="45">
        <v>15</v>
      </c>
      <c r="E21" s="45"/>
      <c r="F21" s="13">
        <v>1686971255</v>
      </c>
      <c r="G21" s="45"/>
      <c r="H21" s="13">
        <v>1573423939</v>
      </c>
      <c r="I21" s="45"/>
      <c r="J21" s="13">
        <v>968652363</v>
      </c>
      <c r="K21" s="45"/>
      <c r="L21" s="13">
        <v>703227140</v>
      </c>
      <c r="M21" s="13"/>
    </row>
    <row r="22" spans="1:13" ht="21" customHeight="1">
      <c r="A22" s="41" t="s">
        <v>136</v>
      </c>
      <c r="D22" s="45">
        <v>22</v>
      </c>
      <c r="E22" s="45"/>
      <c r="F22" s="13">
        <v>1303221206</v>
      </c>
      <c r="G22" s="45"/>
      <c r="H22" s="13">
        <v>1561673897</v>
      </c>
      <c r="I22" s="45"/>
      <c r="J22" s="13">
        <v>364924669</v>
      </c>
      <c r="K22" s="45"/>
      <c r="L22" s="13">
        <v>463173032</v>
      </c>
      <c r="M22" s="13"/>
    </row>
    <row r="23" spans="1:13" ht="21" customHeight="1">
      <c r="A23" s="41" t="s">
        <v>93</v>
      </c>
      <c r="D23" s="45">
        <v>16</v>
      </c>
      <c r="E23" s="49"/>
      <c r="F23" s="11">
        <v>1880289395</v>
      </c>
      <c r="G23" s="49"/>
      <c r="H23" s="11">
        <v>1939883533</v>
      </c>
      <c r="I23" s="49"/>
      <c r="J23" s="11">
        <v>0</v>
      </c>
      <c r="K23" s="49"/>
      <c r="L23" s="11">
        <v>0</v>
      </c>
      <c r="M23" s="13"/>
    </row>
    <row r="24" spans="1:13" ht="21" customHeight="1">
      <c r="A24" s="41" t="s">
        <v>142</v>
      </c>
      <c r="D24" s="45">
        <v>17</v>
      </c>
      <c r="E24" s="45"/>
      <c r="F24" s="13">
        <v>620693196</v>
      </c>
      <c r="G24" s="45"/>
      <c r="H24" s="13">
        <v>658116232</v>
      </c>
      <c r="I24" s="45"/>
      <c r="J24" s="13">
        <v>4235623</v>
      </c>
      <c r="K24" s="45"/>
      <c r="L24" s="13">
        <v>5571826</v>
      </c>
      <c r="M24" s="13"/>
    </row>
    <row r="25" spans="1:13" ht="21" customHeight="1">
      <c r="A25" s="41" t="s">
        <v>156</v>
      </c>
      <c r="D25" s="45">
        <v>18</v>
      </c>
      <c r="E25" s="49"/>
      <c r="F25" s="13">
        <v>204268802</v>
      </c>
      <c r="G25" s="49"/>
      <c r="H25" s="13">
        <v>195454373</v>
      </c>
      <c r="I25" s="49"/>
      <c r="J25" s="13">
        <v>49955822</v>
      </c>
      <c r="K25" s="49"/>
      <c r="L25" s="13">
        <v>43939027</v>
      </c>
      <c r="M25" s="13"/>
    </row>
    <row r="26" spans="1:13" ht="21" customHeight="1">
      <c r="A26" s="1" t="s">
        <v>15</v>
      </c>
      <c r="D26" s="49"/>
      <c r="E26" s="49"/>
      <c r="F26" s="14">
        <f>SUM(F17:F25)</f>
        <v>6735442469</v>
      </c>
      <c r="G26" s="49"/>
      <c r="H26" s="14">
        <f>SUM(H17:H25)</f>
        <v>6929847296</v>
      </c>
      <c r="I26" s="49"/>
      <c r="J26" s="14">
        <f>SUM(J17:J25)</f>
        <v>3839896117</v>
      </c>
      <c r="K26" s="12"/>
      <c r="L26" s="14">
        <f>SUM(L17:L25)</f>
        <v>3652023149</v>
      </c>
      <c r="M26" s="13"/>
    </row>
    <row r="27" spans="1:13" ht="21" customHeight="1" thickBot="1">
      <c r="A27" s="1" t="s">
        <v>16</v>
      </c>
      <c r="D27" s="45"/>
      <c r="E27" s="45"/>
      <c r="F27" s="19">
        <f>SUM(F26,F15)</f>
        <v>7270598484</v>
      </c>
      <c r="G27" s="45"/>
      <c r="H27" s="19">
        <f>SUM(H26,H15)</f>
        <v>7631143998</v>
      </c>
      <c r="I27" s="45"/>
      <c r="J27" s="19">
        <f>SUM(J26,J15)</f>
        <v>4094561432</v>
      </c>
      <c r="K27" s="12"/>
      <c r="L27" s="19">
        <f>SUM(L26,L15)</f>
        <v>3924468509</v>
      </c>
      <c r="M27" s="13"/>
    </row>
    <row r="28" spans="1:13" ht="21" customHeight="1" thickTop="1">
      <c r="G28" s="45"/>
    </row>
    <row r="29" spans="1:13" ht="21" customHeight="1">
      <c r="A29" s="41" t="s">
        <v>1</v>
      </c>
      <c r="G29" s="45"/>
    </row>
    <row r="30" spans="1:13" s="40" customFormat="1" ht="21" customHeight="1">
      <c r="A30" s="7" t="s">
        <v>110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3" s="40" customFormat="1" ht="21" customHeight="1">
      <c r="A31" s="7" t="s">
        <v>50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3" s="40" customFormat="1" ht="21" customHeight="1">
      <c r="A32" s="7" t="s">
        <v>241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3" s="40" customFormat="1" ht="21" customHeight="1">
      <c r="B33" s="39"/>
      <c r="C33" s="39"/>
      <c r="D33" s="8"/>
      <c r="E33" s="39"/>
      <c r="F33" s="8"/>
      <c r="G33" s="39"/>
      <c r="H33" s="8"/>
      <c r="I33" s="39"/>
      <c r="J33" s="8"/>
      <c r="K33" s="39"/>
      <c r="M33" s="8" t="s">
        <v>183</v>
      </c>
    </row>
    <row r="34" spans="1:13" s="40" customFormat="1" ht="21" customHeight="1">
      <c r="B34" s="39"/>
      <c r="C34" s="41"/>
      <c r="D34" s="41"/>
      <c r="E34" s="41"/>
      <c r="F34" s="96" t="s">
        <v>58</v>
      </c>
      <c r="G34" s="96"/>
      <c r="H34" s="96"/>
      <c r="I34" s="41"/>
      <c r="J34" s="96" t="s">
        <v>46</v>
      </c>
      <c r="K34" s="96"/>
      <c r="L34" s="96"/>
    </row>
    <row r="35" spans="1:13" ht="21" customHeight="1">
      <c r="D35" s="9" t="s">
        <v>0</v>
      </c>
      <c r="E35" s="9"/>
      <c r="F35" s="42">
        <v>2024</v>
      </c>
      <c r="G35" s="43"/>
      <c r="H35" s="42">
        <v>2023</v>
      </c>
      <c r="I35" s="44"/>
      <c r="J35" s="42">
        <v>2024</v>
      </c>
      <c r="K35" s="43"/>
      <c r="L35" s="42">
        <v>2023</v>
      </c>
    </row>
    <row r="36" spans="1:13" ht="21" customHeight="1">
      <c r="A36" s="1" t="s">
        <v>17</v>
      </c>
      <c r="G36" s="50"/>
      <c r="H36" s="50"/>
      <c r="I36" s="50"/>
      <c r="K36" s="50"/>
      <c r="L36" s="50"/>
      <c r="M36" s="50"/>
    </row>
    <row r="37" spans="1:13" ht="21" customHeight="1">
      <c r="A37" s="1" t="s">
        <v>18</v>
      </c>
      <c r="E37" s="45"/>
      <c r="F37" s="45"/>
      <c r="J37" s="45"/>
    </row>
    <row r="38" spans="1:13" ht="21" customHeight="1">
      <c r="A38" s="4" t="s">
        <v>248</v>
      </c>
      <c r="E38" s="45"/>
      <c r="F38" s="45"/>
      <c r="J38" s="45"/>
    </row>
    <row r="39" spans="1:13" ht="21" customHeight="1">
      <c r="A39" s="41" t="s">
        <v>247</v>
      </c>
      <c r="D39" s="45">
        <v>19</v>
      </c>
      <c r="E39" s="45"/>
      <c r="F39" s="11">
        <v>270260177</v>
      </c>
      <c r="G39" s="45"/>
      <c r="H39" s="11">
        <v>313124093</v>
      </c>
      <c r="I39" s="45"/>
      <c r="J39" s="11">
        <v>50000000</v>
      </c>
      <c r="K39" s="45"/>
      <c r="L39" s="11">
        <v>90000000</v>
      </c>
    </row>
    <row r="40" spans="1:13" ht="21" customHeight="1">
      <c r="A40" s="41" t="s">
        <v>230</v>
      </c>
      <c r="D40" s="45">
        <v>6</v>
      </c>
      <c r="E40" s="45"/>
      <c r="F40" s="11">
        <v>0</v>
      </c>
      <c r="G40" s="45"/>
      <c r="H40" s="11">
        <v>0</v>
      </c>
      <c r="I40" s="45"/>
      <c r="J40" s="11">
        <v>10000000</v>
      </c>
      <c r="K40" s="45"/>
      <c r="L40" s="11">
        <v>10000000</v>
      </c>
    </row>
    <row r="41" spans="1:13" ht="21" customHeight="1">
      <c r="A41" s="41" t="s">
        <v>52</v>
      </c>
      <c r="D41" s="45" t="s">
        <v>229</v>
      </c>
      <c r="E41" s="45"/>
      <c r="F41" s="11">
        <v>474632344</v>
      </c>
      <c r="G41" s="45"/>
      <c r="H41" s="11">
        <v>538109910</v>
      </c>
      <c r="I41" s="45"/>
      <c r="J41" s="11">
        <v>64694709</v>
      </c>
      <c r="K41" s="45"/>
      <c r="L41" s="11">
        <v>37226270</v>
      </c>
      <c r="M41" s="13"/>
    </row>
    <row r="42" spans="1:13" ht="21" customHeight="1">
      <c r="A42" s="41" t="s">
        <v>143</v>
      </c>
      <c r="D42" s="45">
        <v>21</v>
      </c>
      <c r="E42" s="45"/>
      <c r="F42" s="11">
        <v>155047447</v>
      </c>
      <c r="G42" s="45"/>
      <c r="H42" s="11">
        <v>382834511</v>
      </c>
      <c r="I42" s="45"/>
      <c r="J42" s="11">
        <v>69263158</v>
      </c>
      <c r="K42" s="45"/>
      <c r="L42" s="11">
        <v>268750000</v>
      </c>
      <c r="M42" s="13"/>
    </row>
    <row r="43" spans="1:13" ht="21" customHeight="1">
      <c r="A43" s="41" t="s">
        <v>153</v>
      </c>
      <c r="D43" s="45">
        <v>22</v>
      </c>
      <c r="E43" s="45"/>
      <c r="F43" s="11">
        <v>457049798</v>
      </c>
      <c r="G43" s="45"/>
      <c r="H43" s="11">
        <v>471757389</v>
      </c>
      <c r="I43" s="45"/>
      <c r="J43" s="11">
        <v>189430330</v>
      </c>
      <c r="K43" s="45"/>
      <c r="L43" s="11">
        <v>179967862</v>
      </c>
      <c r="M43" s="13"/>
    </row>
    <row r="44" spans="1:13" ht="21" customHeight="1">
      <c r="A44" s="41" t="s">
        <v>250</v>
      </c>
      <c r="D44" s="45"/>
      <c r="E44" s="45"/>
      <c r="F44" s="11"/>
      <c r="G44" s="45"/>
      <c r="H44" s="11"/>
      <c r="I44" s="45"/>
      <c r="J44" s="11"/>
      <c r="K44" s="45"/>
      <c r="L44" s="11"/>
      <c r="M44" s="13"/>
    </row>
    <row r="45" spans="1:13" ht="21" customHeight="1">
      <c r="A45" s="41" t="s">
        <v>249</v>
      </c>
      <c r="D45" s="45">
        <v>23</v>
      </c>
      <c r="E45" s="45"/>
      <c r="F45" s="11">
        <v>44796564</v>
      </c>
      <c r="G45" s="45"/>
      <c r="H45" s="11">
        <v>53048853</v>
      </c>
      <c r="I45" s="45"/>
      <c r="J45" s="11">
        <v>0</v>
      </c>
      <c r="K45" s="45"/>
      <c r="L45" s="11">
        <v>0</v>
      </c>
      <c r="M45" s="13"/>
    </row>
    <row r="46" spans="1:13" ht="21" customHeight="1">
      <c r="A46" s="41" t="s">
        <v>130</v>
      </c>
      <c r="D46" s="45">
        <v>24</v>
      </c>
      <c r="E46" s="45"/>
      <c r="F46" s="11">
        <v>615947884</v>
      </c>
      <c r="G46" s="45"/>
      <c r="H46" s="11">
        <v>249240372</v>
      </c>
      <c r="I46" s="45"/>
      <c r="J46" s="11">
        <v>149883941</v>
      </c>
      <c r="K46" s="45"/>
      <c r="L46" s="11">
        <v>249240372</v>
      </c>
      <c r="M46" s="13"/>
    </row>
    <row r="47" spans="1:13" ht="21" customHeight="1">
      <c r="A47" s="41" t="s">
        <v>57</v>
      </c>
      <c r="D47" s="45"/>
      <c r="E47" s="45"/>
      <c r="F47" s="11">
        <v>1917401</v>
      </c>
      <c r="G47" s="45"/>
      <c r="H47" s="11">
        <v>6762549</v>
      </c>
      <c r="I47" s="45"/>
      <c r="J47" s="11">
        <v>0</v>
      </c>
      <c r="K47" s="45"/>
      <c r="L47" s="11">
        <v>0</v>
      </c>
      <c r="M47" s="13"/>
    </row>
    <row r="48" spans="1:13" ht="21" customHeight="1">
      <c r="A48" s="41" t="s">
        <v>5</v>
      </c>
      <c r="D48" s="45"/>
      <c r="E48" s="45"/>
      <c r="F48" s="15">
        <v>31794326</v>
      </c>
      <c r="G48" s="45"/>
      <c r="H48" s="15">
        <v>37241036</v>
      </c>
      <c r="I48" s="45"/>
      <c r="J48" s="15">
        <v>4674710</v>
      </c>
      <c r="K48" s="45"/>
      <c r="L48" s="15">
        <v>5079051</v>
      </c>
      <c r="M48" s="13"/>
    </row>
    <row r="49" spans="1:13" ht="21" customHeight="1">
      <c r="A49" s="1" t="s">
        <v>19</v>
      </c>
      <c r="D49" s="45"/>
      <c r="E49" s="45"/>
      <c r="F49" s="15">
        <f>SUM(F39:F48)</f>
        <v>2051445941</v>
      </c>
      <c r="G49" s="45"/>
      <c r="H49" s="15">
        <f>SUM(H39:H48)</f>
        <v>2052118713</v>
      </c>
      <c r="I49" s="45"/>
      <c r="J49" s="15">
        <f>SUM(J39:J48)</f>
        <v>537946848</v>
      </c>
      <c r="K49" s="45"/>
      <c r="L49" s="15">
        <f>SUM(L39:L48)</f>
        <v>840263555</v>
      </c>
      <c r="M49" s="13"/>
    </row>
    <row r="50" spans="1:13" ht="21" customHeight="1">
      <c r="A50" s="1" t="s">
        <v>20</v>
      </c>
      <c r="D50" s="45"/>
      <c r="E50" s="45"/>
      <c r="G50" s="45"/>
      <c r="I50" s="45"/>
      <c r="J50" s="13"/>
      <c r="K50" s="45"/>
      <c r="L50" s="13"/>
      <c r="M50" s="13"/>
    </row>
    <row r="51" spans="1:13" ht="21" customHeight="1">
      <c r="A51" s="41" t="s">
        <v>158</v>
      </c>
      <c r="D51" s="45">
        <v>21</v>
      </c>
      <c r="E51" s="45"/>
      <c r="F51" s="13">
        <v>168604323</v>
      </c>
      <c r="G51" s="45"/>
      <c r="H51" s="13">
        <v>310938473</v>
      </c>
      <c r="I51" s="45"/>
      <c r="J51" s="13">
        <v>29886386</v>
      </c>
      <c r="K51" s="45"/>
      <c r="L51" s="13">
        <v>128498333</v>
      </c>
      <c r="M51" s="13"/>
    </row>
    <row r="52" spans="1:13" ht="21" customHeight="1">
      <c r="A52" s="41" t="s">
        <v>155</v>
      </c>
      <c r="D52" s="45">
        <v>22</v>
      </c>
      <c r="E52" s="45"/>
      <c r="F52" s="13">
        <v>902018987</v>
      </c>
      <c r="G52" s="45"/>
      <c r="H52" s="13">
        <v>1119722372</v>
      </c>
      <c r="I52" s="45"/>
      <c r="J52" s="13">
        <v>409986056</v>
      </c>
      <c r="K52" s="45"/>
      <c r="L52" s="13">
        <v>520771415</v>
      </c>
      <c r="M52" s="13"/>
    </row>
    <row r="53" spans="1:13" ht="21" customHeight="1">
      <c r="A53" s="41" t="s">
        <v>251</v>
      </c>
      <c r="D53" s="45"/>
      <c r="E53" s="45"/>
      <c r="F53" s="13"/>
      <c r="G53" s="45"/>
      <c r="H53" s="13"/>
      <c r="I53" s="45"/>
      <c r="J53" s="13"/>
      <c r="K53" s="45"/>
      <c r="L53" s="13"/>
      <c r="M53" s="13"/>
    </row>
    <row r="54" spans="1:13" ht="21" customHeight="1">
      <c r="A54" s="41" t="s">
        <v>252</v>
      </c>
      <c r="D54" s="45">
        <v>23</v>
      </c>
      <c r="E54" s="45"/>
      <c r="F54" s="13">
        <v>34104937</v>
      </c>
      <c r="G54" s="45"/>
      <c r="H54" s="13">
        <v>36999026</v>
      </c>
      <c r="I54" s="45"/>
      <c r="J54" s="13">
        <v>0</v>
      </c>
      <c r="K54" s="45"/>
      <c r="L54" s="13">
        <v>0</v>
      </c>
      <c r="M54" s="13"/>
    </row>
    <row r="55" spans="1:13" ht="21" customHeight="1">
      <c r="A55" s="41" t="s">
        <v>154</v>
      </c>
      <c r="D55" s="45">
        <v>24</v>
      </c>
      <c r="E55" s="45"/>
      <c r="F55" s="13">
        <v>1100948087</v>
      </c>
      <c r="G55" s="45"/>
      <c r="H55" s="13">
        <v>1132950959</v>
      </c>
      <c r="I55" s="45"/>
      <c r="J55" s="13">
        <v>728633814</v>
      </c>
      <c r="K55" s="45"/>
      <c r="L55" s="13">
        <v>298386977</v>
      </c>
      <c r="M55" s="13"/>
    </row>
    <row r="56" spans="1:13" ht="21" customHeight="1">
      <c r="A56" s="41" t="s">
        <v>267</v>
      </c>
      <c r="D56" s="45">
        <v>25</v>
      </c>
      <c r="E56" s="45"/>
      <c r="F56" s="13">
        <v>195708333</v>
      </c>
      <c r="G56" s="45"/>
      <c r="H56" s="13">
        <v>0</v>
      </c>
      <c r="I56" s="45"/>
      <c r="J56" s="13">
        <v>0</v>
      </c>
      <c r="K56" s="45"/>
      <c r="L56" s="13">
        <v>0</v>
      </c>
      <c r="M56" s="13"/>
    </row>
    <row r="57" spans="1:13" ht="21" customHeight="1">
      <c r="A57" s="41" t="s">
        <v>131</v>
      </c>
      <c r="D57" s="45">
        <v>26</v>
      </c>
      <c r="E57" s="45"/>
      <c r="F57" s="13">
        <v>39828244</v>
      </c>
      <c r="G57" s="45"/>
      <c r="H57" s="13">
        <v>38373193</v>
      </c>
      <c r="I57" s="45"/>
      <c r="J57" s="13">
        <v>15719619</v>
      </c>
      <c r="K57" s="45"/>
      <c r="L57" s="13">
        <v>16164280</v>
      </c>
      <c r="M57" s="13"/>
    </row>
    <row r="58" spans="1:13" ht="21" customHeight="1">
      <c r="A58" s="41" t="s">
        <v>102</v>
      </c>
      <c r="D58" s="45">
        <v>27</v>
      </c>
      <c r="E58" s="45"/>
      <c r="F58" s="13">
        <v>52512410</v>
      </c>
      <c r="G58" s="45"/>
      <c r="H58" s="13">
        <v>55249910</v>
      </c>
      <c r="I58" s="45"/>
      <c r="J58" s="13">
        <v>0</v>
      </c>
      <c r="K58" s="45"/>
      <c r="L58" s="13">
        <v>0</v>
      </c>
      <c r="M58" s="13"/>
    </row>
    <row r="59" spans="1:13" ht="21" customHeight="1">
      <c r="A59" s="41" t="s">
        <v>103</v>
      </c>
      <c r="C59" s="45"/>
      <c r="D59" s="45">
        <v>32</v>
      </c>
      <c r="F59" s="13">
        <v>250918615</v>
      </c>
      <c r="G59" s="45"/>
      <c r="H59" s="13">
        <v>204146005</v>
      </c>
      <c r="I59" s="45"/>
      <c r="J59" s="13">
        <v>128930562</v>
      </c>
      <c r="K59" s="45"/>
      <c r="L59" s="13">
        <v>77769424</v>
      </c>
    </row>
    <row r="60" spans="1:13" ht="21" customHeight="1">
      <c r="A60" s="41" t="s">
        <v>73</v>
      </c>
      <c r="D60" s="45"/>
      <c r="E60" s="45"/>
      <c r="F60" s="15">
        <v>12968541</v>
      </c>
      <c r="G60" s="45"/>
      <c r="H60" s="15">
        <v>11612810</v>
      </c>
      <c r="I60" s="45"/>
      <c r="J60" s="15">
        <v>7112539</v>
      </c>
      <c r="K60" s="45"/>
      <c r="L60" s="15">
        <v>6129489</v>
      </c>
      <c r="M60" s="13"/>
    </row>
    <row r="61" spans="1:13" ht="21" customHeight="1">
      <c r="A61" s="1" t="s">
        <v>21</v>
      </c>
      <c r="D61" s="45"/>
      <c r="E61" s="45"/>
      <c r="F61" s="14">
        <f>SUM(F51:F60)</f>
        <v>2757612477</v>
      </c>
      <c r="G61" s="45"/>
      <c r="H61" s="14">
        <f>SUM(H51:H60)</f>
        <v>2909992748</v>
      </c>
      <c r="I61" s="45"/>
      <c r="J61" s="14">
        <f>SUM(J51:J60)</f>
        <v>1320268976</v>
      </c>
      <c r="K61" s="12"/>
      <c r="L61" s="14">
        <f>SUM(L51:L60)</f>
        <v>1047719918</v>
      </c>
      <c r="M61" s="13"/>
    </row>
    <row r="62" spans="1:13" ht="21" customHeight="1">
      <c r="A62" s="1" t="s">
        <v>22</v>
      </c>
      <c r="D62" s="45"/>
      <c r="E62" s="45"/>
      <c r="F62" s="14">
        <f>SUM(F49,F61)</f>
        <v>4809058418</v>
      </c>
      <c r="G62" s="45"/>
      <c r="H62" s="14">
        <f>SUM(H49,H61)</f>
        <v>4962111461</v>
      </c>
      <c r="I62" s="45"/>
      <c r="J62" s="14">
        <f>SUM(J49,J61)</f>
        <v>1858215824</v>
      </c>
      <c r="K62" s="12"/>
      <c r="L62" s="14">
        <f>SUM(L49,L61)</f>
        <v>1887983473</v>
      </c>
      <c r="M62" s="13"/>
    </row>
    <row r="63" spans="1:13" ht="21" customHeight="1">
      <c r="G63" s="45"/>
    </row>
    <row r="64" spans="1:13" ht="21" customHeight="1">
      <c r="A64" s="41" t="s">
        <v>1</v>
      </c>
    </row>
    <row r="65" spans="1:14" s="40" customFormat="1" ht="21" customHeight="1">
      <c r="A65" s="7" t="s">
        <v>110</v>
      </c>
      <c r="B65" s="39"/>
      <c r="C65" s="39"/>
      <c r="D65" s="39"/>
      <c r="E65" s="39"/>
    </row>
    <row r="66" spans="1:14" s="40" customFormat="1" ht="21" customHeight="1">
      <c r="A66" s="7" t="s">
        <v>50</v>
      </c>
      <c r="B66" s="39"/>
      <c r="C66" s="39"/>
      <c r="D66" s="39"/>
      <c r="E66" s="39"/>
      <c r="G66" s="39"/>
      <c r="H66" s="39"/>
      <c r="I66" s="39"/>
      <c r="J66" s="39"/>
      <c r="K66" s="39"/>
      <c r="L66" s="39"/>
    </row>
    <row r="67" spans="1:14" s="40" customFormat="1" ht="21" customHeight="1">
      <c r="A67" s="7" t="s">
        <v>241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spans="1:14" s="40" customFormat="1" ht="21" customHeight="1">
      <c r="B68" s="39"/>
      <c r="C68" s="39"/>
      <c r="D68" s="8"/>
      <c r="E68" s="39"/>
      <c r="F68" s="8"/>
      <c r="G68" s="39"/>
      <c r="H68" s="8"/>
      <c r="I68" s="39"/>
      <c r="J68" s="8"/>
      <c r="K68" s="39"/>
      <c r="M68" s="8" t="s">
        <v>183</v>
      </c>
    </row>
    <row r="69" spans="1:14" s="40" customFormat="1" ht="21" customHeight="1">
      <c r="B69" s="39"/>
      <c r="C69" s="41"/>
      <c r="D69" s="41"/>
      <c r="E69" s="41"/>
      <c r="F69" s="96" t="s">
        <v>58</v>
      </c>
      <c r="G69" s="96"/>
      <c r="H69" s="96"/>
      <c r="I69" s="41"/>
      <c r="J69" s="96" t="s">
        <v>46</v>
      </c>
      <c r="K69" s="96"/>
      <c r="L69" s="96"/>
    </row>
    <row r="70" spans="1:14" ht="21" customHeight="1">
      <c r="D70" s="9" t="s">
        <v>0</v>
      </c>
      <c r="E70" s="9"/>
      <c r="F70" s="42">
        <v>2024</v>
      </c>
      <c r="G70" s="43"/>
      <c r="H70" s="42">
        <v>2023</v>
      </c>
      <c r="I70" s="44"/>
      <c r="J70" s="42">
        <v>2024</v>
      </c>
      <c r="K70" s="43"/>
      <c r="L70" s="42">
        <v>2023</v>
      </c>
    </row>
    <row r="71" spans="1:14" ht="21" customHeight="1">
      <c r="A71" s="1" t="s">
        <v>89</v>
      </c>
      <c r="G71" s="50"/>
      <c r="H71" s="50"/>
      <c r="I71" s="50"/>
      <c r="K71" s="50"/>
      <c r="L71" s="50"/>
      <c r="M71" s="50"/>
    </row>
    <row r="72" spans="1:14" ht="21" customHeight="1">
      <c r="A72" s="1" t="s">
        <v>23</v>
      </c>
      <c r="E72" s="45"/>
      <c r="F72" s="45"/>
      <c r="G72" s="5"/>
      <c r="H72" s="5"/>
      <c r="I72" s="5"/>
      <c r="J72" s="45"/>
      <c r="K72" s="5"/>
      <c r="L72" s="5"/>
      <c r="M72" s="5"/>
    </row>
    <row r="73" spans="1:14" ht="21" customHeight="1">
      <c r="A73" s="41" t="s">
        <v>6</v>
      </c>
      <c r="D73" s="45">
        <v>28</v>
      </c>
      <c r="E73" s="45"/>
      <c r="F73" s="25"/>
      <c r="G73" s="45"/>
      <c r="H73" s="25"/>
      <c r="I73" s="45"/>
      <c r="J73" s="11"/>
      <c r="K73" s="5"/>
      <c r="L73" s="11"/>
      <c r="M73" s="5"/>
    </row>
    <row r="74" spans="1:14" ht="21" customHeight="1">
      <c r="A74" s="41" t="s">
        <v>54</v>
      </c>
      <c r="D74" s="45"/>
      <c r="E74" s="45"/>
      <c r="F74" s="25"/>
      <c r="G74" s="45"/>
      <c r="H74" s="25"/>
      <c r="I74" s="45"/>
      <c r="J74" s="11"/>
      <c r="K74" s="5"/>
      <c r="L74" s="11"/>
      <c r="M74" s="12"/>
      <c r="N74" s="4"/>
    </row>
    <row r="75" spans="1:14" ht="21" customHeight="1" thickBot="1">
      <c r="A75" s="41" t="s">
        <v>220</v>
      </c>
      <c r="D75" s="45"/>
      <c r="E75" s="45"/>
      <c r="F75" s="51">
        <v>842330480</v>
      </c>
      <c r="G75" s="52"/>
      <c r="H75" s="51">
        <v>842330480</v>
      </c>
      <c r="I75" s="52"/>
      <c r="J75" s="51">
        <v>842330480</v>
      </c>
      <c r="K75" s="52"/>
      <c r="L75" s="51">
        <v>842330480</v>
      </c>
      <c r="M75" s="13"/>
      <c r="N75" s="13"/>
    </row>
    <row r="76" spans="1:14" ht="21" customHeight="1" thickTop="1">
      <c r="A76" s="41" t="s">
        <v>55</v>
      </c>
      <c r="D76" s="45"/>
      <c r="E76" s="45"/>
      <c r="F76" s="11"/>
      <c r="G76" s="45"/>
      <c r="H76" s="11"/>
      <c r="I76" s="45"/>
      <c r="J76" s="11"/>
      <c r="K76" s="12"/>
      <c r="L76" s="11"/>
      <c r="M76" s="13"/>
      <c r="N76" s="4"/>
    </row>
    <row r="77" spans="1:14" ht="21" customHeight="1">
      <c r="A77" s="41" t="s">
        <v>205</v>
      </c>
      <c r="D77" s="45"/>
      <c r="E77" s="45"/>
      <c r="F77" s="11">
        <f>ce_Conso!E29</f>
        <v>526456550</v>
      </c>
      <c r="G77" s="45"/>
      <c r="H77" s="11">
        <f>ce_Conso!E21</f>
        <v>526456550</v>
      </c>
      <c r="I77" s="45"/>
      <c r="J77" s="11">
        <f>+ce_separate!F27</f>
        <v>526456550</v>
      </c>
      <c r="K77" s="45"/>
      <c r="L77" s="11">
        <f>ce_separate!F19</f>
        <v>526456550</v>
      </c>
      <c r="M77" s="13"/>
      <c r="N77" s="4"/>
    </row>
    <row r="78" spans="1:14" ht="21" customHeight="1">
      <c r="A78" s="41" t="s">
        <v>148</v>
      </c>
      <c r="D78" s="45"/>
      <c r="E78" s="45"/>
      <c r="F78" s="13">
        <f>ce_Conso!G29</f>
        <v>337774075</v>
      </c>
      <c r="G78" s="45"/>
      <c r="H78" s="11">
        <f>ce_Conso!G21</f>
        <v>337774075</v>
      </c>
      <c r="I78" s="45"/>
      <c r="J78" s="11">
        <f>+ce_separate!H27</f>
        <v>337774075</v>
      </c>
      <c r="K78" s="45"/>
      <c r="L78" s="11">
        <f>+ce_separate!H19</f>
        <v>337774075</v>
      </c>
      <c r="M78" s="12"/>
    </row>
    <row r="79" spans="1:14" ht="21" customHeight="1">
      <c r="A79" s="41" t="s">
        <v>149</v>
      </c>
      <c r="D79" s="45"/>
      <c r="E79" s="45"/>
      <c r="F79" s="41">
        <f>ce_Conso!I29</f>
        <v>37006907</v>
      </c>
      <c r="G79" s="45"/>
      <c r="H79" s="13">
        <f>ce_Conso!I21</f>
        <v>37006907</v>
      </c>
      <c r="I79" s="45"/>
      <c r="J79" s="13">
        <f>+ce_separate!J21</f>
        <v>37006907</v>
      </c>
      <c r="K79" s="12"/>
      <c r="L79" s="13">
        <f>+ce_separate!J19</f>
        <v>37006907</v>
      </c>
      <c r="M79" s="12"/>
    </row>
    <row r="80" spans="1:14" ht="21" customHeight="1">
      <c r="A80" s="41" t="s">
        <v>133</v>
      </c>
      <c r="D80" s="45"/>
      <c r="E80" s="45"/>
      <c r="F80" s="13"/>
      <c r="G80" s="45"/>
      <c r="H80" s="13"/>
      <c r="I80" s="45"/>
      <c r="J80" s="13"/>
      <c r="K80" s="12"/>
      <c r="L80" s="13"/>
      <c r="M80" s="12"/>
    </row>
    <row r="81" spans="1:13" ht="21" customHeight="1">
      <c r="A81" s="41" t="s">
        <v>134</v>
      </c>
      <c r="D81" s="45"/>
      <c r="E81" s="45"/>
      <c r="F81" s="13">
        <f>ce_Conso!K29</f>
        <v>692417895</v>
      </c>
      <c r="G81" s="45"/>
      <c r="H81" s="13">
        <f>ce_Conso!K21</f>
        <v>692417895</v>
      </c>
      <c r="I81" s="45"/>
      <c r="J81" s="13">
        <v>0</v>
      </c>
      <c r="K81" s="12"/>
      <c r="L81" s="13">
        <v>0</v>
      </c>
      <c r="M81" s="12"/>
    </row>
    <row r="82" spans="1:13" ht="21" customHeight="1">
      <c r="A82" s="41" t="s">
        <v>171</v>
      </c>
      <c r="D82" s="45"/>
      <c r="E82" s="45"/>
      <c r="F82" s="13"/>
      <c r="G82" s="45"/>
      <c r="H82" s="13"/>
      <c r="I82" s="45"/>
      <c r="J82" s="13"/>
      <c r="K82" s="12"/>
      <c r="L82" s="13"/>
      <c r="M82" s="12"/>
    </row>
    <row r="83" spans="1:13" ht="21" customHeight="1">
      <c r="A83" s="40" t="s">
        <v>67</v>
      </c>
      <c r="D83" s="45">
        <v>29</v>
      </c>
      <c r="E83" s="45"/>
      <c r="F83" s="13">
        <f>ce_Conso!M29</f>
        <v>57189615</v>
      </c>
      <c r="G83" s="45"/>
      <c r="H83" s="41">
        <f>ce_Conso!M21</f>
        <v>56856391</v>
      </c>
      <c r="I83" s="45"/>
      <c r="J83" s="11">
        <f>+ce_separate!L27</f>
        <v>57189615</v>
      </c>
      <c r="K83" s="12"/>
      <c r="L83" s="11">
        <f>+ce_separate!L19</f>
        <v>56856391</v>
      </c>
      <c r="M83" s="12"/>
    </row>
    <row r="84" spans="1:13" ht="21" customHeight="1">
      <c r="A84" s="41" t="s">
        <v>68</v>
      </c>
      <c r="D84" s="45"/>
      <c r="E84" s="45"/>
      <c r="F84" s="13">
        <f>ce_Conso!O29</f>
        <v>-102955397</v>
      </c>
      <c r="G84" s="45"/>
      <c r="H84" s="13">
        <f>ce_Conso!O21</f>
        <v>205666347</v>
      </c>
      <c r="I84" s="45"/>
      <c r="J84" s="13">
        <f>+ce_separate!N27</f>
        <v>894914973</v>
      </c>
      <c r="K84" s="12"/>
      <c r="L84" s="13">
        <f>+ce_separate!N19</f>
        <v>893916684</v>
      </c>
      <c r="M84" s="20"/>
    </row>
    <row r="85" spans="1:13" ht="21" customHeight="1">
      <c r="A85" s="41" t="s">
        <v>49</v>
      </c>
      <c r="D85" s="45"/>
      <c r="E85" s="45"/>
      <c r="F85" s="15">
        <f>+ce_Conso!U29</f>
        <v>391991433</v>
      </c>
      <c r="G85" s="45"/>
      <c r="H85" s="15">
        <f>ce_Conso!U21</f>
        <v>175977658</v>
      </c>
      <c r="I85" s="45"/>
      <c r="J85" s="15">
        <f>+ce_separate!R27</f>
        <v>383003488</v>
      </c>
      <c r="K85" s="12"/>
      <c r="L85" s="15">
        <f>+ce_separate!R19</f>
        <v>184474429</v>
      </c>
      <c r="M85" s="12"/>
    </row>
    <row r="86" spans="1:13" ht="21" customHeight="1">
      <c r="A86" s="41" t="s">
        <v>94</v>
      </c>
      <c r="D86" s="45"/>
      <c r="E86" s="45"/>
      <c r="F86" s="13">
        <f>SUM(F77:F85)</f>
        <v>1939881078</v>
      </c>
      <c r="G86" s="45"/>
      <c r="H86" s="13">
        <f>SUM(H77:H85)</f>
        <v>2032155823</v>
      </c>
      <c r="I86" s="45"/>
      <c r="J86" s="13">
        <f>SUM(J77:J85)</f>
        <v>2236345608</v>
      </c>
      <c r="K86" s="12"/>
      <c r="L86" s="13">
        <f>SUM(L77:L85)</f>
        <v>2036485036</v>
      </c>
      <c r="M86" s="12"/>
    </row>
    <row r="87" spans="1:13" ht="21" customHeight="1">
      <c r="A87" s="41" t="s">
        <v>95</v>
      </c>
      <c r="D87" s="45"/>
      <c r="E87" s="45"/>
      <c r="F87" s="15">
        <f>ce_Conso!Y29</f>
        <v>521658988</v>
      </c>
      <c r="G87" s="45"/>
      <c r="H87" s="15">
        <f>ce_Conso!Y21</f>
        <v>636876714</v>
      </c>
      <c r="I87" s="45"/>
      <c r="J87" s="15">
        <v>0</v>
      </c>
      <c r="K87" s="12"/>
      <c r="L87" s="15">
        <v>0</v>
      </c>
      <c r="M87" s="12"/>
    </row>
    <row r="88" spans="1:13" ht="21" customHeight="1">
      <c r="A88" s="1" t="s">
        <v>24</v>
      </c>
      <c r="D88" s="45"/>
      <c r="E88" s="45"/>
      <c r="F88" s="15">
        <f>SUM(F86:F87)</f>
        <v>2461540066</v>
      </c>
      <c r="G88" s="45"/>
      <c r="H88" s="15">
        <f>SUM(H86:H87)</f>
        <v>2669032537</v>
      </c>
      <c r="I88" s="45"/>
      <c r="J88" s="15">
        <f>SUM(J86:J87)</f>
        <v>2236345608</v>
      </c>
      <c r="K88" s="12"/>
      <c r="L88" s="15">
        <f>SUM(L86:L87)</f>
        <v>2036485036</v>
      </c>
      <c r="M88" s="12"/>
    </row>
    <row r="89" spans="1:13" ht="21" customHeight="1" thickBot="1">
      <c r="A89" s="1" t="s">
        <v>25</v>
      </c>
      <c r="D89" s="45"/>
      <c r="E89" s="45"/>
      <c r="F89" s="19">
        <f>SUM(F62+F88)</f>
        <v>7270598484</v>
      </c>
      <c r="G89" s="45"/>
      <c r="H89" s="19">
        <f>SUM(H62+H88)</f>
        <v>7631143998</v>
      </c>
      <c r="I89" s="45"/>
      <c r="J89" s="19">
        <f>SUM(J62+J88)</f>
        <v>4094561432</v>
      </c>
      <c r="K89" s="12"/>
      <c r="L89" s="19">
        <f>SUM(L62+L88)</f>
        <v>3924468509</v>
      </c>
      <c r="M89" s="12"/>
    </row>
    <row r="90" spans="1:13" ht="21" customHeight="1" thickTop="1">
      <c r="D90" s="45"/>
      <c r="E90" s="45"/>
      <c r="F90" s="21">
        <f>SUM(F27-F89)</f>
        <v>0</v>
      </c>
      <c r="G90" s="45"/>
      <c r="H90" s="21">
        <f>SUM(H27-H89)</f>
        <v>0</v>
      </c>
      <c r="I90" s="45"/>
      <c r="J90" s="21">
        <f>SUM(J27-J89)</f>
        <v>0</v>
      </c>
      <c r="K90" s="12"/>
      <c r="L90" s="21">
        <f>SUM(L27-L89)</f>
        <v>0</v>
      </c>
      <c r="M90" s="12"/>
    </row>
    <row r="91" spans="1:13" ht="21" customHeight="1">
      <c r="A91" s="41" t="s">
        <v>1</v>
      </c>
      <c r="G91" s="45"/>
    </row>
    <row r="92" spans="1:13" ht="21" customHeight="1">
      <c r="G92" s="45"/>
    </row>
    <row r="93" spans="1:13" ht="21" customHeight="1">
      <c r="A93" s="53"/>
      <c r="B93" s="53"/>
      <c r="C93" s="54"/>
      <c r="G93" s="45"/>
    </row>
    <row r="94" spans="1:13" ht="21" customHeight="1">
      <c r="A94" s="55"/>
      <c r="B94" s="55"/>
      <c r="C94" s="54"/>
      <c r="G94" s="45"/>
    </row>
    <row r="95" spans="1:13" ht="21" customHeight="1">
      <c r="A95" s="55"/>
      <c r="B95" s="55"/>
      <c r="C95" s="56" t="s">
        <v>135</v>
      </c>
      <c r="G95" s="45"/>
    </row>
    <row r="96" spans="1:13" ht="21" customHeight="1">
      <c r="A96" s="53"/>
      <c r="B96" s="53"/>
      <c r="C96" s="10"/>
      <c r="G96" s="45"/>
    </row>
    <row r="97" spans="7:7" ht="21" customHeight="1">
      <c r="G97" s="45"/>
    </row>
    <row r="98" spans="7:7" ht="21" customHeight="1">
      <c r="G98" s="45"/>
    </row>
    <row r="99" spans="7:7" ht="21" customHeight="1">
      <c r="G99" s="45"/>
    </row>
  </sheetData>
  <mergeCells count="6">
    <mergeCell ref="F69:H69"/>
    <mergeCell ref="J69:L69"/>
    <mergeCell ref="J5:L5"/>
    <mergeCell ref="F5:H5"/>
    <mergeCell ref="F34:H34"/>
    <mergeCell ref="J34:L34"/>
  </mergeCells>
  <phoneticPr fontId="0" type="noConversion"/>
  <printOptions horizontalCentered="1" gridLinesSet="0"/>
  <pageMargins left="0.78740157480314965" right="0.31496062992125984" top="0.78740157480314965" bottom="0" header="0.19685039370078741" footer="0.19685039370078741"/>
  <pageSetup paperSize="9" scale="85" fitToHeight="0" orientation="portrait" r:id="rId1"/>
  <headerFooter alignWithMargins="0"/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showGridLines="0" view="pageBreakPreview" topLeftCell="A12" zoomScaleNormal="80" zoomScaleSheetLayoutView="100" workbookViewId="0">
      <selection activeCell="B20" sqref="B20"/>
    </sheetView>
  </sheetViews>
  <sheetFormatPr defaultColWidth="10.5703125" defaultRowHeight="18.75" customHeight="1"/>
  <cols>
    <col min="1" max="1" width="30.7109375" style="41" customWidth="1"/>
    <col min="2" max="2" width="10.7109375" style="41" customWidth="1"/>
    <col min="3" max="3" width="5.7109375" style="41" customWidth="1"/>
    <col min="4" max="4" width="0.85546875" style="41" customWidth="1"/>
    <col min="5" max="5" width="13.7109375" style="41" customWidth="1"/>
    <col min="6" max="6" width="0.85546875" style="41" customWidth="1"/>
    <col min="7" max="7" width="13.7109375" style="41" customWidth="1"/>
    <col min="8" max="8" width="0.85546875" style="41" customWidth="1"/>
    <col min="9" max="9" width="13.7109375" style="41" customWidth="1"/>
    <col min="10" max="10" width="0.85546875" style="41" customWidth="1"/>
    <col min="11" max="11" width="13.7109375" style="41" customWidth="1"/>
    <col min="12" max="12" width="0.42578125" style="41" customWidth="1"/>
    <col min="13" max="16384" width="10.5703125" style="41"/>
  </cols>
  <sheetData>
    <row r="1" spans="1:12" s="40" customFormat="1" ht="18.75" customHeight="1">
      <c r="A1" s="7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s="40" customFormat="1" ht="18.75" customHeight="1">
      <c r="A2" s="7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s="40" customFormat="1" ht="18.75" customHeight="1">
      <c r="A3" s="7" t="s">
        <v>238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s="40" customFormat="1" ht="18.75" customHeight="1">
      <c r="B4" s="39"/>
      <c r="C4" s="39"/>
      <c r="D4" s="39"/>
      <c r="E4" s="8"/>
      <c r="F4" s="39"/>
      <c r="G4" s="8"/>
      <c r="H4" s="39"/>
      <c r="I4" s="8"/>
      <c r="J4" s="39"/>
      <c r="K4" s="8"/>
      <c r="L4" s="17" t="s">
        <v>183</v>
      </c>
    </row>
    <row r="5" spans="1:12" s="40" customFormat="1" ht="18.75" customHeight="1">
      <c r="B5" s="39"/>
      <c r="C5" s="39"/>
      <c r="D5" s="39"/>
      <c r="E5" s="97" t="s">
        <v>42</v>
      </c>
      <c r="F5" s="97"/>
      <c r="G5" s="97"/>
      <c r="I5" s="8"/>
      <c r="J5" s="39" t="s">
        <v>43</v>
      </c>
      <c r="K5" s="8"/>
    </row>
    <row r="6" spans="1:12" s="40" customFormat="1" ht="18.75" customHeight="1">
      <c r="B6" s="39"/>
      <c r="C6" s="39"/>
      <c r="D6" s="39"/>
      <c r="E6" s="96" t="s">
        <v>44</v>
      </c>
      <c r="F6" s="96"/>
      <c r="G6" s="96"/>
      <c r="I6" s="57"/>
      <c r="J6" s="58" t="s">
        <v>44</v>
      </c>
      <c r="K6" s="57"/>
    </row>
    <row r="7" spans="1:12" ht="18.75" customHeight="1">
      <c r="C7" s="9" t="s">
        <v>0</v>
      </c>
      <c r="D7" s="9"/>
      <c r="E7" s="42">
        <v>2024</v>
      </c>
      <c r="F7" s="43"/>
      <c r="G7" s="42">
        <v>2023</v>
      </c>
      <c r="H7" s="44"/>
      <c r="I7" s="42">
        <v>2024</v>
      </c>
      <c r="J7" s="43"/>
      <c r="K7" s="42">
        <v>2023</v>
      </c>
    </row>
    <row r="8" spans="1:12" ht="18.75" customHeight="1">
      <c r="A8" s="59" t="s">
        <v>179</v>
      </c>
      <c r="C8" s="9"/>
      <c r="D8" s="9"/>
      <c r="E8" s="10"/>
      <c r="F8" s="4"/>
      <c r="G8" s="10"/>
      <c r="H8" s="43"/>
      <c r="I8" s="10"/>
      <c r="J8" s="43"/>
      <c r="K8" s="10"/>
    </row>
    <row r="9" spans="1:12" ht="18.75" customHeight="1">
      <c r="A9" s="1" t="s">
        <v>26</v>
      </c>
    </row>
    <row r="10" spans="1:12" ht="18.75" customHeight="1">
      <c r="A10" s="4" t="s">
        <v>138</v>
      </c>
      <c r="C10" s="45"/>
      <c r="D10" s="45"/>
      <c r="E10" s="11">
        <v>3018955932</v>
      </c>
      <c r="F10" s="52"/>
      <c r="G10" s="11">
        <v>3601810328</v>
      </c>
      <c r="H10" s="52"/>
      <c r="I10" s="11">
        <v>13961127</v>
      </c>
      <c r="J10" s="52"/>
      <c r="K10" s="41">
        <v>6619401</v>
      </c>
    </row>
    <row r="11" spans="1:12" ht="18.75" customHeight="1">
      <c r="A11" s="4" t="s">
        <v>139</v>
      </c>
      <c r="C11" s="45"/>
      <c r="D11" s="45"/>
      <c r="E11" s="11">
        <v>366415961</v>
      </c>
      <c r="F11" s="52"/>
      <c r="G11" s="11">
        <v>370938263</v>
      </c>
      <c r="H11" s="52"/>
      <c r="I11" s="11">
        <v>360857787</v>
      </c>
      <c r="J11" s="52"/>
      <c r="K11" s="11">
        <v>363483330</v>
      </c>
    </row>
    <row r="12" spans="1:12" ht="18.75" customHeight="1">
      <c r="A12" s="4" t="s">
        <v>111</v>
      </c>
      <c r="C12" s="45"/>
      <c r="D12" s="45"/>
      <c r="E12" s="11">
        <v>0</v>
      </c>
      <c r="F12" s="52"/>
      <c r="G12" s="11">
        <v>0</v>
      </c>
      <c r="H12" s="52"/>
      <c r="I12" s="11">
        <v>35975151</v>
      </c>
      <c r="J12" s="52"/>
      <c r="K12" s="11">
        <v>24155108</v>
      </c>
    </row>
    <row r="13" spans="1:12" ht="18.75" customHeight="1">
      <c r="A13" s="4" t="s">
        <v>7</v>
      </c>
      <c r="C13" s="45"/>
      <c r="D13" s="45"/>
      <c r="E13" s="11">
        <v>107510053</v>
      </c>
      <c r="F13" s="52"/>
      <c r="G13" s="11">
        <v>98047408</v>
      </c>
      <c r="H13" s="52"/>
      <c r="I13" s="11">
        <v>44865704</v>
      </c>
      <c r="J13" s="52"/>
      <c r="K13" s="11">
        <v>34787378</v>
      </c>
    </row>
    <row r="14" spans="1:12" ht="18.75" customHeight="1">
      <c r="A14" s="4" t="s">
        <v>268</v>
      </c>
      <c r="C14" s="45"/>
      <c r="D14" s="45"/>
      <c r="E14" s="15">
        <v>0</v>
      </c>
      <c r="F14" s="52"/>
      <c r="G14" s="15">
        <v>19556001</v>
      </c>
      <c r="H14" s="52"/>
      <c r="I14" s="15">
        <v>79688</v>
      </c>
      <c r="J14" s="52"/>
      <c r="K14" s="15">
        <v>0</v>
      </c>
    </row>
    <row r="15" spans="1:12" ht="18.75" customHeight="1">
      <c r="A15" s="1" t="s">
        <v>27</v>
      </c>
      <c r="C15" s="45"/>
      <c r="D15" s="45"/>
      <c r="E15" s="15">
        <f>SUM(E10:E14)</f>
        <v>3492881946</v>
      </c>
      <c r="F15" s="52"/>
      <c r="G15" s="15">
        <f>SUM(G10:G14)</f>
        <v>4090352000</v>
      </c>
      <c r="H15" s="52"/>
      <c r="I15" s="15">
        <f>SUM(I10:I14)</f>
        <v>455739457</v>
      </c>
      <c r="J15" s="52"/>
      <c r="K15" s="15">
        <f>SUM(K10:K14)</f>
        <v>429045217</v>
      </c>
    </row>
    <row r="16" spans="1:12" ht="18.75" customHeight="1">
      <c r="A16" s="1" t="s">
        <v>28</v>
      </c>
      <c r="C16" s="45">
        <v>31</v>
      </c>
      <c r="D16" s="45"/>
      <c r="E16" s="11"/>
      <c r="F16" s="52"/>
      <c r="G16" s="11"/>
      <c r="H16" s="52"/>
      <c r="I16" s="11"/>
      <c r="J16" s="52"/>
      <c r="K16" s="11"/>
    </row>
    <row r="17" spans="1:11" ht="18.75" customHeight="1">
      <c r="A17" s="4" t="s">
        <v>112</v>
      </c>
      <c r="C17" s="49"/>
      <c r="D17" s="45"/>
      <c r="E17" s="11">
        <v>1199688955</v>
      </c>
      <c r="F17" s="52"/>
      <c r="G17" s="11">
        <v>1559197847</v>
      </c>
      <c r="H17" s="52"/>
      <c r="I17" s="11">
        <v>17538179</v>
      </c>
      <c r="J17" s="52"/>
      <c r="K17" s="11">
        <v>10433427</v>
      </c>
    </row>
    <row r="18" spans="1:11" ht="18.75" customHeight="1">
      <c r="A18" s="4" t="s">
        <v>113</v>
      </c>
      <c r="C18" s="49"/>
      <c r="D18" s="45"/>
      <c r="E18" s="11">
        <v>228209333</v>
      </c>
      <c r="F18" s="52"/>
      <c r="G18" s="11">
        <v>231320753</v>
      </c>
      <c r="H18" s="52"/>
      <c r="I18" s="11">
        <v>224896338</v>
      </c>
      <c r="J18" s="52"/>
      <c r="K18" s="11">
        <v>228542818</v>
      </c>
    </row>
    <row r="19" spans="1:11" ht="18.75" customHeight="1">
      <c r="A19" s="4" t="s">
        <v>141</v>
      </c>
      <c r="C19" s="49"/>
      <c r="D19" s="45"/>
      <c r="E19" s="11">
        <v>1707658734</v>
      </c>
      <c r="F19" s="52"/>
      <c r="G19" s="11">
        <v>1744609683</v>
      </c>
      <c r="H19" s="52"/>
      <c r="I19" s="11">
        <v>32748486</v>
      </c>
      <c r="J19" s="52"/>
      <c r="K19" s="11">
        <v>4520497</v>
      </c>
    </row>
    <row r="20" spans="1:11" ht="18.75" customHeight="1">
      <c r="A20" s="4" t="s">
        <v>30</v>
      </c>
      <c r="C20" s="49"/>
      <c r="D20" s="45"/>
      <c r="E20" s="11">
        <v>428048247</v>
      </c>
      <c r="F20" s="52"/>
      <c r="G20" s="11">
        <v>368731365</v>
      </c>
      <c r="H20" s="52"/>
      <c r="I20" s="11">
        <v>69939255</v>
      </c>
      <c r="J20" s="52"/>
      <c r="K20" s="11">
        <v>7347315</v>
      </c>
    </row>
    <row r="21" spans="1:11" ht="18.75" customHeight="1">
      <c r="A21" s="4" t="s">
        <v>269</v>
      </c>
      <c r="C21" s="49"/>
      <c r="D21" s="45"/>
      <c r="E21" s="11">
        <v>44204480</v>
      </c>
      <c r="F21" s="52"/>
      <c r="G21" s="11">
        <v>0</v>
      </c>
      <c r="H21" s="52"/>
      <c r="I21" s="11">
        <v>0</v>
      </c>
      <c r="J21" s="52"/>
      <c r="K21" s="11">
        <v>2587</v>
      </c>
    </row>
    <row r="22" spans="1:11" ht="18.75" customHeight="1">
      <c r="A22" s="4" t="s">
        <v>246</v>
      </c>
      <c r="C22" s="49"/>
      <c r="D22" s="45"/>
      <c r="E22" s="11">
        <v>121694896</v>
      </c>
      <c r="F22" s="52"/>
      <c r="G22" s="11">
        <v>0</v>
      </c>
      <c r="H22" s="52"/>
      <c r="I22" s="11">
        <v>0</v>
      </c>
      <c r="J22" s="52"/>
      <c r="K22" s="11">
        <v>0</v>
      </c>
    </row>
    <row r="23" spans="1:11" ht="18.75" customHeight="1">
      <c r="A23" s="1" t="s">
        <v>29</v>
      </c>
      <c r="C23" s="49"/>
      <c r="D23" s="45"/>
      <c r="E23" s="14">
        <f>SUM(E17:E22)</f>
        <v>3729504645</v>
      </c>
      <c r="F23" s="52"/>
      <c r="G23" s="14">
        <f>SUM(G17:G22)</f>
        <v>3903859648</v>
      </c>
      <c r="H23" s="52"/>
      <c r="I23" s="14">
        <f>SUM(I17:I22)</f>
        <v>345122258</v>
      </c>
      <c r="J23" s="52"/>
      <c r="K23" s="14">
        <f>SUM(K17:K22)</f>
        <v>250846644</v>
      </c>
    </row>
    <row r="24" spans="1:11" ht="18.75" customHeight="1">
      <c r="A24" s="1" t="s">
        <v>223</v>
      </c>
      <c r="C24" s="49"/>
      <c r="D24" s="45"/>
      <c r="E24" s="13">
        <f>E15-E23</f>
        <v>-236622699</v>
      </c>
      <c r="F24" s="52"/>
      <c r="G24" s="13">
        <f>G15-G23</f>
        <v>186492352</v>
      </c>
      <c r="H24" s="52"/>
      <c r="I24" s="13">
        <f>I15-I23</f>
        <v>110617199</v>
      </c>
      <c r="J24" s="52"/>
      <c r="K24" s="13">
        <f>K15-K23</f>
        <v>178198573</v>
      </c>
    </row>
    <row r="25" spans="1:11" ht="18.75" customHeight="1">
      <c r="A25" s="4" t="s">
        <v>206</v>
      </c>
      <c r="C25" s="45">
        <v>12</v>
      </c>
      <c r="D25" s="45"/>
      <c r="E25" s="13">
        <v>44013298</v>
      </c>
      <c r="F25" s="52"/>
      <c r="G25" s="13">
        <v>54413897</v>
      </c>
      <c r="H25" s="52"/>
      <c r="I25" s="13">
        <v>0</v>
      </c>
      <c r="J25" s="52"/>
      <c r="K25" s="13">
        <v>0</v>
      </c>
    </row>
    <row r="26" spans="1:11" ht="18.75" customHeight="1">
      <c r="A26" s="4" t="s">
        <v>91</v>
      </c>
      <c r="C26" s="45">
        <v>30</v>
      </c>
      <c r="D26" s="45"/>
      <c r="E26" s="15">
        <v>-231328638</v>
      </c>
      <c r="F26" s="52"/>
      <c r="G26" s="15">
        <v>-233489281</v>
      </c>
      <c r="H26" s="52"/>
      <c r="I26" s="15">
        <v>-102406742</v>
      </c>
      <c r="J26" s="52"/>
      <c r="K26" s="15">
        <v>-109036217</v>
      </c>
    </row>
    <row r="27" spans="1:11" ht="18.75" customHeight="1">
      <c r="A27" s="1" t="s">
        <v>157</v>
      </c>
      <c r="C27" s="45"/>
      <c r="D27" s="45"/>
      <c r="E27" s="12">
        <f>SUM(E24:E26)</f>
        <v>-423938039</v>
      </c>
      <c r="F27" s="52"/>
      <c r="G27" s="12">
        <f>SUM(G24:G26)</f>
        <v>7416968</v>
      </c>
      <c r="H27" s="52"/>
      <c r="I27" s="12">
        <f>SUM(I24:I26)</f>
        <v>8210457</v>
      </c>
      <c r="J27" s="52"/>
      <c r="K27" s="12">
        <f>SUM(K24:K26)</f>
        <v>69162356</v>
      </c>
    </row>
    <row r="28" spans="1:11" ht="18.75" customHeight="1">
      <c r="A28" s="4" t="s">
        <v>198</v>
      </c>
      <c r="C28" s="45">
        <v>32</v>
      </c>
      <c r="D28" s="45"/>
      <c r="E28" s="16">
        <v>-6351886</v>
      </c>
      <c r="F28" s="52"/>
      <c r="G28" s="16">
        <v>-34055335</v>
      </c>
      <c r="H28" s="52"/>
      <c r="I28" s="16">
        <v>-1545975</v>
      </c>
      <c r="J28" s="52"/>
      <c r="K28" s="16">
        <v>-16083263</v>
      </c>
    </row>
    <row r="29" spans="1:11" ht="18.75" customHeight="1" thickBot="1">
      <c r="A29" s="1" t="s">
        <v>187</v>
      </c>
      <c r="C29" s="45"/>
      <c r="D29" s="45"/>
      <c r="E29" s="22">
        <f>SUM(E27:E28)</f>
        <v>-430289925</v>
      </c>
      <c r="F29" s="52"/>
      <c r="G29" s="22">
        <f>SUM(G27:G28)</f>
        <v>-26638367</v>
      </c>
      <c r="H29" s="52"/>
      <c r="I29" s="22">
        <f>SUM(I27:I28)</f>
        <v>6664482</v>
      </c>
      <c r="J29" s="52"/>
      <c r="K29" s="22">
        <f>SUM(K27:K28)</f>
        <v>53079093</v>
      </c>
    </row>
    <row r="30" spans="1:11" ht="18.75" customHeight="1" thickTop="1">
      <c r="A30" s="4"/>
      <c r="C30" s="60"/>
      <c r="D30" s="60"/>
      <c r="E30" s="26"/>
      <c r="F30" s="61"/>
      <c r="G30" s="26"/>
      <c r="H30" s="61"/>
      <c r="I30" s="26"/>
      <c r="J30" s="61"/>
      <c r="K30" s="26"/>
    </row>
    <row r="31" spans="1:11" ht="18.75" customHeight="1">
      <c r="A31" s="62" t="s">
        <v>172</v>
      </c>
      <c r="B31" s="3"/>
      <c r="C31" s="63"/>
      <c r="D31" s="64"/>
      <c r="E31" s="65"/>
      <c r="G31" s="65"/>
      <c r="I31" s="65"/>
      <c r="K31" s="65"/>
    </row>
    <row r="32" spans="1:11" ht="18.75" customHeight="1">
      <c r="A32" s="66" t="s">
        <v>76</v>
      </c>
      <c r="B32" s="3"/>
      <c r="C32" s="63"/>
      <c r="D32" s="64"/>
      <c r="E32" s="65"/>
      <c r="G32" s="65"/>
      <c r="I32" s="65"/>
      <c r="K32" s="65"/>
    </row>
    <row r="33" spans="1:11" s="49" customFormat="1" ht="18.75" customHeight="1">
      <c r="A33" s="66" t="s">
        <v>77</v>
      </c>
      <c r="B33" s="67"/>
      <c r="C33" s="68"/>
      <c r="D33" s="69"/>
      <c r="E33" s="70"/>
      <c r="G33" s="70"/>
      <c r="I33" s="70"/>
      <c r="K33" s="70"/>
    </row>
    <row r="34" spans="1:11" ht="18.75" customHeight="1">
      <c r="A34" s="4" t="s">
        <v>75</v>
      </c>
      <c r="B34" s="3"/>
      <c r="C34" s="63"/>
      <c r="D34" s="64"/>
      <c r="E34" s="65"/>
      <c r="G34" s="65"/>
      <c r="I34" s="65"/>
      <c r="K34" s="65"/>
    </row>
    <row r="35" spans="1:11" ht="18.75" customHeight="1">
      <c r="A35" s="4" t="s">
        <v>235</v>
      </c>
      <c r="B35" s="3"/>
      <c r="C35" s="63"/>
      <c r="D35" s="64"/>
      <c r="E35" s="71">
        <v>32910455</v>
      </c>
      <c r="F35" s="18"/>
      <c r="G35" s="71">
        <v>-15172880</v>
      </c>
      <c r="H35" s="18"/>
      <c r="I35" s="71">
        <v>0</v>
      </c>
      <c r="J35" s="18"/>
      <c r="K35" s="71">
        <v>0</v>
      </c>
    </row>
    <row r="36" spans="1:11" ht="18.75" customHeight="1">
      <c r="A36" s="72" t="s">
        <v>192</v>
      </c>
      <c r="C36" s="60"/>
      <c r="D36" s="64"/>
      <c r="E36" s="65"/>
      <c r="F36" s="18"/>
      <c r="G36" s="65"/>
      <c r="H36" s="18"/>
      <c r="I36" s="65"/>
      <c r="J36" s="18"/>
      <c r="K36" s="65"/>
    </row>
    <row r="37" spans="1:11" ht="18.75" customHeight="1">
      <c r="A37" s="72" t="s">
        <v>207</v>
      </c>
      <c r="C37" s="60"/>
      <c r="D37" s="64"/>
      <c r="E37" s="33">
        <f>SUM(E35:E35)</f>
        <v>32910455</v>
      </c>
      <c r="F37" s="1"/>
      <c r="G37" s="33">
        <f>SUM(G35:G35)</f>
        <v>-15172880</v>
      </c>
      <c r="H37" s="1"/>
      <c r="I37" s="33">
        <f>SUM(I35:I35)</f>
        <v>0</v>
      </c>
      <c r="J37" s="1"/>
      <c r="K37" s="33">
        <f>SUM(K35:K35)</f>
        <v>0</v>
      </c>
    </row>
    <row r="38" spans="1:11" ht="18.75" customHeight="1">
      <c r="A38" s="72"/>
      <c r="C38" s="60"/>
      <c r="D38" s="64"/>
      <c r="E38" s="18"/>
      <c r="F38" s="1"/>
      <c r="G38" s="18"/>
      <c r="H38" s="1"/>
      <c r="I38" s="18"/>
      <c r="J38" s="1"/>
      <c r="K38" s="18"/>
    </row>
    <row r="39" spans="1:11" ht="18.75" customHeight="1">
      <c r="A39" s="66" t="s">
        <v>193</v>
      </c>
      <c r="C39" s="60"/>
      <c r="D39" s="64"/>
      <c r="E39" s="18"/>
      <c r="F39" s="1"/>
      <c r="G39" s="18"/>
      <c r="H39" s="1"/>
      <c r="I39" s="18"/>
      <c r="J39" s="1"/>
      <c r="K39" s="18"/>
    </row>
    <row r="40" spans="1:11" ht="18.75" customHeight="1">
      <c r="A40" s="66" t="s">
        <v>208</v>
      </c>
      <c r="C40" s="60"/>
      <c r="D40" s="64"/>
      <c r="E40" s="18"/>
      <c r="F40" s="1"/>
      <c r="G40" s="18"/>
      <c r="H40" s="1"/>
      <c r="I40" s="18"/>
      <c r="J40" s="1"/>
      <c r="K40" s="18"/>
    </row>
    <row r="41" spans="1:11" ht="18.75" customHeight="1">
      <c r="A41" s="72" t="s">
        <v>195</v>
      </c>
      <c r="C41" s="60"/>
      <c r="D41" s="64"/>
      <c r="E41" s="65">
        <v>198529059</v>
      </c>
      <c r="F41" s="1"/>
      <c r="G41" s="65">
        <v>0</v>
      </c>
      <c r="H41" s="1"/>
      <c r="I41" s="65">
        <v>198529059</v>
      </c>
      <c r="J41" s="1"/>
      <c r="K41" s="65">
        <v>0</v>
      </c>
    </row>
    <row r="42" spans="1:11" ht="18.75" customHeight="1">
      <c r="A42" s="72" t="s">
        <v>221</v>
      </c>
      <c r="C42" s="60"/>
      <c r="D42" s="64"/>
      <c r="E42" s="73">
        <v>-3377498</v>
      </c>
      <c r="F42" s="74"/>
      <c r="G42" s="73">
        <v>0</v>
      </c>
      <c r="H42" s="74"/>
      <c r="I42" s="73">
        <v>-68407</v>
      </c>
      <c r="J42" s="74"/>
      <c r="K42" s="73">
        <v>0</v>
      </c>
    </row>
    <row r="43" spans="1:11" ht="18.75" customHeight="1">
      <c r="A43" s="72" t="s">
        <v>194</v>
      </c>
      <c r="C43" s="60"/>
      <c r="D43" s="64"/>
      <c r="E43" s="65"/>
      <c r="F43" s="18"/>
      <c r="G43" s="65"/>
      <c r="H43" s="18"/>
      <c r="I43" s="65"/>
      <c r="J43" s="18"/>
      <c r="K43" s="65"/>
    </row>
    <row r="44" spans="1:11" ht="18.75" customHeight="1">
      <c r="A44" s="72" t="s">
        <v>209</v>
      </c>
      <c r="C44" s="60"/>
      <c r="D44" s="64"/>
      <c r="E44" s="33">
        <f>SUM(E38:E42)</f>
        <v>195151561</v>
      </c>
      <c r="F44" s="1"/>
      <c r="G44" s="33">
        <f>SUM(G38:G42)</f>
        <v>0</v>
      </c>
      <c r="H44" s="1"/>
      <c r="I44" s="33">
        <f>SUM(I38:I42)</f>
        <v>198460652</v>
      </c>
      <c r="J44" s="1"/>
      <c r="K44" s="33">
        <f>SUM(K38:K42)</f>
        <v>0</v>
      </c>
    </row>
    <row r="45" spans="1:11" ht="18.75" customHeight="1">
      <c r="A45" s="62" t="s">
        <v>190</v>
      </c>
      <c r="B45" s="3"/>
      <c r="C45" s="63"/>
      <c r="D45" s="64"/>
      <c r="E45" s="75">
        <f>E37+E44</f>
        <v>228062016</v>
      </c>
      <c r="F45" s="18"/>
      <c r="G45" s="75">
        <f>G37+G44</f>
        <v>-15172880</v>
      </c>
      <c r="H45" s="18"/>
      <c r="I45" s="75">
        <f>I37+I44</f>
        <v>198460652</v>
      </c>
      <c r="J45" s="18"/>
      <c r="K45" s="75">
        <f>K37+K44</f>
        <v>0</v>
      </c>
    </row>
    <row r="46" spans="1:11" ht="18.75" customHeight="1" thickBot="1">
      <c r="A46" s="62" t="s">
        <v>191</v>
      </c>
      <c r="B46" s="3"/>
      <c r="C46" s="76"/>
      <c r="D46" s="77"/>
      <c r="E46" s="78">
        <f>E45+E29</f>
        <v>-202227909</v>
      </c>
      <c r="F46" s="18"/>
      <c r="G46" s="78">
        <f>G45+G29</f>
        <v>-41811247</v>
      </c>
      <c r="H46" s="18"/>
      <c r="I46" s="78">
        <f>I45+I29</f>
        <v>205125134</v>
      </c>
      <c r="J46" s="18"/>
      <c r="K46" s="78">
        <f>K45+K29</f>
        <v>53079093</v>
      </c>
    </row>
    <row r="47" spans="1:11" ht="18.75" customHeight="1" thickTop="1">
      <c r="A47" s="62"/>
      <c r="B47" s="3"/>
      <c r="C47" s="76"/>
      <c r="D47" s="77"/>
      <c r="E47" s="79"/>
      <c r="F47" s="18"/>
      <c r="G47" s="79"/>
      <c r="H47" s="79"/>
      <c r="I47" s="79"/>
      <c r="J47" s="79"/>
      <c r="K47" s="79"/>
    </row>
    <row r="48" spans="1:11" ht="18.75" customHeight="1">
      <c r="A48" s="41" t="s">
        <v>1</v>
      </c>
      <c r="C48" s="60"/>
      <c r="D48" s="60"/>
      <c r="E48" s="26"/>
      <c r="F48" s="61"/>
      <c r="G48" s="26"/>
      <c r="H48" s="61"/>
      <c r="I48" s="26"/>
      <c r="J48" s="80"/>
      <c r="K48" s="26"/>
    </row>
    <row r="49" spans="1:12" s="40" customFormat="1" ht="18.75" customHeight="1">
      <c r="A49" s="7" t="s">
        <v>110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2" ht="18.75" customHeight="1">
      <c r="A50" s="7" t="s">
        <v>161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2" s="40" customFormat="1" ht="18.75" customHeight="1">
      <c r="A51" s="7" t="s">
        <v>238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spans="1:12" s="40" customFormat="1" ht="18.75" customHeight="1">
      <c r="B52" s="39"/>
      <c r="C52" s="39"/>
      <c r="D52" s="39"/>
      <c r="E52" s="8"/>
      <c r="F52" s="39"/>
      <c r="G52" s="8"/>
      <c r="H52" s="39"/>
      <c r="I52" s="8"/>
      <c r="J52" s="39"/>
      <c r="K52" s="8"/>
      <c r="L52" s="17" t="s">
        <v>183</v>
      </c>
    </row>
    <row r="53" spans="1:12" s="40" customFormat="1" ht="18.75" customHeight="1">
      <c r="B53" s="39"/>
      <c r="C53" s="39"/>
      <c r="D53" s="39"/>
      <c r="E53" s="97" t="s">
        <v>42</v>
      </c>
      <c r="F53" s="97"/>
      <c r="G53" s="97"/>
      <c r="I53" s="8"/>
      <c r="J53" s="39" t="s">
        <v>43</v>
      </c>
      <c r="K53" s="8"/>
    </row>
    <row r="54" spans="1:12" s="40" customFormat="1" ht="18.75" customHeight="1">
      <c r="B54" s="39"/>
      <c r="C54" s="39"/>
      <c r="D54" s="39"/>
      <c r="E54" s="96" t="s">
        <v>44</v>
      </c>
      <c r="F54" s="96"/>
      <c r="G54" s="96"/>
      <c r="I54" s="57"/>
      <c r="J54" s="58" t="s">
        <v>44</v>
      </c>
      <c r="K54" s="57"/>
    </row>
    <row r="55" spans="1:12" ht="18.75" customHeight="1">
      <c r="C55" s="9" t="s">
        <v>0</v>
      </c>
      <c r="D55" s="9"/>
      <c r="E55" s="42">
        <v>2024</v>
      </c>
      <c r="F55" s="43"/>
      <c r="G55" s="42">
        <v>2023</v>
      </c>
      <c r="H55" s="44"/>
      <c r="I55" s="42">
        <v>2024</v>
      </c>
      <c r="J55" s="43"/>
      <c r="K55" s="42">
        <v>2023</v>
      </c>
    </row>
    <row r="56" spans="1:12" ht="18.75" customHeight="1">
      <c r="A56" s="4"/>
      <c r="C56" s="60"/>
      <c r="D56" s="60"/>
      <c r="E56" s="26"/>
      <c r="F56" s="61"/>
      <c r="G56" s="26"/>
      <c r="H56" s="61"/>
      <c r="I56" s="26"/>
      <c r="J56" s="80"/>
      <c r="K56" s="26"/>
    </row>
    <row r="57" spans="1:12" ht="18.75" customHeight="1">
      <c r="A57" s="1" t="s">
        <v>166</v>
      </c>
      <c r="C57" s="45"/>
      <c r="D57" s="45"/>
      <c r="E57" s="27"/>
      <c r="F57" s="81"/>
      <c r="G57" s="27"/>
      <c r="H57" s="82"/>
      <c r="I57" s="27"/>
      <c r="J57" s="82"/>
      <c r="K57" s="27"/>
    </row>
    <row r="58" spans="1:12" ht="18.75" customHeight="1" thickBot="1">
      <c r="A58" s="4" t="s">
        <v>71</v>
      </c>
      <c r="C58" s="60"/>
      <c r="D58" s="60"/>
      <c r="E58" s="29">
        <f>E60-E59</f>
        <v>-300760015</v>
      </c>
      <c r="F58" s="81"/>
      <c r="G58" s="29">
        <f>G60-G59</f>
        <v>-521024</v>
      </c>
      <c r="H58" s="81"/>
      <c r="I58" s="28">
        <f>I29</f>
        <v>6664482</v>
      </c>
      <c r="J58" s="82"/>
      <c r="K58" s="28">
        <f>K29</f>
        <v>53079093</v>
      </c>
    </row>
    <row r="59" spans="1:12" ht="18.75" customHeight="1" thickTop="1">
      <c r="A59" s="4" t="s">
        <v>95</v>
      </c>
      <c r="C59" s="60"/>
      <c r="D59" s="60"/>
      <c r="E59" s="30">
        <v>-129529910</v>
      </c>
      <c r="F59" s="81"/>
      <c r="G59" s="30">
        <v>-26117343</v>
      </c>
      <c r="H59" s="81"/>
      <c r="I59" s="29"/>
      <c r="J59" s="82"/>
      <c r="K59" s="29"/>
    </row>
    <row r="60" spans="1:12" ht="18.75" customHeight="1" thickBot="1">
      <c r="A60" s="4"/>
      <c r="C60" s="60"/>
      <c r="D60" s="60"/>
      <c r="E60" s="31">
        <f>E29</f>
        <v>-430289925</v>
      </c>
      <c r="F60" s="81"/>
      <c r="G60" s="31">
        <f>G29</f>
        <v>-26638367</v>
      </c>
      <c r="H60" s="81"/>
      <c r="I60" s="29"/>
      <c r="J60" s="82"/>
      <c r="K60" s="29"/>
    </row>
    <row r="61" spans="1:12" ht="18.75" customHeight="1" thickTop="1">
      <c r="A61" s="72"/>
      <c r="B61" s="3"/>
      <c r="C61" s="63"/>
      <c r="D61" s="64"/>
      <c r="E61" s="83"/>
      <c r="G61" s="83"/>
      <c r="H61" s="79"/>
      <c r="I61" s="79"/>
      <c r="J61" s="79"/>
      <c r="K61" s="79"/>
    </row>
    <row r="62" spans="1:12" ht="18.75" customHeight="1">
      <c r="A62" s="1" t="s">
        <v>70</v>
      </c>
      <c r="B62" s="3"/>
      <c r="C62" s="63"/>
      <c r="D62" s="64"/>
      <c r="E62" s="83"/>
      <c r="G62" s="83"/>
      <c r="H62" s="79"/>
      <c r="I62" s="79"/>
      <c r="J62" s="79"/>
      <c r="K62" s="79"/>
    </row>
    <row r="63" spans="1:12" ht="18.75" customHeight="1" thickBot="1">
      <c r="A63" s="4" t="s">
        <v>71</v>
      </c>
      <c r="B63" s="3"/>
      <c r="C63" s="76"/>
      <c r="D63" s="77"/>
      <c r="E63" s="79">
        <f>E65-E64</f>
        <v>-87010183</v>
      </c>
      <c r="F63" s="18"/>
      <c r="G63" s="79">
        <f>G65-G64</f>
        <v>-9490365</v>
      </c>
      <c r="H63" s="79"/>
      <c r="I63" s="78">
        <f>I46</f>
        <v>205125134</v>
      </c>
      <c r="J63" s="79"/>
      <c r="K63" s="78">
        <f>K46</f>
        <v>53079093</v>
      </c>
    </row>
    <row r="64" spans="1:12" ht="18.75" customHeight="1" thickTop="1">
      <c r="A64" s="4" t="s">
        <v>95</v>
      </c>
      <c r="B64" s="3"/>
      <c r="C64" s="63"/>
      <c r="D64" s="64"/>
      <c r="E64" s="75">
        <v>-115217726</v>
      </c>
      <c r="G64" s="75">
        <v>-32320882</v>
      </c>
      <c r="H64" s="79"/>
      <c r="I64" s="79"/>
      <c r="J64" s="79"/>
      <c r="K64" s="79"/>
    </row>
    <row r="65" spans="1:11" ht="18.75" customHeight="1" thickBot="1">
      <c r="E65" s="84">
        <f>E46</f>
        <v>-202227909</v>
      </c>
      <c r="F65" s="45"/>
      <c r="G65" s="84">
        <f>G46</f>
        <v>-41811247</v>
      </c>
      <c r="I65" s="25"/>
      <c r="K65" s="25"/>
    </row>
    <row r="66" spans="1:11" ht="18.75" customHeight="1" thickTop="1">
      <c r="A66" s="4"/>
      <c r="C66" s="60"/>
      <c r="D66" s="60"/>
      <c r="E66" s="23"/>
      <c r="F66" s="60"/>
      <c r="G66" s="23"/>
      <c r="H66" s="85"/>
      <c r="I66" s="23"/>
      <c r="J66" s="85"/>
      <c r="K66" s="23"/>
    </row>
    <row r="67" spans="1:11" ht="18.75" customHeight="1">
      <c r="A67" s="1" t="s">
        <v>159</v>
      </c>
      <c r="C67" s="60">
        <v>33</v>
      </c>
      <c r="D67" s="60"/>
      <c r="E67" s="23"/>
      <c r="F67" s="60"/>
      <c r="G67" s="23"/>
      <c r="H67" s="85"/>
      <c r="I67" s="23"/>
      <c r="J67" s="85"/>
      <c r="K67" s="23"/>
    </row>
    <row r="68" spans="1:11" ht="18.75" customHeight="1" thickBot="1">
      <c r="A68" s="4" t="s">
        <v>165</v>
      </c>
      <c r="C68" s="60"/>
      <c r="D68" s="60"/>
      <c r="E68" s="86">
        <f>E58/E69</f>
        <v>-0.57129123951444805</v>
      </c>
      <c r="F68" s="60"/>
      <c r="G68" s="86">
        <f>G58/G69</f>
        <v>-9.8968091478774463E-4</v>
      </c>
      <c r="H68" s="85"/>
      <c r="I68" s="86">
        <f>I58/I69</f>
        <v>1.2659130178929296E-2</v>
      </c>
      <c r="J68" s="85"/>
      <c r="K68" s="86">
        <f>K58/K69</f>
        <v>0.10082331200931967</v>
      </c>
    </row>
    <row r="69" spans="1:11" ht="18.75" customHeight="1" thickTop="1" thickBot="1">
      <c r="A69" s="41" t="s">
        <v>160</v>
      </c>
      <c r="C69" s="60"/>
      <c r="D69" s="60"/>
      <c r="E69" s="34">
        <v>526456550</v>
      </c>
      <c r="F69" s="87"/>
      <c r="G69" s="34">
        <v>526456550</v>
      </c>
      <c r="H69" s="87"/>
      <c r="I69" s="34">
        <v>526456550</v>
      </c>
      <c r="J69" s="88"/>
      <c r="K69" s="34">
        <v>526456550</v>
      </c>
    </row>
    <row r="70" spans="1:11" ht="18.75" customHeight="1" thickTop="1">
      <c r="A70" s="4"/>
      <c r="C70" s="60"/>
      <c r="D70" s="60"/>
      <c r="E70" s="32"/>
      <c r="F70" s="61"/>
      <c r="G70" s="32"/>
      <c r="H70" s="61"/>
      <c r="I70" s="27"/>
      <c r="J70" s="60"/>
      <c r="K70" s="32"/>
    </row>
    <row r="71" spans="1:11" ht="18.75" customHeight="1">
      <c r="A71" s="41" t="s">
        <v>1</v>
      </c>
    </row>
  </sheetData>
  <mergeCells count="4">
    <mergeCell ref="E5:G5"/>
    <mergeCell ref="E6:G6"/>
    <mergeCell ref="E53:G53"/>
    <mergeCell ref="E54:G54"/>
  </mergeCells>
  <printOptions horizontalCentered="1" gridLinesSet="0"/>
  <pageMargins left="0.76" right="0.31496062992125984" top="0.78740157480314965" bottom="0" header="0.19685039370078741" footer="0.19685039370078741"/>
  <pageSetup paperSize="9" scale="85" fitToHeight="0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showGridLines="0" view="pageBreakPreview" topLeftCell="A8" zoomScale="70" zoomScaleNormal="100" zoomScaleSheetLayoutView="70" workbookViewId="0">
      <selection activeCell="O34" sqref="O34"/>
    </sheetView>
  </sheetViews>
  <sheetFormatPr defaultColWidth="9.140625" defaultRowHeight="19.5" customHeight="1"/>
  <cols>
    <col min="1" max="1" width="26.5703125" style="4" customWidth="1"/>
    <col min="2" max="2" width="5.7109375" style="4" customWidth="1"/>
    <col min="3" max="3" width="5.5703125" style="4" customWidth="1"/>
    <col min="4" max="4" width="0.5703125" style="3" customWidth="1"/>
    <col min="5" max="5" width="13.7109375" style="3" customWidth="1"/>
    <col min="6" max="6" width="0.85546875" style="3" customWidth="1"/>
    <col min="7" max="7" width="13.7109375" style="3" customWidth="1"/>
    <col min="8" max="8" width="0.85546875" style="3" customWidth="1"/>
    <col min="9" max="9" width="13.7109375" style="3" customWidth="1"/>
    <col min="10" max="10" width="0.85546875" style="3" customWidth="1"/>
    <col min="11" max="11" width="13.7109375" style="3" customWidth="1"/>
    <col min="12" max="12" width="0.85546875" style="3" customWidth="1"/>
    <col min="13" max="13" width="13.7109375" style="3" customWidth="1"/>
    <col min="14" max="14" width="0.85546875" style="3" customWidth="1"/>
    <col min="15" max="15" width="13.7109375" style="3" customWidth="1"/>
    <col min="16" max="16" width="0.85546875" style="3" customWidth="1"/>
    <col min="17" max="17" width="13.7109375" style="3" customWidth="1"/>
    <col min="18" max="18" width="0.85546875" style="3" customWidth="1"/>
    <col min="19" max="19" width="13.7109375" style="3" customWidth="1"/>
    <col min="20" max="20" width="0.85546875" style="3" customWidth="1"/>
    <col min="21" max="21" width="13.7109375" style="3" customWidth="1"/>
    <col min="22" max="22" width="0.85546875" style="3" customWidth="1"/>
    <col min="23" max="23" width="13.7109375" style="3" customWidth="1"/>
    <col min="24" max="24" width="0.85546875" style="3" customWidth="1"/>
    <col min="25" max="25" width="13.7109375" style="3" customWidth="1"/>
    <col min="26" max="26" width="0.85546875" style="3" customWidth="1"/>
    <col min="27" max="27" width="13.7109375" style="3" customWidth="1"/>
    <col min="28" max="16384" width="9.140625" style="3"/>
  </cols>
  <sheetData>
    <row r="1" spans="1:27" ht="19.5" customHeight="1">
      <c r="A1" s="7" t="s">
        <v>110</v>
      </c>
      <c r="B1" s="7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>
      <c r="A2" s="1" t="s">
        <v>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7" t="s">
        <v>238</v>
      </c>
      <c r="B3" s="7"/>
      <c r="C3" s="7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D4" s="6"/>
      <c r="E4" s="8"/>
      <c r="F4" s="8"/>
      <c r="G4" s="8"/>
      <c r="H4" s="8"/>
      <c r="I4" s="8"/>
      <c r="J4" s="6"/>
      <c r="K4" s="8"/>
      <c r="L4" s="6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6"/>
      <c r="Y4" s="8"/>
      <c r="Z4" s="6"/>
      <c r="AA4" s="8" t="s">
        <v>183</v>
      </c>
    </row>
    <row r="5" spans="1:27" ht="19.5" customHeight="1">
      <c r="D5" s="6"/>
      <c r="E5" s="98" t="s">
        <v>45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7" ht="19.5" customHeight="1">
      <c r="D6" s="6"/>
      <c r="E6" s="99" t="s">
        <v>94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5"/>
      <c r="Y6" s="5"/>
      <c r="Z6" s="5"/>
      <c r="AA6" s="5"/>
    </row>
    <row r="7" spans="1:27" s="5" customFormat="1" ht="19.5" customHeight="1">
      <c r="A7" s="10"/>
      <c r="B7" s="10"/>
      <c r="C7" s="10"/>
      <c r="Q7" s="99" t="s">
        <v>49</v>
      </c>
      <c r="R7" s="99"/>
      <c r="S7" s="99"/>
      <c r="T7" s="99"/>
      <c r="U7" s="99"/>
      <c r="W7" s="37"/>
    </row>
    <row r="8" spans="1:27" s="5" customFormat="1" ht="19.5" customHeight="1">
      <c r="A8" s="10"/>
      <c r="B8" s="10"/>
      <c r="C8" s="10"/>
      <c r="M8" s="98" t="s">
        <v>132</v>
      </c>
      <c r="N8" s="98"/>
      <c r="O8" s="98"/>
      <c r="Q8" s="99" t="s">
        <v>124</v>
      </c>
      <c r="R8" s="99"/>
      <c r="S8" s="99"/>
      <c r="U8" s="37"/>
    </row>
    <row r="9" spans="1:27" s="5" customFormat="1" ht="19.5" customHeight="1">
      <c r="A9" s="10"/>
      <c r="B9" s="10"/>
      <c r="C9" s="10"/>
      <c r="I9" s="10"/>
      <c r="K9" s="10"/>
      <c r="Q9" s="5" t="s">
        <v>80</v>
      </c>
    </row>
    <row r="10" spans="1:27" s="5" customFormat="1" ht="19.5" customHeight="1">
      <c r="A10" s="10"/>
      <c r="B10" s="10"/>
      <c r="C10" s="10"/>
      <c r="I10" s="10"/>
      <c r="K10" s="10" t="s">
        <v>120</v>
      </c>
      <c r="Q10" s="5" t="s">
        <v>81</v>
      </c>
      <c r="Y10" s="5" t="s">
        <v>100</v>
      </c>
    </row>
    <row r="11" spans="1:27" s="5" customFormat="1" ht="19.5" customHeight="1">
      <c r="A11" s="10"/>
      <c r="B11" s="10"/>
      <c r="C11" s="10"/>
      <c r="I11" s="10"/>
      <c r="K11" s="10" t="s">
        <v>151</v>
      </c>
      <c r="Q11" s="5" t="s">
        <v>82</v>
      </c>
      <c r="U11" s="5" t="s">
        <v>83</v>
      </c>
      <c r="W11" s="5" t="s">
        <v>106</v>
      </c>
      <c r="Y11" s="5" t="s">
        <v>99</v>
      </c>
    </row>
    <row r="12" spans="1:27" s="5" customFormat="1" ht="19.5" customHeight="1">
      <c r="A12" s="10"/>
      <c r="B12" s="10"/>
      <c r="C12" s="10"/>
      <c r="E12" s="5" t="s">
        <v>10</v>
      </c>
      <c r="I12" s="5" t="s">
        <v>117</v>
      </c>
      <c r="K12" s="5" t="s">
        <v>121</v>
      </c>
      <c r="M12" s="5" t="s">
        <v>59</v>
      </c>
      <c r="Q12" s="5" t="s">
        <v>84</v>
      </c>
      <c r="S12" s="5" t="s">
        <v>125</v>
      </c>
      <c r="U12" s="5" t="s">
        <v>85</v>
      </c>
      <c r="W12" s="5" t="s">
        <v>107</v>
      </c>
      <c r="Y12" s="5" t="s">
        <v>98</v>
      </c>
      <c r="AA12" s="37"/>
    </row>
    <row r="13" spans="1:27" s="5" customFormat="1" ht="19.5" customHeight="1">
      <c r="A13" s="10"/>
      <c r="B13" s="10"/>
      <c r="C13" s="10"/>
      <c r="E13" s="5" t="s">
        <v>63</v>
      </c>
      <c r="I13" s="5" t="s">
        <v>118</v>
      </c>
      <c r="K13" s="5" t="s">
        <v>122</v>
      </c>
      <c r="M13" s="5" t="s">
        <v>61</v>
      </c>
      <c r="Q13" s="5" t="s">
        <v>86</v>
      </c>
      <c r="S13" s="5" t="s">
        <v>127</v>
      </c>
      <c r="U13" s="5" t="s">
        <v>87</v>
      </c>
      <c r="W13" s="5" t="s">
        <v>108</v>
      </c>
      <c r="Y13" s="5" t="s">
        <v>96</v>
      </c>
      <c r="AA13" s="37"/>
    </row>
    <row r="14" spans="1:27" s="5" customFormat="1" ht="19.5" customHeight="1">
      <c r="A14" s="10"/>
      <c r="C14" s="9"/>
      <c r="D14" s="9"/>
      <c r="E14" s="38" t="s">
        <v>9</v>
      </c>
      <c r="G14" s="38" t="s">
        <v>66</v>
      </c>
      <c r="I14" s="38" t="s">
        <v>150</v>
      </c>
      <c r="K14" s="38" t="s">
        <v>123</v>
      </c>
      <c r="M14" s="38" t="s">
        <v>60</v>
      </c>
      <c r="O14" s="38" t="s">
        <v>2</v>
      </c>
      <c r="Q14" s="38" t="s">
        <v>173</v>
      </c>
      <c r="S14" s="38" t="s">
        <v>126</v>
      </c>
      <c r="U14" s="38" t="s">
        <v>88</v>
      </c>
      <c r="W14" s="38" t="s">
        <v>109</v>
      </c>
      <c r="Y14" s="38" t="s">
        <v>97</v>
      </c>
      <c r="AA14" s="35" t="s">
        <v>48</v>
      </c>
    </row>
    <row r="15" spans="1:27" ht="19.5" customHeight="1">
      <c r="A15" s="1" t="s">
        <v>226</v>
      </c>
      <c r="C15" s="1"/>
      <c r="E15" s="12">
        <v>526456550</v>
      </c>
      <c r="F15" s="12"/>
      <c r="G15" s="12">
        <v>337774075</v>
      </c>
      <c r="H15" s="12"/>
      <c r="I15" s="12">
        <v>37006907</v>
      </c>
      <c r="J15" s="12"/>
      <c r="K15" s="12">
        <v>692417895</v>
      </c>
      <c r="L15" s="12"/>
      <c r="M15" s="12">
        <v>54202437</v>
      </c>
      <c r="N15" s="12"/>
      <c r="O15" s="12">
        <v>224634773</v>
      </c>
      <c r="P15" s="12"/>
      <c r="Q15" s="12">
        <v>472570</v>
      </c>
      <c r="R15" s="12"/>
      <c r="S15" s="12">
        <v>184474429</v>
      </c>
      <c r="T15" s="12"/>
      <c r="U15" s="12">
        <f>SUM(Q15:S15)</f>
        <v>184946999</v>
      </c>
      <c r="V15" s="17"/>
      <c r="W15" s="12">
        <f>SUM(E15:O15)+U15</f>
        <v>2057439636</v>
      </c>
      <c r="X15" s="17"/>
      <c r="Y15" s="12">
        <v>669197596</v>
      </c>
      <c r="Z15" s="17"/>
      <c r="AA15" s="12">
        <f>SUM(W15:Y15)</f>
        <v>2726637232</v>
      </c>
    </row>
    <row r="16" spans="1:27" ht="19.5" customHeight="1">
      <c r="A16" s="4" t="s">
        <v>199</v>
      </c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17">
        <f>PL!G58</f>
        <v>-521024</v>
      </c>
      <c r="P16" s="17"/>
      <c r="Q16" s="17">
        <v>0</v>
      </c>
      <c r="R16" s="17"/>
      <c r="S16" s="17">
        <v>0</v>
      </c>
      <c r="T16" s="17"/>
      <c r="U16" s="12">
        <f>SUM(Q16:S16)</f>
        <v>0</v>
      </c>
      <c r="V16" s="17"/>
      <c r="W16" s="12">
        <f>SUM(E16:O16)+U16</f>
        <v>-521024</v>
      </c>
      <c r="X16" s="17"/>
      <c r="Y16" s="12">
        <f>PL!G59</f>
        <v>-26117343</v>
      </c>
      <c r="Z16" s="17"/>
      <c r="AA16" s="12">
        <f>SUM(W16:Y16)</f>
        <v>-26638367</v>
      </c>
    </row>
    <row r="17" spans="1:27" ht="19.5" customHeight="1">
      <c r="A17" s="4" t="s">
        <v>185</v>
      </c>
      <c r="E17" s="16">
        <v>0</v>
      </c>
      <c r="F17" s="12"/>
      <c r="G17" s="16">
        <v>0</v>
      </c>
      <c r="H17" s="12"/>
      <c r="I17" s="16">
        <v>0</v>
      </c>
      <c r="J17" s="12"/>
      <c r="K17" s="16">
        <v>0</v>
      </c>
      <c r="L17" s="12"/>
      <c r="M17" s="16">
        <v>0</v>
      </c>
      <c r="N17" s="12"/>
      <c r="O17" s="16">
        <v>0</v>
      </c>
      <c r="P17" s="12"/>
      <c r="Q17" s="16">
        <v>-8969341</v>
      </c>
      <c r="R17" s="12"/>
      <c r="S17" s="16">
        <v>0</v>
      </c>
      <c r="T17" s="12"/>
      <c r="U17" s="16">
        <f>SUM(Q17:S17)</f>
        <v>-8969341</v>
      </c>
      <c r="V17" s="17"/>
      <c r="W17" s="16">
        <f>SUM(E17:S17)</f>
        <v>-8969341</v>
      </c>
      <c r="X17" s="17"/>
      <c r="Y17" s="24">
        <v>-6203539</v>
      </c>
      <c r="Z17" s="17"/>
      <c r="AA17" s="16">
        <f>SUM(W17:Y17)</f>
        <v>-15172880</v>
      </c>
    </row>
    <row r="18" spans="1:27" ht="19.5" customHeight="1">
      <c r="A18" s="4" t="s">
        <v>186</v>
      </c>
      <c r="E18" s="17">
        <f>SUM(E16:E17)</f>
        <v>0</v>
      </c>
      <c r="F18" s="17"/>
      <c r="G18" s="17">
        <f>SUM(G16:G17)</f>
        <v>0</v>
      </c>
      <c r="H18" s="17"/>
      <c r="I18" s="17">
        <f>SUM(I16:I17)</f>
        <v>0</v>
      </c>
      <c r="J18" s="17"/>
      <c r="K18" s="17">
        <f>SUM(K16:K17)</f>
        <v>0</v>
      </c>
      <c r="L18" s="17"/>
      <c r="M18" s="17">
        <f>SUM(M16:M17)</f>
        <v>0</v>
      </c>
      <c r="N18" s="17"/>
      <c r="O18" s="17">
        <f>SUM(O16:O17)</f>
        <v>-521024</v>
      </c>
      <c r="P18" s="17"/>
      <c r="Q18" s="17">
        <f>SUM(Q16:Q17)</f>
        <v>-8969341</v>
      </c>
      <c r="R18" s="17"/>
      <c r="S18" s="17">
        <f>SUM(S16:S17)</f>
        <v>0</v>
      </c>
      <c r="T18" s="17"/>
      <c r="U18" s="17">
        <f>SUM(U16:U17)</f>
        <v>-8969341</v>
      </c>
      <c r="V18" s="17"/>
      <c r="W18" s="17">
        <f>SUM(W16:W17)</f>
        <v>-9490365</v>
      </c>
      <c r="X18" s="17"/>
      <c r="Y18" s="17">
        <f>SUM(Y16:Y17)</f>
        <v>-32320882</v>
      </c>
      <c r="Z18" s="17"/>
      <c r="AA18" s="17">
        <f>SUM(AA16:AA17)</f>
        <v>-41811247</v>
      </c>
    </row>
    <row r="19" spans="1:27" ht="19.5" customHeight="1">
      <c r="A19" s="4" t="s">
        <v>253</v>
      </c>
      <c r="E19" s="12">
        <v>0</v>
      </c>
      <c r="F19" s="12"/>
      <c r="G19" s="12">
        <v>0</v>
      </c>
      <c r="H19" s="12"/>
      <c r="I19" s="12">
        <v>0</v>
      </c>
      <c r="J19" s="17"/>
      <c r="K19" s="17">
        <v>0</v>
      </c>
      <c r="L19" s="17"/>
      <c r="M19" s="12">
        <v>0</v>
      </c>
      <c r="N19" s="12"/>
      <c r="O19" s="17">
        <v>-15793448</v>
      </c>
      <c r="P19" s="12"/>
      <c r="Q19" s="12">
        <v>0</v>
      </c>
      <c r="R19" s="12"/>
      <c r="S19" s="12">
        <v>0</v>
      </c>
      <c r="T19" s="12"/>
      <c r="U19" s="12">
        <f>SUM(Q19:S19)</f>
        <v>0</v>
      </c>
      <c r="V19" s="17"/>
      <c r="W19" s="12">
        <f t="shared" ref="W19:W20" si="0">SUM(E19:S19)</f>
        <v>-15793448</v>
      </c>
      <c r="X19" s="17"/>
      <c r="Y19" s="17">
        <v>0</v>
      </c>
      <c r="Z19" s="17"/>
      <c r="AA19" s="12">
        <f t="shared" ref="AA19:AA20" si="1">SUM(W19:Y19)</f>
        <v>-15793448</v>
      </c>
    </row>
    <row r="20" spans="1:27" ht="19.5" customHeight="1">
      <c r="A20" s="4" t="s">
        <v>222</v>
      </c>
      <c r="E20" s="12">
        <v>0</v>
      </c>
      <c r="F20" s="12"/>
      <c r="G20" s="12">
        <v>0</v>
      </c>
      <c r="H20" s="12"/>
      <c r="I20" s="12">
        <v>0</v>
      </c>
      <c r="J20" s="17"/>
      <c r="K20" s="17">
        <v>0</v>
      </c>
      <c r="L20" s="17"/>
      <c r="M20" s="12">
        <v>2653954</v>
      </c>
      <c r="N20" s="12"/>
      <c r="O20" s="12">
        <v>-2653954</v>
      </c>
      <c r="P20" s="12"/>
      <c r="Q20" s="12">
        <v>0</v>
      </c>
      <c r="R20" s="12"/>
      <c r="S20" s="12">
        <v>0</v>
      </c>
      <c r="T20" s="12"/>
      <c r="U20" s="12">
        <v>0</v>
      </c>
      <c r="V20" s="17"/>
      <c r="W20" s="12">
        <f t="shared" si="0"/>
        <v>0</v>
      </c>
      <c r="X20" s="17"/>
      <c r="Y20" s="17">
        <v>0</v>
      </c>
      <c r="Z20" s="17"/>
      <c r="AA20" s="12">
        <f t="shared" si="1"/>
        <v>0</v>
      </c>
    </row>
    <row r="21" spans="1:27" ht="19.5" customHeight="1" thickBot="1">
      <c r="A21" s="1" t="s">
        <v>227</v>
      </c>
      <c r="B21" s="1"/>
      <c r="C21" s="1"/>
      <c r="E21" s="36">
        <f>SUM(E15:E20)-E18</f>
        <v>526456550</v>
      </c>
      <c r="F21" s="17"/>
      <c r="G21" s="36">
        <f>SUM(G15:G20)-G18</f>
        <v>337774075</v>
      </c>
      <c r="H21" s="17"/>
      <c r="I21" s="36">
        <f>SUM(I15:I20)-I18</f>
        <v>37006907</v>
      </c>
      <c r="J21" s="17"/>
      <c r="K21" s="36">
        <f>SUM(K15:K20)-K18</f>
        <v>692417895</v>
      </c>
      <c r="L21" s="17"/>
      <c r="M21" s="36">
        <f>SUM(M15:M20)-M18</f>
        <v>56856391</v>
      </c>
      <c r="N21" s="17"/>
      <c r="O21" s="36">
        <f>SUM(O15:O20)-O18</f>
        <v>205666347</v>
      </c>
      <c r="P21" s="17"/>
      <c r="Q21" s="36">
        <f>SUM(Q15:Q20)-Q18</f>
        <v>-8496771</v>
      </c>
      <c r="R21" s="17"/>
      <c r="S21" s="36">
        <f>SUM(S15:S20)-S18</f>
        <v>184474429</v>
      </c>
      <c r="T21" s="17"/>
      <c r="U21" s="36">
        <f>SUM(U15:U20)-U18</f>
        <v>175977658</v>
      </c>
      <c r="V21" s="17"/>
      <c r="W21" s="36">
        <f>SUM(W15:W20)-W18</f>
        <v>2032155823</v>
      </c>
      <c r="X21" s="17"/>
      <c r="Y21" s="36">
        <f>SUM(Y15:Y20)-Y18</f>
        <v>636876714</v>
      </c>
      <c r="Z21" s="17"/>
      <c r="AA21" s="36">
        <f>SUM(AA15:AA20)-AA18</f>
        <v>2669032537</v>
      </c>
    </row>
    <row r="22" spans="1:27" ht="19.5" customHeight="1" thickTop="1">
      <c r="A22" s="1"/>
      <c r="B22" s="1"/>
      <c r="C22" s="1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ht="19.5" customHeight="1">
      <c r="A23" s="1" t="s">
        <v>239</v>
      </c>
      <c r="C23" s="1"/>
      <c r="E23" s="12">
        <f>E21</f>
        <v>526456550</v>
      </c>
      <c r="F23" s="12"/>
      <c r="G23" s="12">
        <f>G21</f>
        <v>337774075</v>
      </c>
      <c r="H23" s="12"/>
      <c r="I23" s="12">
        <f>I21</f>
        <v>37006907</v>
      </c>
      <c r="J23" s="12"/>
      <c r="K23" s="12">
        <f>K21</f>
        <v>692417895</v>
      </c>
      <c r="L23" s="12"/>
      <c r="M23" s="12">
        <f>M21</f>
        <v>56856391</v>
      </c>
      <c r="N23" s="12"/>
      <c r="O23" s="12">
        <f>O21</f>
        <v>205666347</v>
      </c>
      <c r="P23" s="12"/>
      <c r="Q23" s="12">
        <f>Q21</f>
        <v>-8496771</v>
      </c>
      <c r="R23" s="12"/>
      <c r="S23" s="12">
        <f>S21</f>
        <v>184474429</v>
      </c>
      <c r="T23" s="12"/>
      <c r="U23" s="12">
        <f>U21</f>
        <v>175977658</v>
      </c>
      <c r="V23" s="17"/>
      <c r="W23" s="12">
        <f>W21</f>
        <v>2032155823</v>
      </c>
      <c r="X23" s="17"/>
      <c r="Y23" s="12">
        <f>Y21</f>
        <v>636876714</v>
      </c>
      <c r="Z23" s="17"/>
      <c r="AA23" s="12">
        <f>SUM(W23:Y23)</f>
        <v>2669032537</v>
      </c>
    </row>
    <row r="24" spans="1:27" ht="19.5" customHeight="1">
      <c r="A24" s="4" t="s">
        <v>199</v>
      </c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7"/>
      <c r="M24" s="17">
        <v>0</v>
      </c>
      <c r="N24" s="17"/>
      <c r="O24" s="17">
        <f>PL!E58</f>
        <v>-300760015</v>
      </c>
      <c r="P24" s="17"/>
      <c r="Q24" s="17">
        <v>0</v>
      </c>
      <c r="R24" s="17"/>
      <c r="S24" s="17">
        <v>0</v>
      </c>
      <c r="T24" s="17"/>
      <c r="U24" s="12">
        <f>SUM(Q24:T24)</f>
        <v>0</v>
      </c>
      <c r="V24" s="17"/>
      <c r="W24" s="12">
        <f>SUM(E24:S24)</f>
        <v>-300760015</v>
      </c>
      <c r="X24" s="17"/>
      <c r="Y24" s="12">
        <f>PL!E59</f>
        <v>-129529910</v>
      </c>
      <c r="Z24" s="17"/>
      <c r="AA24" s="12">
        <f>SUM(W24:Y24)</f>
        <v>-430289925</v>
      </c>
    </row>
    <row r="25" spans="1:27" ht="19.5" customHeight="1">
      <c r="A25" s="4" t="s">
        <v>185</v>
      </c>
      <c r="E25" s="16">
        <v>0</v>
      </c>
      <c r="F25" s="12"/>
      <c r="G25" s="16">
        <v>0</v>
      </c>
      <c r="H25" s="12"/>
      <c r="I25" s="16">
        <v>0</v>
      </c>
      <c r="J25" s="12"/>
      <c r="K25" s="16">
        <v>0</v>
      </c>
      <c r="L25" s="12"/>
      <c r="M25" s="16">
        <v>0</v>
      </c>
      <c r="N25" s="12"/>
      <c r="O25" s="16">
        <v>-2263943</v>
      </c>
      <c r="P25" s="12"/>
      <c r="Q25" s="16">
        <v>17484716</v>
      </c>
      <c r="R25" s="12"/>
      <c r="S25" s="16">
        <v>198529059</v>
      </c>
      <c r="T25" s="12"/>
      <c r="U25" s="16">
        <f>SUM(Q25:S25)</f>
        <v>216013775</v>
      </c>
      <c r="V25" s="17"/>
      <c r="W25" s="16">
        <f>SUM(E25:S25)</f>
        <v>213749832</v>
      </c>
      <c r="X25" s="17"/>
      <c r="Y25" s="24">
        <v>14312184</v>
      </c>
      <c r="Z25" s="17"/>
      <c r="AA25" s="16">
        <f>SUM(W25:Y25)</f>
        <v>228062016</v>
      </c>
    </row>
    <row r="26" spans="1:27" ht="19.5" customHeight="1">
      <c r="A26" s="4" t="s">
        <v>186</v>
      </c>
      <c r="E26" s="17">
        <f>SUM(E24:E25)</f>
        <v>0</v>
      </c>
      <c r="F26" s="17"/>
      <c r="G26" s="17">
        <f>SUM(G24:G25)</f>
        <v>0</v>
      </c>
      <c r="H26" s="17"/>
      <c r="I26" s="17">
        <f>SUM(I24:I25)</f>
        <v>0</v>
      </c>
      <c r="J26" s="17"/>
      <c r="K26" s="17">
        <f>SUM(K24:K25)</f>
        <v>0</v>
      </c>
      <c r="L26" s="17"/>
      <c r="M26" s="17">
        <f>SUM(M24:M25)</f>
        <v>0</v>
      </c>
      <c r="N26" s="17"/>
      <c r="O26" s="17">
        <f>SUM(O24:O25)</f>
        <v>-303023958</v>
      </c>
      <c r="P26" s="17"/>
      <c r="Q26" s="17">
        <f>SUM(Q24:Q25)</f>
        <v>17484716</v>
      </c>
      <c r="R26" s="17"/>
      <c r="S26" s="17">
        <f>SUM(S24:S25)</f>
        <v>198529059</v>
      </c>
      <c r="T26" s="17"/>
      <c r="U26" s="17">
        <f>SUM(U24:U25)</f>
        <v>216013775</v>
      </c>
      <c r="V26" s="17"/>
      <c r="W26" s="17">
        <f>SUM(W24:W25)</f>
        <v>-87010183</v>
      </c>
      <c r="X26" s="17"/>
      <c r="Y26" s="17">
        <f>SUM(Y24:Y25)</f>
        <v>-115217726</v>
      </c>
      <c r="Z26" s="17"/>
      <c r="AA26" s="17">
        <f>SUM(AA24:AA25)</f>
        <v>-202227909</v>
      </c>
    </row>
    <row r="27" spans="1:27" ht="19.5" customHeight="1">
      <c r="A27" s="4" t="s">
        <v>253</v>
      </c>
      <c r="E27" s="12">
        <v>0</v>
      </c>
      <c r="F27" s="12"/>
      <c r="G27" s="12">
        <v>0</v>
      </c>
      <c r="H27" s="12"/>
      <c r="I27" s="12">
        <v>0</v>
      </c>
      <c r="J27" s="17"/>
      <c r="K27" s="17">
        <v>0</v>
      </c>
      <c r="L27" s="17"/>
      <c r="M27" s="12">
        <v>0</v>
      </c>
      <c r="N27" s="12"/>
      <c r="O27" s="17">
        <v>-5264562</v>
      </c>
      <c r="P27" s="12"/>
      <c r="Q27" s="12">
        <v>0</v>
      </c>
      <c r="R27" s="12"/>
      <c r="S27" s="12">
        <v>0</v>
      </c>
      <c r="T27" s="12"/>
      <c r="U27" s="12">
        <f>SUM(Q27:S27)</f>
        <v>0</v>
      </c>
      <c r="V27" s="17"/>
      <c r="W27" s="12">
        <f t="shared" ref="W27:W28" si="2">SUM(E27:S27)</f>
        <v>-5264562</v>
      </c>
      <c r="X27" s="17"/>
      <c r="Y27" s="17">
        <v>0</v>
      </c>
      <c r="Z27" s="17"/>
      <c r="AA27" s="12">
        <f t="shared" ref="AA27:AA28" si="3">SUM(W27:Y27)</f>
        <v>-5264562</v>
      </c>
    </row>
    <row r="28" spans="1:27" ht="19.5" customHeight="1">
      <c r="A28" s="4" t="s">
        <v>222</v>
      </c>
      <c r="E28" s="12">
        <v>0</v>
      </c>
      <c r="F28" s="12"/>
      <c r="G28" s="12">
        <v>0</v>
      </c>
      <c r="H28" s="12"/>
      <c r="I28" s="12">
        <v>0</v>
      </c>
      <c r="J28" s="17"/>
      <c r="K28" s="17">
        <v>0</v>
      </c>
      <c r="L28" s="17"/>
      <c r="M28" s="12">
        <v>333224</v>
      </c>
      <c r="N28" s="12"/>
      <c r="O28" s="12">
        <v>-333224</v>
      </c>
      <c r="P28" s="12"/>
      <c r="Q28" s="12">
        <v>0</v>
      </c>
      <c r="R28" s="12"/>
      <c r="S28" s="12">
        <v>0</v>
      </c>
      <c r="T28" s="12"/>
      <c r="U28" s="12">
        <v>0</v>
      </c>
      <c r="V28" s="17"/>
      <c r="W28" s="12">
        <f t="shared" si="2"/>
        <v>0</v>
      </c>
      <c r="X28" s="17"/>
      <c r="Y28" s="17">
        <v>0</v>
      </c>
      <c r="Z28" s="17"/>
      <c r="AA28" s="12">
        <f t="shared" si="3"/>
        <v>0</v>
      </c>
    </row>
    <row r="29" spans="1:27" ht="19.5" customHeight="1" thickBot="1">
      <c r="A29" s="1" t="s">
        <v>240</v>
      </c>
      <c r="B29" s="1"/>
      <c r="C29" s="1"/>
      <c r="E29" s="36">
        <f>SUM(E23:E28)-E26</f>
        <v>526456550</v>
      </c>
      <c r="F29" s="17"/>
      <c r="G29" s="36">
        <f>SUM(G23:G28)-G26</f>
        <v>337774075</v>
      </c>
      <c r="H29" s="17"/>
      <c r="I29" s="36">
        <f>SUM(I23:I28)-I26</f>
        <v>37006907</v>
      </c>
      <c r="J29" s="17"/>
      <c r="K29" s="36">
        <f>SUM(K23:K28)-K26</f>
        <v>692417895</v>
      </c>
      <c r="L29" s="17"/>
      <c r="M29" s="36">
        <f>SUM(M23:M28)-M26</f>
        <v>57189615</v>
      </c>
      <c r="N29" s="17"/>
      <c r="O29" s="36">
        <f>SUM(O23:O28)-O26</f>
        <v>-102955397</v>
      </c>
      <c r="P29" s="17"/>
      <c r="Q29" s="36">
        <f>SUM(Q23:Q28)-Q26</f>
        <v>8987945</v>
      </c>
      <c r="R29" s="17"/>
      <c r="S29" s="36">
        <f>SUM(S23:S28)-S26</f>
        <v>383003488</v>
      </c>
      <c r="T29" s="17"/>
      <c r="U29" s="36">
        <f>SUM(U23:U28)-U26</f>
        <v>391991433</v>
      </c>
      <c r="V29" s="17"/>
      <c r="W29" s="36">
        <f>SUM(W23:W28)-W26</f>
        <v>1939881078</v>
      </c>
      <c r="X29" s="17"/>
      <c r="Y29" s="36">
        <f>SUM(Y23:Y28)-Y26</f>
        <v>521658988</v>
      </c>
      <c r="Z29" s="17"/>
      <c r="AA29" s="36">
        <f>SUM(AA23:AA28)-AA26</f>
        <v>2461540066</v>
      </c>
    </row>
    <row r="30" spans="1:27" ht="19.5" customHeight="1" thickTop="1">
      <c r="A30" s="1"/>
      <c r="B30" s="1"/>
      <c r="C30" s="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ht="19.5" customHeight="1">
      <c r="A31" s="4" t="s">
        <v>1</v>
      </c>
      <c r="J31" s="4"/>
      <c r="L31" s="4"/>
      <c r="X31" s="4"/>
      <c r="Z31" s="4"/>
    </row>
    <row r="32" spans="1:27" ht="19.5" customHeight="1">
      <c r="J32" s="4"/>
      <c r="L32" s="4"/>
      <c r="X32" s="4"/>
      <c r="Z32" s="4"/>
    </row>
    <row r="33" spans="10:26" ht="19.5" customHeight="1">
      <c r="J33" s="4"/>
      <c r="L33" s="4"/>
      <c r="X33" s="4"/>
      <c r="Z33" s="4"/>
    </row>
    <row r="59" spans="10:26" ht="19.5" customHeight="1">
      <c r="J59" s="4"/>
      <c r="L59" s="4"/>
      <c r="X59" s="4"/>
      <c r="Z59" s="4"/>
    </row>
    <row r="60" spans="10:26" ht="19.5" customHeight="1">
      <c r="J60" s="4"/>
      <c r="L60" s="4"/>
      <c r="X60" s="4"/>
      <c r="Z60" s="4"/>
    </row>
    <row r="61" spans="10:26" ht="19.5" customHeight="1">
      <c r="J61" s="4"/>
      <c r="L61" s="4"/>
      <c r="X61" s="4"/>
      <c r="Z61" s="4"/>
    </row>
    <row r="62" spans="10:26" ht="19.5" customHeight="1">
      <c r="J62" s="4"/>
      <c r="L62" s="4"/>
      <c r="X62" s="4"/>
      <c r="Z62" s="4"/>
    </row>
    <row r="63" spans="10:26" ht="19.5" customHeight="1">
      <c r="J63" s="4"/>
      <c r="L63" s="4"/>
      <c r="X63" s="4"/>
      <c r="Z63" s="4"/>
    </row>
    <row r="64" spans="10:26" ht="19.5" customHeight="1">
      <c r="J64" s="4"/>
      <c r="L64" s="4"/>
      <c r="X64" s="4"/>
      <c r="Z64" s="4"/>
    </row>
    <row r="65" spans="10:26" ht="19.5" customHeight="1">
      <c r="J65" s="4"/>
      <c r="L65" s="4"/>
      <c r="X65" s="4"/>
      <c r="Z65" s="4"/>
    </row>
    <row r="66" spans="10:26" ht="19.5" customHeight="1">
      <c r="J66" s="4"/>
      <c r="L66" s="4"/>
      <c r="X66" s="4"/>
      <c r="Z66" s="4"/>
    </row>
    <row r="67" spans="10:26" ht="19.5" customHeight="1">
      <c r="J67" s="4"/>
      <c r="L67" s="4"/>
      <c r="X67" s="4"/>
      <c r="Z67" s="4"/>
    </row>
    <row r="68" spans="10:26" ht="19.5" customHeight="1">
      <c r="J68" s="4"/>
      <c r="L68" s="4"/>
      <c r="X68" s="4"/>
      <c r="Z68" s="4"/>
    </row>
    <row r="69" spans="10:26" ht="19.5" customHeight="1">
      <c r="J69" s="4"/>
      <c r="L69" s="4"/>
      <c r="X69" s="4"/>
      <c r="Z69" s="4"/>
    </row>
    <row r="70" spans="10:26" ht="19.5" customHeight="1">
      <c r="J70" s="4"/>
      <c r="L70" s="4"/>
      <c r="O70" s="4"/>
      <c r="X70" s="4"/>
      <c r="Z70" s="4"/>
    </row>
  </sheetData>
  <mergeCells count="5">
    <mergeCell ref="E5:AA5"/>
    <mergeCell ref="M8:O8"/>
    <mergeCell ref="E6:W6"/>
    <mergeCell ref="Q7:U7"/>
    <mergeCell ref="Q8:S8"/>
  </mergeCells>
  <phoneticPr fontId="0" type="noConversion"/>
  <printOptions horizontalCentered="1"/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2"/>
  <sheetViews>
    <sheetView showGridLines="0" view="pageBreakPreview" topLeftCell="A10" zoomScale="85" zoomScaleNormal="100" zoomScaleSheetLayoutView="85" workbookViewId="0">
      <selection activeCell="P24" sqref="P24"/>
    </sheetView>
  </sheetViews>
  <sheetFormatPr defaultColWidth="9.140625" defaultRowHeight="20.25" customHeight="1"/>
  <cols>
    <col min="1" max="1" width="26.5703125" style="4" customWidth="1"/>
    <col min="2" max="2" width="8" style="4" customWidth="1"/>
    <col min="3" max="3" width="7.140625" style="4" customWidth="1"/>
    <col min="4" max="4" width="0.5703125" style="3" customWidth="1"/>
    <col min="5" max="5" width="0.85546875" style="3" customWidth="1"/>
    <col min="6" max="6" width="14.7109375" style="3" customWidth="1"/>
    <col min="7" max="7" width="0.85546875" style="3" customWidth="1"/>
    <col min="8" max="8" width="14.710937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7" width="0.85546875" style="3" customWidth="1"/>
    <col min="18" max="18" width="14.7109375" style="3" customWidth="1"/>
    <col min="19" max="19" width="0.85546875" style="3" customWidth="1"/>
    <col min="20" max="20" width="14.7109375" style="3" customWidth="1"/>
    <col min="21" max="16384" width="9.140625" style="3"/>
  </cols>
  <sheetData>
    <row r="1" spans="1:20" ht="18.75" customHeight="1">
      <c r="A1" s="7" t="s">
        <v>110</v>
      </c>
      <c r="B1" s="7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customHeight="1">
      <c r="A2" s="1" t="s">
        <v>144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7" t="s">
        <v>238</v>
      </c>
      <c r="B3" s="7"/>
      <c r="C3" s="7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D4" s="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T4" s="8" t="s">
        <v>183</v>
      </c>
    </row>
    <row r="5" spans="1:20" ht="18.75" customHeight="1">
      <c r="D5" s="6"/>
      <c r="F5" s="98" t="s">
        <v>46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18.75" customHeight="1">
      <c r="D6" s="6"/>
      <c r="E6" s="5"/>
      <c r="H6" s="5"/>
      <c r="I6" s="5"/>
      <c r="J6" s="5"/>
      <c r="K6" s="5"/>
      <c r="L6" s="5"/>
      <c r="M6" s="5"/>
      <c r="N6" s="5"/>
      <c r="O6" s="99" t="s">
        <v>49</v>
      </c>
      <c r="P6" s="99"/>
      <c r="Q6" s="99"/>
      <c r="R6" s="99"/>
      <c r="S6" s="99"/>
    </row>
    <row r="7" spans="1:20" ht="18.75" customHeight="1">
      <c r="D7" s="6"/>
      <c r="E7" s="5"/>
      <c r="H7" s="5"/>
      <c r="I7" s="5"/>
      <c r="J7" s="5"/>
      <c r="K7" s="5"/>
      <c r="L7" s="5"/>
      <c r="M7" s="5"/>
      <c r="N7" s="5"/>
      <c r="O7" s="5"/>
      <c r="P7" s="5" t="s">
        <v>212</v>
      </c>
      <c r="Q7" s="5"/>
      <c r="R7" s="5"/>
    </row>
    <row r="8" spans="1:20" ht="18.75" customHeight="1">
      <c r="D8" s="6"/>
      <c r="E8" s="5"/>
      <c r="H8" s="5"/>
      <c r="I8" s="5"/>
      <c r="J8" s="5"/>
      <c r="K8" s="5"/>
      <c r="L8" s="5"/>
      <c r="M8" s="5"/>
      <c r="N8" s="5"/>
      <c r="O8" s="5"/>
      <c r="P8" s="5" t="s">
        <v>214</v>
      </c>
      <c r="Q8" s="5"/>
      <c r="R8" s="5"/>
    </row>
    <row r="9" spans="1:20" ht="18.75" customHeight="1">
      <c r="D9" s="6"/>
      <c r="F9" s="5"/>
      <c r="G9" s="5"/>
      <c r="J9" s="5"/>
      <c r="K9" s="5"/>
      <c r="L9" s="98" t="s">
        <v>132</v>
      </c>
      <c r="M9" s="98"/>
      <c r="N9" s="98"/>
      <c r="O9" s="5"/>
      <c r="P9" s="38" t="s">
        <v>213</v>
      </c>
      <c r="Q9" s="5"/>
      <c r="R9" s="5" t="s">
        <v>145</v>
      </c>
    </row>
    <row r="10" spans="1:20" s="5" customFormat="1" ht="18.75" customHeight="1">
      <c r="A10" s="10"/>
      <c r="B10" s="10"/>
      <c r="C10" s="10"/>
      <c r="F10" s="5" t="s">
        <v>10</v>
      </c>
      <c r="J10" s="5" t="s">
        <v>117</v>
      </c>
      <c r="L10" s="5" t="s">
        <v>59</v>
      </c>
      <c r="P10" s="5" t="s">
        <v>125</v>
      </c>
      <c r="R10" s="5" t="s">
        <v>85</v>
      </c>
    </row>
    <row r="11" spans="1:20" s="5" customFormat="1" ht="18.75" customHeight="1">
      <c r="A11" s="10"/>
      <c r="B11" s="10"/>
      <c r="C11" s="10"/>
      <c r="F11" s="5" t="s">
        <v>63</v>
      </c>
      <c r="J11" s="5" t="s">
        <v>118</v>
      </c>
      <c r="L11" s="5" t="s">
        <v>61</v>
      </c>
      <c r="P11" s="5" t="s">
        <v>127</v>
      </c>
      <c r="R11" s="5" t="s">
        <v>146</v>
      </c>
    </row>
    <row r="12" spans="1:20" s="5" customFormat="1" ht="18.75" customHeight="1">
      <c r="A12" s="10"/>
      <c r="B12" s="10"/>
      <c r="C12" s="10"/>
      <c r="F12" s="38" t="s">
        <v>9</v>
      </c>
      <c r="H12" s="38" t="s">
        <v>66</v>
      </c>
      <c r="J12" s="38" t="s">
        <v>119</v>
      </c>
      <c r="L12" s="38" t="s">
        <v>60</v>
      </c>
      <c r="N12" s="38" t="s">
        <v>2</v>
      </c>
      <c r="P12" s="38" t="s">
        <v>126</v>
      </c>
      <c r="R12" s="38" t="s">
        <v>88</v>
      </c>
      <c r="T12" s="35" t="s">
        <v>147</v>
      </c>
    </row>
    <row r="13" spans="1:20" ht="18.75" customHeight="1">
      <c r="A13" s="1" t="s">
        <v>226</v>
      </c>
      <c r="B13" s="1"/>
      <c r="C13" s="1"/>
      <c r="F13" s="12">
        <v>526456550</v>
      </c>
      <c r="G13" s="12"/>
      <c r="H13" s="12">
        <v>337774075</v>
      </c>
      <c r="I13" s="12"/>
      <c r="J13" s="12">
        <v>37006907</v>
      </c>
      <c r="K13" s="12"/>
      <c r="L13" s="12">
        <v>54202437</v>
      </c>
      <c r="M13" s="12"/>
      <c r="N13" s="12">
        <v>859284993</v>
      </c>
      <c r="O13" s="4"/>
      <c r="P13" s="18">
        <v>184474429</v>
      </c>
      <c r="Q13" s="12"/>
      <c r="R13" s="18">
        <f>SUM(P13:P13)</f>
        <v>184474429</v>
      </c>
      <c r="S13" s="17"/>
      <c r="T13" s="12">
        <f>SUM(E13:N13)+R13</f>
        <v>1999199391</v>
      </c>
    </row>
    <row r="14" spans="1:20" ht="18.75" customHeight="1">
      <c r="A14" s="4" t="s">
        <v>184</v>
      </c>
      <c r="E14" s="17"/>
      <c r="F14" s="17">
        <v>0</v>
      </c>
      <c r="G14" s="17"/>
      <c r="H14" s="17">
        <v>0</v>
      </c>
      <c r="I14" s="17"/>
      <c r="J14" s="17">
        <v>0</v>
      </c>
      <c r="L14" s="17">
        <v>0</v>
      </c>
      <c r="M14" s="17"/>
      <c r="N14" s="17">
        <f>PL!K58</f>
        <v>53079093</v>
      </c>
      <c r="O14" s="17"/>
      <c r="P14" s="17">
        <v>0</v>
      </c>
      <c r="R14" s="17">
        <v>0</v>
      </c>
      <c r="T14" s="12">
        <f>SUM(E14:Q14)</f>
        <v>53079093</v>
      </c>
    </row>
    <row r="15" spans="1:20" ht="18.75" customHeight="1">
      <c r="A15" s="4" t="s">
        <v>185</v>
      </c>
      <c r="E15" s="17"/>
      <c r="F15" s="16">
        <v>0</v>
      </c>
      <c r="G15" s="12"/>
      <c r="H15" s="16">
        <v>0</v>
      </c>
      <c r="I15" s="12"/>
      <c r="J15" s="16">
        <v>0</v>
      </c>
      <c r="L15" s="16">
        <v>0</v>
      </c>
      <c r="M15" s="12"/>
      <c r="N15" s="16">
        <v>0</v>
      </c>
      <c r="O15" s="12"/>
      <c r="P15" s="16">
        <v>0</v>
      </c>
      <c r="R15" s="33">
        <f>SUM(P15:P15)</f>
        <v>0</v>
      </c>
      <c r="T15" s="16">
        <f>SUM(E15:Q15)</f>
        <v>0</v>
      </c>
    </row>
    <row r="16" spans="1:20" ht="18.75" customHeight="1">
      <c r="A16" s="4" t="s">
        <v>186</v>
      </c>
      <c r="E16" s="17"/>
      <c r="F16" s="17">
        <f>SUM(F14:F15)</f>
        <v>0</v>
      </c>
      <c r="G16" s="17"/>
      <c r="H16" s="17">
        <f>SUM(H14:H15)</f>
        <v>0</v>
      </c>
      <c r="I16" s="17"/>
      <c r="J16" s="17">
        <f>SUM(J14:J15)</f>
        <v>0</v>
      </c>
      <c r="K16" s="17"/>
      <c r="L16" s="17">
        <f>SUM(L14:L15)</f>
        <v>0</v>
      </c>
      <c r="M16" s="17"/>
      <c r="N16" s="17">
        <f>SUM(N14:N15)</f>
        <v>53079093</v>
      </c>
      <c r="O16" s="4"/>
      <c r="P16" s="17">
        <f>SUM(P14:P15)</f>
        <v>0</v>
      </c>
      <c r="Q16" s="17"/>
      <c r="R16" s="17">
        <f>SUM(R14:R15)</f>
        <v>0</v>
      </c>
      <c r="S16" s="17"/>
      <c r="T16" s="17">
        <f>SUM(T14:T15)</f>
        <v>53079093</v>
      </c>
    </row>
    <row r="17" spans="1:20" ht="18.75" customHeight="1">
      <c r="A17" s="4" t="s">
        <v>253</v>
      </c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-15793448</v>
      </c>
      <c r="O17" s="17"/>
      <c r="P17" s="17">
        <v>0</v>
      </c>
      <c r="Q17" s="17"/>
      <c r="R17" s="18">
        <f>SUM(O17:P17)</f>
        <v>0</v>
      </c>
      <c r="S17" s="17"/>
      <c r="T17" s="12">
        <f>SUM(E17:N17)+R17</f>
        <v>-15793448</v>
      </c>
    </row>
    <row r="18" spans="1:20" ht="18.75" customHeight="1">
      <c r="A18" s="4" t="s">
        <v>222</v>
      </c>
      <c r="F18" s="17">
        <v>0</v>
      </c>
      <c r="G18" s="17"/>
      <c r="H18" s="17">
        <v>0</v>
      </c>
      <c r="I18" s="17"/>
      <c r="J18" s="17">
        <v>0</v>
      </c>
      <c r="K18" s="17"/>
      <c r="L18" s="17">
        <v>2653954</v>
      </c>
      <c r="M18" s="17"/>
      <c r="N18" s="17">
        <v>-2653954</v>
      </c>
      <c r="O18" s="17"/>
      <c r="P18" s="17">
        <v>0</v>
      </c>
      <c r="Q18" s="17"/>
      <c r="R18" s="18">
        <f>SUM(O18:P18)</f>
        <v>0</v>
      </c>
      <c r="S18" s="17"/>
      <c r="T18" s="12">
        <f>SUM(E18:N18)+R18</f>
        <v>0</v>
      </c>
    </row>
    <row r="19" spans="1:20" ht="18.75" customHeight="1" thickBot="1">
      <c r="A19" s="1" t="s">
        <v>227</v>
      </c>
      <c r="B19" s="1"/>
      <c r="C19" s="1"/>
      <c r="E19" s="17"/>
      <c r="F19" s="36">
        <f>SUM(F13:F18)-F16</f>
        <v>526456550</v>
      </c>
      <c r="G19" s="17"/>
      <c r="H19" s="36">
        <f>SUM(H13:H18)-H16</f>
        <v>337774075</v>
      </c>
      <c r="I19" s="17"/>
      <c r="J19" s="36">
        <f>SUM(J13:J18)-J16</f>
        <v>37006907</v>
      </c>
      <c r="L19" s="36">
        <f>SUM(L13:L18)-L16</f>
        <v>56856391</v>
      </c>
      <c r="M19" s="17"/>
      <c r="N19" s="36">
        <f>SUM(N13:N18)-N16</f>
        <v>893916684</v>
      </c>
      <c r="O19" s="17"/>
      <c r="P19" s="36">
        <f>SUM(P13:P18)-P16</f>
        <v>184474429</v>
      </c>
      <c r="R19" s="36">
        <f>SUM(R13:R18)-R16</f>
        <v>184474429</v>
      </c>
      <c r="T19" s="36">
        <f>SUM(T13:T18)-T16</f>
        <v>2036485036</v>
      </c>
    </row>
    <row r="20" spans="1:20" ht="9.9499999999999993" customHeight="1" thickTop="1">
      <c r="A20" s="1"/>
      <c r="B20" s="1"/>
      <c r="C20" s="1"/>
      <c r="E20" s="17"/>
      <c r="F20" s="17"/>
      <c r="G20" s="17"/>
      <c r="H20" s="17"/>
      <c r="I20" s="17"/>
      <c r="L20" s="17"/>
      <c r="M20" s="17"/>
      <c r="N20" s="17"/>
      <c r="O20" s="17"/>
      <c r="Q20" s="17"/>
      <c r="R20" s="17"/>
      <c r="S20" s="17"/>
      <c r="T20" s="17"/>
    </row>
    <row r="21" spans="1:20" ht="18.75" customHeight="1">
      <c r="A21" s="1" t="s">
        <v>239</v>
      </c>
      <c r="B21" s="1"/>
      <c r="C21" s="1"/>
      <c r="F21" s="12">
        <f>SUM(F19)</f>
        <v>526456550</v>
      </c>
      <c r="G21" s="12"/>
      <c r="H21" s="12">
        <f>SUM(H19)</f>
        <v>337774075</v>
      </c>
      <c r="I21" s="12"/>
      <c r="J21" s="12">
        <f>SUM(J19)</f>
        <v>37006907</v>
      </c>
      <c r="K21" s="12"/>
      <c r="L21" s="12">
        <f>SUM(L19)</f>
        <v>56856391</v>
      </c>
      <c r="M21" s="12"/>
      <c r="N21" s="12">
        <f>SUM(N19)</f>
        <v>893916684</v>
      </c>
      <c r="O21" s="4"/>
      <c r="P21" s="12">
        <f>SUM(P19)</f>
        <v>184474429</v>
      </c>
      <c r="Q21" s="12"/>
      <c r="R21" s="18">
        <f>SUM(P21:P21)</f>
        <v>184474429</v>
      </c>
      <c r="S21" s="17"/>
      <c r="T21" s="12">
        <f>SUM(E21:N21)+R21</f>
        <v>2036485036</v>
      </c>
    </row>
    <row r="22" spans="1:20" ht="18.75" customHeight="1">
      <c r="A22" s="4" t="s">
        <v>184</v>
      </c>
      <c r="F22" s="17">
        <v>0</v>
      </c>
      <c r="G22" s="17"/>
      <c r="H22" s="17">
        <v>0</v>
      </c>
      <c r="I22" s="17"/>
      <c r="J22" s="17">
        <v>0</v>
      </c>
      <c r="L22" s="17">
        <v>0</v>
      </c>
      <c r="M22" s="17"/>
      <c r="N22" s="17">
        <f>PL!I58</f>
        <v>6664482</v>
      </c>
      <c r="O22" s="17"/>
      <c r="P22" s="17">
        <v>0</v>
      </c>
      <c r="R22" s="17">
        <f>SUM(P22:P22)</f>
        <v>0</v>
      </c>
      <c r="T22" s="12">
        <f>SUM(E22:Q22)</f>
        <v>6664482</v>
      </c>
    </row>
    <row r="23" spans="1:20" ht="18.75" customHeight="1">
      <c r="A23" s="4" t="s">
        <v>185</v>
      </c>
      <c r="F23" s="24">
        <v>0</v>
      </c>
      <c r="G23" s="17"/>
      <c r="H23" s="24">
        <v>0</v>
      </c>
      <c r="I23" s="17"/>
      <c r="J23" s="16">
        <v>0</v>
      </c>
      <c r="L23" s="24">
        <v>0</v>
      </c>
      <c r="M23" s="17"/>
      <c r="N23" s="16">
        <v>-68407</v>
      </c>
      <c r="O23" s="12"/>
      <c r="P23" s="16">
        <v>198529059</v>
      </c>
      <c r="R23" s="16">
        <f>SUM(P23:P23)</f>
        <v>198529059</v>
      </c>
      <c r="T23" s="16">
        <f>SUM(E23:Q23)</f>
        <v>198460652</v>
      </c>
    </row>
    <row r="24" spans="1:20" ht="18.75" customHeight="1">
      <c r="A24" s="4" t="s">
        <v>186</v>
      </c>
      <c r="F24" s="17">
        <f>SUM(F22:F23)</f>
        <v>0</v>
      </c>
      <c r="G24" s="17"/>
      <c r="H24" s="17">
        <f>SUM(H22:H23)</f>
        <v>0</v>
      </c>
      <c r="I24" s="17"/>
      <c r="J24" s="17">
        <f>SUM(J22:J23)</f>
        <v>0</v>
      </c>
      <c r="L24" s="17">
        <f>SUM(L22:L23)</f>
        <v>0</v>
      </c>
      <c r="M24" s="17"/>
      <c r="N24" s="17">
        <f>SUM(N22:N23)</f>
        <v>6596075</v>
      </c>
      <c r="O24" s="17"/>
      <c r="P24" s="17">
        <f>SUM(P22:P23)</f>
        <v>198529059</v>
      </c>
      <c r="R24" s="17">
        <f>SUM(R22:R23)</f>
        <v>198529059</v>
      </c>
      <c r="T24" s="17">
        <f>SUM(T22:T23)</f>
        <v>205125134</v>
      </c>
    </row>
    <row r="25" spans="1:20" ht="18.75" customHeight="1">
      <c r="A25" s="4" t="s">
        <v>253</v>
      </c>
      <c r="F25" s="17">
        <v>0</v>
      </c>
      <c r="G25" s="17"/>
      <c r="H25" s="17">
        <v>0</v>
      </c>
      <c r="I25" s="17"/>
      <c r="J25" s="17">
        <v>0</v>
      </c>
      <c r="K25" s="17"/>
      <c r="L25" s="17">
        <v>0</v>
      </c>
      <c r="M25" s="17"/>
      <c r="N25" s="17">
        <v>-5264562</v>
      </c>
      <c r="O25" s="17"/>
      <c r="P25" s="17">
        <v>0</v>
      </c>
      <c r="Q25" s="17"/>
      <c r="R25" s="18">
        <f>SUM(O25:P25)</f>
        <v>0</v>
      </c>
      <c r="S25" s="17"/>
      <c r="T25" s="12">
        <f>SUM(E25:N25)+R25</f>
        <v>-5264562</v>
      </c>
    </row>
    <row r="26" spans="1:20" ht="18.75" customHeight="1">
      <c r="A26" s="4" t="s">
        <v>254</v>
      </c>
      <c r="F26" s="17">
        <v>0</v>
      </c>
      <c r="G26" s="17"/>
      <c r="H26" s="17">
        <v>0</v>
      </c>
      <c r="I26" s="17"/>
      <c r="J26" s="17">
        <v>0</v>
      </c>
      <c r="K26" s="17"/>
      <c r="L26" s="17">
        <v>333224</v>
      </c>
      <c r="M26" s="17"/>
      <c r="N26" s="17">
        <v>-333224</v>
      </c>
      <c r="O26" s="17"/>
      <c r="P26" s="17">
        <v>0</v>
      </c>
      <c r="Q26" s="17"/>
      <c r="R26" s="18">
        <f>SUM(O26:P26)</f>
        <v>0</v>
      </c>
      <c r="S26" s="17"/>
      <c r="T26" s="12">
        <f>SUM(E26:N26)+R26</f>
        <v>0</v>
      </c>
    </row>
    <row r="27" spans="1:20" ht="18.75" customHeight="1" thickBot="1">
      <c r="A27" s="1" t="s">
        <v>240</v>
      </c>
      <c r="B27" s="1"/>
      <c r="C27" s="1"/>
      <c r="F27" s="36">
        <f>SUM(F21:F26)-F24</f>
        <v>526456550</v>
      </c>
      <c r="G27" s="17"/>
      <c r="H27" s="36">
        <f>SUM(H21:H26)-H24</f>
        <v>337774075</v>
      </c>
      <c r="I27" s="17"/>
      <c r="J27" s="36">
        <f>SUM(J21:J26)-J24</f>
        <v>37006907</v>
      </c>
      <c r="L27" s="36">
        <f>SUM(L21:L26)-L24</f>
        <v>57189615</v>
      </c>
      <c r="M27" s="17"/>
      <c r="N27" s="36">
        <f>SUM(N21:N26)-N24</f>
        <v>894914973</v>
      </c>
      <c r="O27" s="17"/>
      <c r="P27" s="36">
        <f>SUM(P21:P26)-P24</f>
        <v>383003488</v>
      </c>
      <c r="R27" s="36">
        <f>SUM(R21:R26)-R24</f>
        <v>383003488</v>
      </c>
      <c r="T27" s="36">
        <f>SUM(T21:T26)-T24</f>
        <v>2236345608</v>
      </c>
    </row>
    <row r="28" spans="1:20" ht="9.9499999999999993" customHeight="1" thickTop="1">
      <c r="A28" s="1"/>
      <c r="B28" s="1"/>
      <c r="C28" s="1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0" ht="18.75" customHeight="1">
      <c r="A29" s="4" t="s">
        <v>1</v>
      </c>
      <c r="E29" s="4"/>
      <c r="Q29" s="4"/>
      <c r="S29" s="4"/>
    </row>
    <row r="30" spans="1:20" ht="18.75" customHeight="1">
      <c r="E30" s="4"/>
      <c r="Q30" s="4"/>
      <c r="S30" s="4"/>
    </row>
    <row r="31" spans="1:20" ht="18.75" customHeight="1">
      <c r="E31" s="4"/>
      <c r="Q31" s="4"/>
      <c r="S31" s="4"/>
    </row>
    <row r="32" spans="1:20" ht="18.75" customHeight="1">
      <c r="E32" s="4"/>
      <c r="Q32" s="4"/>
      <c r="S32" s="4"/>
    </row>
    <row r="33" spans="5:19" ht="18.75" customHeight="1">
      <c r="E33" s="4"/>
      <c r="Q33" s="4"/>
      <c r="S33" s="4"/>
    </row>
    <row r="34" spans="5:19" ht="18.75" customHeight="1">
      <c r="E34" s="4"/>
      <c r="Q34" s="4"/>
      <c r="S34" s="4"/>
    </row>
    <row r="35" spans="5:19" ht="18.75" customHeight="1">
      <c r="E35" s="4"/>
      <c r="Q35" s="4"/>
      <c r="S35" s="4"/>
    </row>
    <row r="36" spans="5:19" ht="18.75" customHeight="1">
      <c r="E36" s="4"/>
      <c r="Q36" s="4"/>
      <c r="S36" s="4"/>
    </row>
    <row r="37" spans="5:19" ht="18.75" customHeight="1">
      <c r="E37" s="4"/>
      <c r="Q37" s="4"/>
      <c r="S37" s="4"/>
    </row>
    <row r="38" spans="5:19" ht="18.75" customHeight="1">
      <c r="E38" s="4"/>
      <c r="Q38" s="4"/>
      <c r="S38" s="4"/>
    </row>
    <row r="39" spans="5:19" ht="18.75" customHeight="1">
      <c r="E39" s="4"/>
      <c r="Q39" s="4"/>
      <c r="S39" s="4"/>
    </row>
    <row r="40" spans="5:19" ht="18.75" customHeight="1">
      <c r="E40" s="4"/>
      <c r="Q40" s="4"/>
      <c r="S40" s="4"/>
    </row>
    <row r="41" spans="5:19" ht="18.75" customHeight="1">
      <c r="E41" s="4"/>
      <c r="H41" s="4"/>
      <c r="Q41" s="4"/>
      <c r="S41" s="4"/>
    </row>
    <row r="42" spans="5:19" ht="19.5" customHeight="1"/>
  </sheetData>
  <mergeCells count="3">
    <mergeCell ref="L9:N9"/>
    <mergeCell ref="F5:T5"/>
    <mergeCell ref="O6:S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5973-92BF-4CF4-BF96-4BCE37E67D3D}">
  <dimension ref="A1:L108"/>
  <sheetViews>
    <sheetView showGridLines="0" view="pageBreakPreview" zoomScaleNormal="80" zoomScaleSheetLayoutView="100" workbookViewId="0">
      <selection activeCell="A2" sqref="A2"/>
    </sheetView>
  </sheetViews>
  <sheetFormatPr defaultColWidth="10.5703125" defaultRowHeight="18.75" customHeight="1"/>
  <cols>
    <col min="1" max="1" width="30.7109375" style="41" customWidth="1"/>
    <col min="2" max="2" width="10.7109375" style="41" customWidth="1"/>
    <col min="3" max="3" width="5.7109375" style="41" customWidth="1"/>
    <col min="4" max="4" width="0.85546875" style="41" customWidth="1"/>
    <col min="5" max="5" width="13.7109375" style="41" customWidth="1"/>
    <col min="6" max="6" width="0.85546875" style="41" customWidth="1"/>
    <col min="7" max="7" width="13.7109375" style="41" customWidth="1"/>
    <col min="8" max="8" width="0.85546875" style="41" customWidth="1"/>
    <col min="9" max="9" width="13.7109375" style="41" customWidth="1"/>
    <col min="10" max="10" width="0.85546875" style="41" customWidth="1"/>
    <col min="11" max="11" width="13.7109375" style="41" customWidth="1"/>
    <col min="12" max="12" width="0.42578125" style="41" customWidth="1"/>
    <col min="13" max="16384" width="10.5703125" style="41"/>
  </cols>
  <sheetData>
    <row r="1" spans="1:12" s="40" customFormat="1" ht="18.75" customHeight="1">
      <c r="A1" s="7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s="40" customFormat="1" ht="18.75" customHeight="1">
      <c r="A2" s="7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s="40" customFormat="1" ht="18.75" customHeight="1">
      <c r="A3" s="7" t="s">
        <v>238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ht="18.75" customHeight="1">
      <c r="A4" s="40"/>
      <c r="B4" s="39"/>
      <c r="C4" s="39"/>
      <c r="D4" s="39"/>
      <c r="E4" s="8"/>
      <c r="F4" s="39"/>
      <c r="G4" s="8"/>
      <c r="H4" s="39"/>
      <c r="I4" s="8"/>
      <c r="J4" s="39"/>
      <c r="K4" s="8"/>
      <c r="L4" s="17" t="s">
        <v>183</v>
      </c>
    </row>
    <row r="5" spans="1:12" ht="18.75" customHeight="1">
      <c r="A5" s="40"/>
      <c r="B5" s="39"/>
      <c r="C5" s="39"/>
      <c r="D5" s="39"/>
      <c r="E5" s="97" t="s">
        <v>42</v>
      </c>
      <c r="F5" s="97"/>
      <c r="G5" s="97"/>
      <c r="H5" s="40"/>
      <c r="I5" s="8"/>
      <c r="J5" s="39" t="s">
        <v>43</v>
      </c>
      <c r="K5" s="8"/>
    </row>
    <row r="6" spans="1:12" ht="18.75" customHeight="1">
      <c r="A6" s="40"/>
      <c r="B6" s="39"/>
      <c r="C6" s="39"/>
      <c r="D6" s="39"/>
      <c r="E6" s="96" t="s">
        <v>44</v>
      </c>
      <c r="F6" s="96"/>
      <c r="G6" s="96"/>
      <c r="H6" s="40"/>
      <c r="I6" s="57"/>
      <c r="J6" s="58" t="s">
        <v>44</v>
      </c>
      <c r="K6" s="57"/>
    </row>
    <row r="7" spans="1:12" ht="18.75" customHeight="1">
      <c r="C7" s="9"/>
      <c r="D7" s="9"/>
      <c r="E7" s="42">
        <v>2024</v>
      </c>
      <c r="F7" s="43"/>
      <c r="G7" s="42">
        <v>2023</v>
      </c>
      <c r="H7" s="44"/>
      <c r="I7" s="42">
        <v>2024</v>
      </c>
      <c r="J7" s="43"/>
      <c r="K7" s="42">
        <v>2023</v>
      </c>
    </row>
    <row r="8" spans="1:12" ht="18.75" customHeight="1">
      <c r="A8" s="1" t="s">
        <v>33</v>
      </c>
      <c r="B8" s="2"/>
      <c r="C8" s="89"/>
      <c r="D8" s="89"/>
      <c r="E8" s="89"/>
      <c r="F8" s="89"/>
      <c r="G8" s="89"/>
      <c r="I8" s="89"/>
      <c r="K8" s="89"/>
    </row>
    <row r="9" spans="1:12" ht="18.75" customHeight="1">
      <c r="A9" s="4" t="s">
        <v>163</v>
      </c>
      <c r="B9" s="3"/>
      <c r="C9" s="45"/>
      <c r="E9" s="12">
        <f>PL!E27</f>
        <v>-423938039</v>
      </c>
      <c r="G9" s="12">
        <f>PL!G27</f>
        <v>7416968</v>
      </c>
      <c r="H9" s="12"/>
      <c r="I9" s="12">
        <f>PL!I27</f>
        <v>8210457</v>
      </c>
      <c r="J9" s="12"/>
      <c r="K9" s="12">
        <f>PL!K27</f>
        <v>69162356</v>
      </c>
    </row>
    <row r="10" spans="1:12" ht="18.75" customHeight="1">
      <c r="A10" s="4" t="s">
        <v>164</v>
      </c>
      <c r="B10" s="3"/>
      <c r="C10" s="45"/>
      <c r="E10" s="12"/>
      <c r="G10" s="12"/>
      <c r="H10" s="12"/>
      <c r="I10" s="12"/>
      <c r="J10" s="12"/>
      <c r="K10" s="12"/>
    </row>
    <row r="11" spans="1:12" ht="18.75" customHeight="1">
      <c r="A11" s="4" t="s">
        <v>69</v>
      </c>
      <c r="B11" s="3"/>
      <c r="C11" s="45"/>
      <c r="E11" s="12"/>
      <c r="G11" s="12"/>
      <c r="H11" s="12"/>
      <c r="I11" s="12"/>
      <c r="J11" s="12"/>
      <c r="K11" s="12"/>
    </row>
    <row r="12" spans="1:12" ht="18.75" customHeight="1">
      <c r="A12" s="4" t="s">
        <v>232</v>
      </c>
      <c r="B12" s="3"/>
      <c r="C12" s="45"/>
      <c r="E12" s="12">
        <v>28725894</v>
      </c>
      <c r="F12" s="90"/>
      <c r="G12" s="12">
        <v>14522607</v>
      </c>
      <c r="H12" s="90"/>
      <c r="I12" s="12">
        <v>139187.47999999998</v>
      </c>
      <c r="J12" s="90"/>
      <c r="K12" s="12">
        <v>-48435042</v>
      </c>
    </row>
    <row r="13" spans="1:12" ht="18.75" customHeight="1">
      <c r="A13" s="4" t="s">
        <v>257</v>
      </c>
      <c r="B13" s="3"/>
      <c r="C13" s="45"/>
      <c r="E13" s="12">
        <v>56859606</v>
      </c>
      <c r="F13" s="90"/>
      <c r="G13" s="12">
        <v>2123639</v>
      </c>
      <c r="H13" s="90"/>
      <c r="I13" s="12">
        <v>0</v>
      </c>
      <c r="J13" s="90"/>
      <c r="K13" s="12">
        <v>0</v>
      </c>
    </row>
    <row r="14" spans="1:12" ht="18.75" customHeight="1">
      <c r="A14" s="4" t="s">
        <v>140</v>
      </c>
      <c r="B14" s="3"/>
      <c r="C14" s="45"/>
      <c r="D14" s="49"/>
      <c r="E14" s="12">
        <v>601867589</v>
      </c>
      <c r="F14" s="90"/>
      <c r="G14" s="12">
        <v>600913332</v>
      </c>
      <c r="H14" s="90"/>
      <c r="I14" s="12">
        <v>124891336</v>
      </c>
      <c r="J14" s="90"/>
      <c r="K14" s="12">
        <v>119127244</v>
      </c>
      <c r="L14" s="12">
        <v>0</v>
      </c>
    </row>
    <row r="15" spans="1:12" ht="18.75" customHeight="1">
      <c r="A15" s="56" t="s">
        <v>216</v>
      </c>
      <c r="B15" s="3"/>
      <c r="C15" s="45"/>
      <c r="D15" s="49"/>
      <c r="E15" s="12">
        <v>58736821</v>
      </c>
      <c r="F15" s="90"/>
      <c r="G15" s="12">
        <v>15278687</v>
      </c>
      <c r="H15" s="90"/>
      <c r="I15" s="12">
        <v>-331894</v>
      </c>
      <c r="J15" s="90"/>
      <c r="K15" s="12">
        <v>-210233</v>
      </c>
    </row>
    <row r="16" spans="1:12" ht="18.75" customHeight="1">
      <c r="A16" s="56" t="s">
        <v>258</v>
      </c>
      <c r="B16" s="3"/>
      <c r="C16" s="45"/>
      <c r="D16" s="49"/>
      <c r="E16" s="12">
        <v>-2818773</v>
      </c>
      <c r="F16" s="90"/>
      <c r="G16" s="12">
        <v>1350510</v>
      </c>
      <c r="H16" s="90"/>
      <c r="I16" s="12">
        <v>0</v>
      </c>
      <c r="J16" s="90"/>
      <c r="K16" s="12">
        <v>0</v>
      </c>
    </row>
    <row r="17" spans="1:11" ht="18.75" customHeight="1">
      <c r="A17" s="56" t="s">
        <v>224</v>
      </c>
      <c r="B17" s="3"/>
      <c r="C17" s="45"/>
      <c r="D17" s="49"/>
      <c r="E17" s="12">
        <v>153597</v>
      </c>
      <c r="F17" s="90"/>
      <c r="G17" s="12">
        <v>12581</v>
      </c>
      <c r="H17" s="90"/>
      <c r="I17" s="12">
        <v>0</v>
      </c>
      <c r="J17" s="90"/>
      <c r="K17" s="12">
        <v>0</v>
      </c>
    </row>
    <row r="18" spans="1:11" ht="18.75" customHeight="1">
      <c r="A18" s="56" t="s">
        <v>219</v>
      </c>
      <c r="B18" s="3"/>
      <c r="C18" s="45"/>
      <c r="D18" s="49"/>
      <c r="E18" s="12">
        <v>-16015516</v>
      </c>
      <c r="F18" s="90"/>
      <c r="G18" s="12">
        <v>0</v>
      </c>
      <c r="H18" s="90"/>
      <c r="I18" s="12">
        <v>-16015516</v>
      </c>
      <c r="J18" s="90"/>
      <c r="K18" s="12">
        <v>0</v>
      </c>
    </row>
    <row r="19" spans="1:11" ht="18.75" customHeight="1">
      <c r="A19" s="56" t="s">
        <v>200</v>
      </c>
      <c r="B19" s="3"/>
      <c r="C19" s="45"/>
      <c r="D19" s="49"/>
      <c r="E19" s="12">
        <v>87422968</v>
      </c>
      <c r="F19" s="90"/>
      <c r="G19" s="12">
        <v>0</v>
      </c>
      <c r="H19" s="90"/>
      <c r="I19" s="12">
        <v>0</v>
      </c>
      <c r="J19" s="90"/>
      <c r="K19" s="12">
        <v>0</v>
      </c>
    </row>
    <row r="20" spans="1:11" ht="18.75" customHeight="1">
      <c r="A20" s="56" t="s">
        <v>178</v>
      </c>
      <c r="B20" s="3"/>
      <c r="C20" s="45"/>
      <c r="D20" s="49"/>
    </row>
    <row r="21" spans="1:11" ht="18.75" customHeight="1">
      <c r="A21" s="56" t="s">
        <v>177</v>
      </c>
      <c r="B21" s="3"/>
      <c r="C21" s="45"/>
      <c r="D21" s="49"/>
      <c r="E21" s="41">
        <v>8057700</v>
      </c>
      <c r="G21" s="41">
        <v>7419730</v>
      </c>
      <c r="I21" s="41">
        <v>4243466</v>
      </c>
      <c r="K21" s="41">
        <v>2664552</v>
      </c>
    </row>
    <row r="22" spans="1:11" ht="18.75" customHeight="1">
      <c r="A22" s="56" t="s">
        <v>210</v>
      </c>
      <c r="B22" s="3"/>
      <c r="C22" s="45"/>
      <c r="D22" s="49"/>
      <c r="E22" s="12">
        <v>-44013298</v>
      </c>
      <c r="F22" s="90"/>
      <c r="G22" s="12">
        <v>-54413897</v>
      </c>
      <c r="H22" s="90"/>
      <c r="I22" s="12">
        <v>0</v>
      </c>
      <c r="J22" s="90"/>
      <c r="K22" s="12">
        <v>0</v>
      </c>
    </row>
    <row r="23" spans="1:11" ht="18.75" customHeight="1">
      <c r="A23" s="56" t="s">
        <v>259</v>
      </c>
      <c r="B23" s="3"/>
      <c r="C23" s="45"/>
      <c r="D23" s="49"/>
      <c r="E23" s="12">
        <v>0</v>
      </c>
      <c r="F23" s="90"/>
      <c r="G23" s="12">
        <v>-135234</v>
      </c>
      <c r="H23" s="90"/>
      <c r="I23" s="12">
        <v>0</v>
      </c>
      <c r="J23" s="90"/>
      <c r="K23" s="12">
        <v>-135234</v>
      </c>
    </row>
    <row r="24" spans="1:11" ht="18.75" customHeight="1">
      <c r="A24" s="56" t="s">
        <v>260</v>
      </c>
      <c r="B24" s="3"/>
      <c r="C24" s="45"/>
      <c r="D24" s="49"/>
      <c r="E24" s="12">
        <v>-6237</v>
      </c>
      <c r="F24" s="90"/>
      <c r="G24" s="12">
        <v>-267877</v>
      </c>
      <c r="H24" s="90"/>
      <c r="I24" s="12">
        <v>-6237</v>
      </c>
      <c r="J24" s="90"/>
      <c r="K24" s="12">
        <v>0</v>
      </c>
    </row>
    <row r="25" spans="1:11" ht="18.75" customHeight="1">
      <c r="A25" s="4" t="s">
        <v>47</v>
      </c>
      <c r="B25" s="3"/>
      <c r="C25" s="49"/>
      <c r="D25" s="49"/>
      <c r="E25" s="12">
        <v>7462759</v>
      </c>
      <c r="F25" s="90"/>
      <c r="G25" s="12">
        <v>7331831</v>
      </c>
      <c r="H25" s="90"/>
      <c r="I25" s="12">
        <v>2714231</v>
      </c>
      <c r="J25" s="90"/>
      <c r="K25" s="12">
        <v>2511120.0000000005</v>
      </c>
    </row>
    <row r="26" spans="1:11" ht="18.75" customHeight="1">
      <c r="A26" s="56" t="s">
        <v>114</v>
      </c>
      <c r="B26" s="3"/>
      <c r="C26" s="49"/>
      <c r="D26" s="49"/>
      <c r="E26" s="12">
        <v>0</v>
      </c>
      <c r="F26" s="90"/>
      <c r="G26" s="12">
        <v>0</v>
      </c>
      <c r="H26" s="90"/>
      <c r="I26" s="12">
        <v>-35975151</v>
      </c>
      <c r="J26" s="90"/>
      <c r="K26" s="12">
        <v>-24155108</v>
      </c>
    </row>
    <row r="27" spans="1:11" ht="18.75" customHeight="1">
      <c r="A27" s="4" t="s">
        <v>34</v>
      </c>
      <c r="B27" s="3"/>
      <c r="C27" s="49"/>
      <c r="D27" s="49"/>
      <c r="E27" s="12">
        <v>-2035703</v>
      </c>
      <c r="F27" s="90"/>
      <c r="G27" s="12">
        <v>-1318681</v>
      </c>
      <c r="H27" s="90"/>
      <c r="I27" s="12">
        <v>-13163297</v>
      </c>
      <c r="J27" s="90"/>
      <c r="K27" s="12">
        <v>-20329425</v>
      </c>
    </row>
    <row r="28" spans="1:11" ht="18.75" customHeight="1">
      <c r="A28" s="4" t="s">
        <v>92</v>
      </c>
      <c r="B28" s="3"/>
      <c r="C28" s="49"/>
      <c r="D28" s="49"/>
      <c r="E28" s="16">
        <v>223270942</v>
      </c>
      <c r="F28" s="90"/>
      <c r="G28" s="16">
        <v>226069551</v>
      </c>
      <c r="H28" s="90"/>
      <c r="I28" s="16">
        <v>98163276</v>
      </c>
      <c r="J28" s="90"/>
      <c r="K28" s="16">
        <v>106371667</v>
      </c>
    </row>
    <row r="29" spans="1:11" ht="18.75" customHeight="1">
      <c r="A29" s="56" t="s">
        <v>79</v>
      </c>
      <c r="B29" s="3"/>
    </row>
    <row r="30" spans="1:11" ht="18.75" customHeight="1">
      <c r="A30" s="4" t="s">
        <v>78</v>
      </c>
      <c r="B30" s="3"/>
      <c r="E30" s="12">
        <f>SUM(E9:E28)</f>
        <v>583730310</v>
      </c>
      <c r="G30" s="12">
        <f>SUM(G9:G28)</f>
        <v>826303747</v>
      </c>
      <c r="I30" s="12">
        <f>SUM(I9:I28)</f>
        <v>172869858.48000002</v>
      </c>
      <c r="K30" s="12">
        <f>SUM(K9:K28)</f>
        <v>206571897</v>
      </c>
    </row>
    <row r="31" spans="1:11" ht="18.75" customHeight="1">
      <c r="A31" s="4" t="s">
        <v>35</v>
      </c>
      <c r="B31" s="3"/>
    </row>
    <row r="32" spans="1:11" ht="18.75" customHeight="1">
      <c r="A32" s="4" t="s">
        <v>53</v>
      </c>
      <c r="B32" s="3"/>
      <c r="E32" s="17">
        <v>-11444143</v>
      </c>
      <c r="F32" s="91"/>
      <c r="G32" s="17">
        <v>-46257220</v>
      </c>
      <c r="H32" s="91"/>
      <c r="I32" s="17">
        <v>-11740012.279999994</v>
      </c>
      <c r="J32" s="91"/>
      <c r="K32" s="17">
        <v>5787927</v>
      </c>
    </row>
    <row r="33" spans="1:11" ht="18.75" customHeight="1">
      <c r="A33" s="4" t="s">
        <v>36</v>
      </c>
      <c r="B33" s="3"/>
      <c r="E33" s="17">
        <v>27261595</v>
      </c>
      <c r="F33" s="91"/>
      <c r="G33" s="17">
        <v>89680645</v>
      </c>
      <c r="H33" s="91"/>
      <c r="I33" s="17">
        <v>-10884237</v>
      </c>
      <c r="J33" s="91"/>
      <c r="K33" s="17">
        <v>-733329</v>
      </c>
    </row>
    <row r="34" spans="1:11" ht="18.75" customHeight="1">
      <c r="A34" s="56" t="s">
        <v>37</v>
      </c>
      <c r="B34" s="92"/>
      <c r="E34" s="17">
        <v>4197930</v>
      </c>
      <c r="F34" s="91"/>
      <c r="G34" s="17">
        <v>-10588588</v>
      </c>
      <c r="H34" s="91"/>
      <c r="I34" s="17">
        <v>-5305433</v>
      </c>
      <c r="J34" s="91"/>
      <c r="K34" s="17">
        <v>-4717892</v>
      </c>
    </row>
    <row r="35" spans="1:11" ht="18.75" customHeight="1">
      <c r="A35" s="4" t="s">
        <v>115</v>
      </c>
      <c r="B35" s="3"/>
      <c r="E35" s="17">
        <v>-14649629</v>
      </c>
      <c r="F35" s="91"/>
      <c r="G35" s="17">
        <v>-1799</v>
      </c>
      <c r="H35" s="91"/>
      <c r="I35" s="17">
        <v>0</v>
      </c>
      <c r="J35" s="91"/>
      <c r="K35" s="17">
        <v>0</v>
      </c>
    </row>
    <row r="36" spans="1:11" ht="18.75" customHeight="1">
      <c r="A36" s="56" t="s">
        <v>104</v>
      </c>
      <c r="B36" s="3"/>
      <c r="E36" s="17">
        <v>-13558988</v>
      </c>
      <c r="F36" s="91"/>
      <c r="G36" s="17">
        <v>-23150309</v>
      </c>
      <c r="H36" s="91"/>
      <c r="I36" s="17">
        <v>-6016795</v>
      </c>
      <c r="J36" s="91"/>
      <c r="K36" s="17">
        <v>-10055109</v>
      </c>
    </row>
    <row r="37" spans="1:11" ht="18.75" customHeight="1">
      <c r="A37" s="4" t="s">
        <v>38</v>
      </c>
      <c r="B37" s="3"/>
      <c r="E37" s="17"/>
      <c r="F37" s="91"/>
      <c r="G37" s="17"/>
      <c r="H37" s="91"/>
      <c r="I37" s="17"/>
      <c r="J37" s="91"/>
      <c r="K37" s="17"/>
    </row>
    <row r="38" spans="1:11" ht="18.75" customHeight="1">
      <c r="A38" s="56" t="s">
        <v>180</v>
      </c>
      <c r="B38" s="3"/>
      <c r="E38" s="17">
        <v>-42626693</v>
      </c>
      <c r="F38" s="91"/>
      <c r="G38" s="17">
        <v>53818318</v>
      </c>
      <c r="H38" s="91"/>
      <c r="I38" s="17">
        <v>20666757</v>
      </c>
      <c r="J38" s="91"/>
      <c r="K38" s="17">
        <v>-1828266</v>
      </c>
    </row>
    <row r="39" spans="1:11" ht="18.75" customHeight="1">
      <c r="A39" s="4" t="s">
        <v>39</v>
      </c>
      <c r="B39" s="3"/>
      <c r="E39" s="17">
        <v>-5446710</v>
      </c>
      <c r="F39" s="91"/>
      <c r="G39" s="17">
        <v>2165779</v>
      </c>
      <c r="H39" s="91"/>
      <c r="I39" s="17">
        <v>-404341</v>
      </c>
      <c r="J39" s="91"/>
      <c r="K39" s="17">
        <v>-218248</v>
      </c>
    </row>
    <row r="40" spans="1:11" ht="18.75" customHeight="1">
      <c r="A40" s="4" t="s">
        <v>47</v>
      </c>
      <c r="B40" s="3"/>
      <c r="E40" s="17">
        <v>-8112404</v>
      </c>
      <c r="F40" s="91"/>
      <c r="G40" s="17">
        <v>-3463779</v>
      </c>
      <c r="H40" s="91"/>
      <c r="I40" s="17">
        <v>-1309067</v>
      </c>
      <c r="J40" s="91"/>
      <c r="K40" s="17">
        <v>-588000</v>
      </c>
    </row>
    <row r="41" spans="1:11" ht="18.75" customHeight="1">
      <c r="A41" s="4" t="s">
        <v>74</v>
      </c>
      <c r="B41" s="3"/>
      <c r="E41" s="24">
        <v>1355731</v>
      </c>
      <c r="F41" s="91"/>
      <c r="G41" s="24">
        <v>-1160593</v>
      </c>
      <c r="H41" s="91"/>
      <c r="I41" s="24">
        <v>983050</v>
      </c>
      <c r="J41" s="91"/>
      <c r="K41" s="24">
        <v>577563</v>
      </c>
    </row>
    <row r="42" spans="1:11" ht="18.75" customHeight="1">
      <c r="A42" s="4" t="s">
        <v>33</v>
      </c>
      <c r="B42" s="3"/>
      <c r="E42" s="12">
        <f>SUM(E30,E32:E41)</f>
        <v>520706999</v>
      </c>
      <c r="F42" s="12"/>
      <c r="G42" s="12">
        <f>SUM(G30,G32:G41)</f>
        <v>887346201</v>
      </c>
      <c r="H42" s="12"/>
      <c r="I42" s="12">
        <f>SUM(I30,I32:I41)</f>
        <v>158859780.20000002</v>
      </c>
      <c r="J42" s="12"/>
      <c r="K42" s="12">
        <f>SUM(K30,K32:K41)</f>
        <v>194796543</v>
      </c>
    </row>
    <row r="43" spans="1:11" ht="18.75" customHeight="1">
      <c r="A43" s="4" t="s">
        <v>72</v>
      </c>
      <c r="B43" s="3"/>
      <c r="E43" s="17">
        <v>-13214896</v>
      </c>
      <c r="F43" s="91"/>
      <c r="G43" s="17">
        <v>-32834684</v>
      </c>
      <c r="H43" s="91"/>
      <c r="I43" s="17">
        <v>0</v>
      </c>
      <c r="J43" s="91"/>
      <c r="K43" s="17">
        <v>-16612199</v>
      </c>
    </row>
    <row r="44" spans="1:11" s="40" customFormat="1" ht="18.75" customHeight="1">
      <c r="A44" s="40" t="s">
        <v>211</v>
      </c>
      <c r="B44" s="3"/>
      <c r="C44" s="41"/>
      <c r="D44" s="41"/>
      <c r="E44" s="24">
        <v>4744559</v>
      </c>
      <c r="F44" s="91"/>
      <c r="G44" s="24">
        <v>9849471</v>
      </c>
      <c r="H44" s="91"/>
      <c r="I44" s="24">
        <v>0</v>
      </c>
      <c r="J44" s="91"/>
      <c r="K44" s="24">
        <v>2305830</v>
      </c>
    </row>
    <row r="45" spans="1:11" s="40" customFormat="1" ht="18.75" customHeight="1">
      <c r="A45" s="93" t="s">
        <v>182</v>
      </c>
      <c r="B45" s="92"/>
      <c r="C45" s="41"/>
      <c r="D45" s="41"/>
      <c r="E45" s="16">
        <f>SUM(E42:E44)</f>
        <v>512236662</v>
      </c>
      <c r="F45" s="18"/>
      <c r="G45" s="16">
        <f>SUM(G42:G44)</f>
        <v>864360988</v>
      </c>
      <c r="H45" s="12"/>
      <c r="I45" s="16">
        <f>SUM(I42:I44)</f>
        <v>158859780.20000002</v>
      </c>
      <c r="J45" s="12"/>
      <c r="K45" s="16">
        <f>SUM(K42:K44)</f>
        <v>180490174</v>
      </c>
    </row>
    <row r="46" spans="1:11" s="40" customFormat="1" ht="18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ht="18.75" customHeight="1">
      <c r="A47" s="56" t="s">
        <v>41</v>
      </c>
      <c r="B47" s="92"/>
      <c r="C47" s="6"/>
      <c r="D47" s="6"/>
      <c r="E47" s="6"/>
      <c r="F47" s="6"/>
      <c r="G47" s="6"/>
      <c r="I47" s="6"/>
      <c r="K47" s="6"/>
    </row>
    <row r="48" spans="1:11" s="40" customFormat="1" ht="18.75" customHeight="1">
      <c r="A48" s="7" t="s">
        <v>110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49" spans="1:12" ht="18.75" customHeight="1">
      <c r="A49" s="7" t="s">
        <v>65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2" s="40" customFormat="1" ht="18.75" customHeight="1">
      <c r="A50" s="7" t="s">
        <v>238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2" ht="18.75" customHeight="1">
      <c r="A51" s="40"/>
      <c r="B51" s="39"/>
      <c r="C51" s="39"/>
      <c r="D51" s="39"/>
      <c r="E51" s="8"/>
      <c r="F51" s="39"/>
      <c r="G51" s="8"/>
      <c r="H51" s="39"/>
      <c r="I51" s="8"/>
      <c r="J51" s="39"/>
      <c r="K51" s="8"/>
      <c r="L51" s="17" t="s">
        <v>183</v>
      </c>
    </row>
    <row r="52" spans="1:12" ht="18.75" customHeight="1">
      <c r="A52" s="40"/>
      <c r="B52" s="39"/>
      <c r="C52" s="39"/>
      <c r="D52" s="39"/>
      <c r="E52" s="97" t="s">
        <v>42</v>
      </c>
      <c r="F52" s="97"/>
      <c r="G52" s="97"/>
      <c r="H52" s="40"/>
      <c r="I52" s="8"/>
      <c r="J52" s="39" t="s">
        <v>43</v>
      </c>
      <c r="K52" s="8"/>
    </row>
    <row r="53" spans="1:12" ht="18.75" customHeight="1">
      <c r="A53" s="40"/>
      <c r="B53" s="39"/>
      <c r="C53" s="39"/>
      <c r="D53" s="39"/>
      <c r="E53" s="96" t="s">
        <v>44</v>
      </c>
      <c r="F53" s="96"/>
      <c r="G53" s="96"/>
      <c r="H53" s="40"/>
      <c r="I53" s="57"/>
      <c r="J53" s="58" t="s">
        <v>44</v>
      </c>
      <c r="K53" s="57"/>
    </row>
    <row r="54" spans="1:12" ht="18.75" customHeight="1">
      <c r="C54" s="9"/>
      <c r="D54" s="9"/>
      <c r="E54" s="42">
        <v>2024</v>
      </c>
      <c r="F54" s="43"/>
      <c r="G54" s="42">
        <v>2023</v>
      </c>
      <c r="H54" s="44"/>
      <c r="I54" s="42">
        <v>2024</v>
      </c>
      <c r="J54" s="43"/>
      <c r="K54" s="42">
        <v>2023</v>
      </c>
    </row>
    <row r="55" spans="1:12" ht="18.75" customHeight="1">
      <c r="A55" s="1" t="s">
        <v>40</v>
      </c>
      <c r="B55" s="2"/>
      <c r="C55" s="45"/>
      <c r="E55" s="6"/>
      <c r="G55" s="6"/>
      <c r="H55" s="6"/>
      <c r="I55" s="6"/>
      <c r="J55" s="6"/>
      <c r="K55" s="6"/>
    </row>
    <row r="56" spans="1:12" ht="18.75" customHeight="1">
      <c r="A56" s="4" t="s">
        <v>217</v>
      </c>
      <c r="B56" s="2"/>
      <c r="C56" s="45"/>
      <c r="E56" s="17">
        <v>0</v>
      </c>
      <c r="F56" s="17"/>
      <c r="G56" s="17">
        <v>0</v>
      </c>
      <c r="H56" s="17"/>
      <c r="I56" s="17">
        <v>-28000000</v>
      </c>
      <c r="J56" s="17"/>
      <c r="K56" s="17">
        <v>-30000000</v>
      </c>
    </row>
    <row r="57" spans="1:12" ht="18.75" customHeight="1">
      <c r="A57" s="4" t="s">
        <v>218</v>
      </c>
      <c r="B57" s="2"/>
      <c r="C57" s="45"/>
      <c r="E57" s="17">
        <v>0</v>
      </c>
      <c r="F57" s="17"/>
      <c r="G57" s="17">
        <v>0</v>
      </c>
      <c r="H57" s="17"/>
      <c r="I57" s="17">
        <v>68000000</v>
      </c>
      <c r="J57" s="17"/>
      <c r="K57" s="17">
        <v>50000000</v>
      </c>
    </row>
    <row r="58" spans="1:12" ht="18.75" customHeight="1">
      <c r="A58" s="4" t="s">
        <v>225</v>
      </c>
      <c r="B58" s="2"/>
      <c r="C58" s="45"/>
      <c r="D58" s="6"/>
      <c r="E58" s="17">
        <v>10320083</v>
      </c>
      <c r="F58" s="17"/>
      <c r="G58" s="17">
        <v>9463877</v>
      </c>
      <c r="H58" s="17"/>
      <c r="I58" s="17">
        <v>10320083</v>
      </c>
      <c r="J58" s="17"/>
      <c r="K58" s="17">
        <v>0</v>
      </c>
    </row>
    <row r="59" spans="1:12" ht="18.75" customHeight="1">
      <c r="A59" s="4" t="s">
        <v>236</v>
      </c>
      <c r="B59" s="2"/>
      <c r="C59" s="45"/>
      <c r="D59" s="6"/>
      <c r="E59" s="17">
        <v>0</v>
      </c>
      <c r="F59" s="17"/>
      <c r="G59" s="17">
        <v>-119165</v>
      </c>
      <c r="H59" s="17"/>
      <c r="I59" s="17">
        <v>0</v>
      </c>
      <c r="J59" s="17"/>
      <c r="K59" s="17">
        <v>-10446662</v>
      </c>
    </row>
    <row r="60" spans="1:12" ht="18.75" customHeight="1">
      <c r="A60" s="4" t="s">
        <v>196</v>
      </c>
      <c r="B60" s="2"/>
      <c r="C60" s="45"/>
      <c r="D60" s="6"/>
      <c r="E60" s="17">
        <v>0</v>
      </c>
      <c r="F60" s="17"/>
      <c r="G60" s="17">
        <v>-43915914</v>
      </c>
      <c r="H60" s="17"/>
      <c r="I60" s="17">
        <v>0</v>
      </c>
      <c r="J60" s="17"/>
      <c r="K60" s="17">
        <v>0</v>
      </c>
    </row>
    <row r="61" spans="1:12" ht="18.75" customHeight="1">
      <c r="A61" s="4" t="s">
        <v>202</v>
      </c>
      <c r="B61" s="2"/>
      <c r="C61" s="45"/>
      <c r="D61" s="6"/>
      <c r="E61" s="17">
        <v>-107388570</v>
      </c>
      <c r="F61" s="17"/>
      <c r="G61" s="17">
        <v>-288711012</v>
      </c>
      <c r="H61" s="17"/>
      <c r="I61" s="17">
        <v>-24775580</v>
      </c>
      <c r="J61" s="17"/>
      <c r="K61" s="17">
        <v>-81606800</v>
      </c>
    </row>
    <row r="62" spans="1:12" ht="18.75" customHeight="1">
      <c r="A62" s="4" t="s">
        <v>203</v>
      </c>
      <c r="B62" s="2"/>
      <c r="C62" s="45"/>
      <c r="D62" s="6"/>
      <c r="E62" s="17">
        <v>2526276</v>
      </c>
      <c r="F62" s="17"/>
      <c r="G62" s="17">
        <v>1582410</v>
      </c>
      <c r="H62" s="17"/>
      <c r="I62" s="17">
        <v>332056</v>
      </c>
      <c r="J62" s="17"/>
      <c r="K62" s="17">
        <v>210271</v>
      </c>
    </row>
    <row r="63" spans="1:12" ht="18.75" customHeight="1">
      <c r="A63" s="4" t="s">
        <v>174</v>
      </c>
      <c r="B63" s="2"/>
      <c r="C63" s="45"/>
      <c r="D63" s="6"/>
      <c r="E63" s="12">
        <v>-5331637</v>
      </c>
      <c r="F63" s="18"/>
      <c r="G63" s="12">
        <v>-8252007</v>
      </c>
      <c r="H63" s="18"/>
      <c r="I63" s="12">
        <v>-520500</v>
      </c>
      <c r="J63" s="18"/>
      <c r="K63" s="12">
        <v>-1160673</v>
      </c>
    </row>
    <row r="64" spans="1:12" ht="18.75" customHeight="1">
      <c r="A64" s="4" t="s">
        <v>175</v>
      </c>
      <c r="B64" s="2"/>
      <c r="C64" s="45"/>
      <c r="D64" s="6"/>
      <c r="E64" s="12">
        <v>-607222</v>
      </c>
      <c r="F64" s="18"/>
      <c r="G64" s="12">
        <v>-200000</v>
      </c>
      <c r="H64" s="18"/>
      <c r="I64" s="12">
        <v>-407222</v>
      </c>
      <c r="J64" s="18"/>
      <c r="K64" s="12">
        <v>0</v>
      </c>
    </row>
    <row r="65" spans="1:11" ht="18.75" customHeight="1">
      <c r="A65" s="4" t="s">
        <v>116</v>
      </c>
      <c r="B65" s="2"/>
      <c r="C65" s="45"/>
      <c r="D65" s="6"/>
      <c r="E65" s="12">
        <v>35975150</v>
      </c>
      <c r="F65" s="18"/>
      <c r="G65" s="12">
        <v>35975151</v>
      </c>
      <c r="H65" s="18"/>
      <c r="I65" s="12">
        <v>38975110.799999997</v>
      </c>
      <c r="J65" s="18"/>
      <c r="K65" s="12">
        <v>21155148</v>
      </c>
    </row>
    <row r="66" spans="1:11" ht="18.75" customHeight="1">
      <c r="A66" s="4" t="s">
        <v>105</v>
      </c>
      <c r="B66" s="3"/>
      <c r="C66" s="45"/>
      <c r="E66" s="12">
        <v>1909800</v>
      </c>
      <c r="F66" s="18"/>
      <c r="G66" s="12">
        <v>1072438</v>
      </c>
      <c r="H66" s="18"/>
      <c r="I66" s="12">
        <v>5899574</v>
      </c>
      <c r="J66" s="18"/>
      <c r="K66" s="12">
        <v>23208402</v>
      </c>
    </row>
    <row r="67" spans="1:11" ht="18.75" customHeight="1">
      <c r="A67" s="1" t="s">
        <v>265</v>
      </c>
      <c r="B67" s="3"/>
      <c r="C67" s="45"/>
      <c r="E67" s="94">
        <f>SUM(E56:E66)</f>
        <v>-62596120</v>
      </c>
      <c r="F67" s="18"/>
      <c r="G67" s="94">
        <f>SUM(G56:G66)</f>
        <v>-293104222</v>
      </c>
      <c r="H67" s="18"/>
      <c r="I67" s="94">
        <f>SUM(I56:I66)</f>
        <v>69823521.799999997</v>
      </c>
      <c r="J67" s="18"/>
      <c r="K67" s="94">
        <f>SUM(K56:K66)</f>
        <v>-28640314</v>
      </c>
    </row>
    <row r="68" spans="1:11" ht="18.75" customHeight="1">
      <c r="A68" s="1" t="s">
        <v>90</v>
      </c>
      <c r="B68" s="3"/>
      <c r="C68" s="45"/>
      <c r="E68" s="12"/>
      <c r="F68" s="18"/>
      <c r="G68" s="12"/>
      <c r="H68" s="18"/>
      <c r="I68" s="12"/>
      <c r="J68" s="18"/>
      <c r="K68" s="12"/>
    </row>
    <row r="69" spans="1:11" ht="18.75" customHeight="1">
      <c r="A69" s="4" t="s">
        <v>242</v>
      </c>
      <c r="B69" s="3"/>
      <c r="C69" s="45"/>
      <c r="E69" s="12"/>
      <c r="F69" s="18"/>
      <c r="G69" s="12"/>
      <c r="H69" s="18"/>
      <c r="I69" s="12"/>
      <c r="J69" s="18"/>
      <c r="K69" s="12"/>
    </row>
    <row r="70" spans="1:11" ht="18.75" customHeight="1">
      <c r="A70" s="4" t="s">
        <v>244</v>
      </c>
      <c r="B70" s="3"/>
      <c r="C70" s="45"/>
      <c r="E70" s="12">
        <v>150000000</v>
      </c>
      <c r="F70" s="18"/>
      <c r="G70" s="12">
        <v>0</v>
      </c>
      <c r="H70" s="18"/>
      <c r="I70" s="12">
        <v>60000000</v>
      </c>
      <c r="J70" s="18"/>
      <c r="K70" s="12">
        <v>10000000</v>
      </c>
    </row>
    <row r="71" spans="1:11" ht="18.75" customHeight="1">
      <c r="A71" s="4" t="s">
        <v>245</v>
      </c>
      <c r="B71" s="3"/>
      <c r="C71" s="45"/>
      <c r="E71" s="12"/>
      <c r="F71" s="18"/>
      <c r="G71" s="12"/>
      <c r="H71" s="18"/>
      <c r="I71" s="12"/>
      <c r="J71" s="18"/>
      <c r="K71" s="12"/>
    </row>
    <row r="72" spans="1:11" ht="18.75" customHeight="1">
      <c r="A72" s="4" t="s">
        <v>244</v>
      </c>
      <c r="B72" s="3"/>
      <c r="C72" s="45"/>
      <c r="E72" s="12">
        <v>-150000000</v>
      </c>
      <c r="F72" s="18"/>
      <c r="G72" s="12">
        <v>0</v>
      </c>
      <c r="H72" s="18"/>
      <c r="I72" s="12">
        <v>-60000000</v>
      </c>
      <c r="J72" s="18"/>
      <c r="K72" s="12">
        <v>0</v>
      </c>
    </row>
    <row r="73" spans="1:11" ht="18.75" customHeight="1">
      <c r="A73" s="4" t="s">
        <v>167</v>
      </c>
      <c r="B73" s="3"/>
      <c r="C73" s="45"/>
      <c r="E73" s="12">
        <v>690867036</v>
      </c>
      <c r="F73" s="18"/>
      <c r="G73" s="12">
        <v>745646789</v>
      </c>
      <c r="H73" s="18"/>
      <c r="I73" s="12">
        <v>290000000</v>
      </c>
      <c r="J73" s="18"/>
      <c r="K73" s="12">
        <v>240000000</v>
      </c>
    </row>
    <row r="74" spans="1:11" ht="18.75" customHeight="1">
      <c r="A74" s="4" t="s">
        <v>168</v>
      </c>
      <c r="B74" s="3"/>
      <c r="C74" s="45"/>
      <c r="E74" s="12">
        <v>-732540694</v>
      </c>
      <c r="F74" s="18"/>
      <c r="G74" s="12">
        <v>-814319494</v>
      </c>
      <c r="H74" s="18"/>
      <c r="I74" s="12">
        <v>-330000000</v>
      </c>
      <c r="J74" s="18"/>
      <c r="K74" s="12">
        <v>-310000000</v>
      </c>
    </row>
    <row r="75" spans="1:11" ht="18.75" customHeight="1">
      <c r="A75" s="4" t="s">
        <v>262</v>
      </c>
      <c r="B75" s="3"/>
      <c r="C75" s="45"/>
      <c r="E75" s="12">
        <v>50000000</v>
      </c>
      <c r="F75" s="18"/>
      <c r="G75" s="12">
        <v>60000000</v>
      </c>
      <c r="H75" s="18"/>
      <c r="I75" s="12">
        <v>0</v>
      </c>
      <c r="J75" s="18"/>
      <c r="K75" s="12">
        <v>0</v>
      </c>
    </row>
    <row r="76" spans="1:11" ht="18.75" customHeight="1">
      <c r="A76" s="4" t="s">
        <v>264</v>
      </c>
      <c r="B76" s="3"/>
      <c r="C76" s="45"/>
      <c r="E76" s="12">
        <v>-416047611</v>
      </c>
      <c r="F76" s="18"/>
      <c r="G76" s="12">
        <v>-200389281</v>
      </c>
      <c r="H76" s="18"/>
      <c r="I76" s="12">
        <v>-299408000</v>
      </c>
      <c r="J76" s="18"/>
      <c r="K76" s="12">
        <v>-70000000</v>
      </c>
    </row>
    <row r="77" spans="1:11" ht="18.75" customHeight="1">
      <c r="A77" s="4" t="s">
        <v>152</v>
      </c>
      <c r="B77" s="3"/>
      <c r="C77" s="45"/>
      <c r="E77" s="12">
        <v>-487490087</v>
      </c>
      <c r="F77" s="18"/>
      <c r="G77" s="12">
        <v>-488335885</v>
      </c>
      <c r="H77" s="18"/>
      <c r="I77" s="12">
        <v>-144360505</v>
      </c>
      <c r="J77" s="18"/>
      <c r="K77" s="12">
        <v>-133704175</v>
      </c>
    </row>
    <row r="78" spans="1:11" ht="18.75" customHeight="1">
      <c r="A78" s="4" t="s">
        <v>255</v>
      </c>
      <c r="B78" s="3"/>
      <c r="C78" s="45"/>
      <c r="E78" s="12">
        <v>50896159</v>
      </c>
      <c r="F78" s="18"/>
      <c r="G78" s="12">
        <v>43330423</v>
      </c>
      <c r="H78" s="18"/>
      <c r="I78" s="12">
        <v>0</v>
      </c>
      <c r="J78" s="18"/>
      <c r="K78" s="12">
        <v>0</v>
      </c>
    </row>
    <row r="79" spans="1:11" ht="18.75" customHeight="1">
      <c r="A79" s="4" t="s">
        <v>256</v>
      </c>
      <c r="B79" s="3"/>
      <c r="C79" s="45"/>
      <c r="E79" s="12">
        <v>-66844231</v>
      </c>
      <c r="F79" s="18"/>
      <c r="G79" s="12">
        <v>-58986540</v>
      </c>
      <c r="H79" s="18"/>
      <c r="I79" s="12">
        <v>0</v>
      </c>
      <c r="J79" s="18"/>
      <c r="K79" s="12">
        <v>0</v>
      </c>
    </row>
    <row r="80" spans="1:11" ht="18.75" customHeight="1">
      <c r="A80" s="4" t="s">
        <v>181</v>
      </c>
      <c r="B80" s="3"/>
      <c r="C80" s="45"/>
      <c r="E80" s="12">
        <v>726646940</v>
      </c>
      <c r="F80" s="18"/>
      <c r="G80" s="12">
        <v>542900200</v>
      </c>
      <c r="H80" s="18"/>
      <c r="I80" s="12">
        <v>726646940</v>
      </c>
      <c r="J80" s="18"/>
      <c r="K80" s="12">
        <v>0</v>
      </c>
    </row>
    <row r="81" spans="1:12" ht="18.75" customHeight="1">
      <c r="A81" s="4" t="s">
        <v>263</v>
      </c>
      <c r="B81" s="3"/>
      <c r="C81" s="45"/>
      <c r="E81" s="12">
        <v>-400000000</v>
      </c>
      <c r="F81" s="18"/>
      <c r="G81" s="12">
        <v>-517700000</v>
      </c>
      <c r="H81" s="18"/>
      <c r="I81" s="12">
        <v>-400000000</v>
      </c>
      <c r="J81" s="18"/>
      <c r="K81" s="12">
        <v>0</v>
      </c>
    </row>
    <row r="82" spans="1:12" ht="18.75" customHeight="1">
      <c r="A82" s="4" t="s">
        <v>261</v>
      </c>
      <c r="B82" s="3"/>
      <c r="C82" s="45"/>
      <c r="E82" s="12">
        <v>194000000</v>
      </c>
      <c r="F82" s="18"/>
      <c r="G82" s="12">
        <v>0</v>
      </c>
      <c r="H82" s="18"/>
      <c r="I82" s="12">
        <v>0</v>
      </c>
      <c r="J82" s="18"/>
      <c r="K82" s="12">
        <v>0</v>
      </c>
    </row>
    <row r="83" spans="1:12" ht="18.75" customHeight="1">
      <c r="A83" s="4" t="s">
        <v>162</v>
      </c>
      <c r="B83" s="3"/>
      <c r="E83" s="17">
        <v>-146818677.59240815</v>
      </c>
      <c r="F83" s="91"/>
      <c r="G83" s="17">
        <v>-143763515</v>
      </c>
      <c r="H83" s="91"/>
      <c r="I83" s="17">
        <v>-65834044</v>
      </c>
      <c r="J83" s="91"/>
      <c r="K83" s="17">
        <v>-65237809</v>
      </c>
    </row>
    <row r="84" spans="1:12" ht="18.75" customHeight="1">
      <c r="A84" s="56" t="s">
        <v>197</v>
      </c>
      <c r="B84" s="3"/>
      <c r="E84" s="24">
        <v>-5248150</v>
      </c>
      <c r="F84" s="91"/>
      <c r="G84" s="24">
        <v>-15793448</v>
      </c>
      <c r="H84" s="91"/>
      <c r="I84" s="24">
        <v>-5248150</v>
      </c>
      <c r="J84" s="91"/>
      <c r="K84" s="24">
        <v>-15793448</v>
      </c>
    </row>
    <row r="85" spans="1:12" ht="18.75" customHeight="1">
      <c r="A85" s="1" t="s">
        <v>266</v>
      </c>
      <c r="B85" s="3"/>
      <c r="C85" s="45"/>
      <c r="E85" s="16">
        <f>SUM(E70:E84)</f>
        <v>-542579315.59240818</v>
      </c>
      <c r="F85" s="18"/>
      <c r="G85" s="16">
        <f>SUM(G70:G84)</f>
        <v>-847410751</v>
      </c>
      <c r="H85" s="18"/>
      <c r="I85" s="16">
        <f>SUM(I70:I84)</f>
        <v>-228203759</v>
      </c>
      <c r="J85" s="18"/>
      <c r="K85" s="16">
        <f>SUM(K70:K84)</f>
        <v>-344735432</v>
      </c>
    </row>
    <row r="86" spans="1:12" ht="18.75" customHeight="1">
      <c r="A86" s="4" t="s">
        <v>176</v>
      </c>
      <c r="B86" s="3"/>
      <c r="C86" s="45"/>
      <c r="E86" s="94">
        <v>42586913</v>
      </c>
      <c r="F86" s="18"/>
      <c r="G86" s="94">
        <v>-20926147</v>
      </c>
      <c r="H86" s="18"/>
      <c r="I86" s="94">
        <v>0</v>
      </c>
      <c r="J86" s="18"/>
      <c r="K86" s="94">
        <v>0</v>
      </c>
    </row>
    <row r="87" spans="1:12" ht="18.75" customHeight="1">
      <c r="A87" s="1" t="s">
        <v>233</v>
      </c>
      <c r="B87" s="3"/>
      <c r="E87" s="12">
        <f>SUM(E45,E67,E85,E86)</f>
        <v>-50351860.59240818</v>
      </c>
      <c r="G87" s="12">
        <f>SUM(G45,G67,G85,G86)</f>
        <v>-297080132</v>
      </c>
      <c r="I87" s="12">
        <f>SUM(I45,I67,I85,I86)</f>
        <v>479543</v>
      </c>
      <c r="K87" s="12">
        <f>SUM(K45,K67,K85,K86)</f>
        <v>-192885572</v>
      </c>
    </row>
    <row r="88" spans="1:12" ht="18.75" customHeight="1">
      <c r="A88" s="56" t="s">
        <v>188</v>
      </c>
      <c r="B88" s="92"/>
      <c r="E88" s="16">
        <v>155113389</v>
      </c>
      <c r="F88" s="18"/>
      <c r="G88" s="16">
        <v>452193521</v>
      </c>
      <c r="H88" s="18"/>
      <c r="I88" s="16">
        <v>20757976</v>
      </c>
      <c r="J88" s="18"/>
      <c r="K88" s="16">
        <v>213643548</v>
      </c>
    </row>
    <row r="89" spans="1:12" ht="18.75" customHeight="1" thickBot="1">
      <c r="A89" s="93" t="s">
        <v>189</v>
      </c>
      <c r="B89" s="92"/>
      <c r="E89" s="95">
        <f>SUM(E87:E88)</f>
        <v>104761528.40759182</v>
      </c>
      <c r="G89" s="95">
        <f>SUM(G87:G88)</f>
        <v>155113389</v>
      </c>
      <c r="I89" s="95">
        <f>SUM(I87:I88)</f>
        <v>21237519</v>
      </c>
      <c r="J89" s="12"/>
      <c r="K89" s="95">
        <f>SUM(K87:K88)</f>
        <v>20757976</v>
      </c>
    </row>
    <row r="90" spans="1:12" ht="18.75" customHeight="1" thickTop="1">
      <c r="A90" s="93"/>
      <c r="B90" s="92"/>
      <c r="E90" s="12"/>
      <c r="G90" s="12"/>
      <c r="H90" s="12"/>
      <c r="I90" s="12"/>
      <c r="J90" s="12"/>
      <c r="K90" s="12"/>
    </row>
    <row r="91" spans="1:12" ht="18.75" customHeight="1">
      <c r="A91" s="56" t="s">
        <v>41</v>
      </c>
      <c r="B91" s="92"/>
      <c r="E91" s="12"/>
      <c r="G91" s="12"/>
      <c r="H91" s="12"/>
      <c r="I91" s="12"/>
      <c r="J91" s="12"/>
      <c r="K91" s="12"/>
    </row>
    <row r="92" spans="1:12" s="40" customFormat="1" ht="18.75" customHeight="1">
      <c r="A92" s="7" t="s">
        <v>110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</row>
    <row r="93" spans="1:12" ht="18.75" customHeight="1">
      <c r="A93" s="7" t="s">
        <v>65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</row>
    <row r="94" spans="1:12" s="40" customFormat="1" ht="18.75" customHeight="1">
      <c r="A94" s="7" t="s">
        <v>238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</row>
    <row r="95" spans="1:12" ht="18.75" customHeight="1">
      <c r="A95" s="40"/>
      <c r="B95" s="39"/>
      <c r="C95" s="39"/>
      <c r="D95" s="39"/>
      <c r="E95" s="8"/>
      <c r="F95" s="39"/>
      <c r="G95" s="8"/>
      <c r="H95" s="39"/>
      <c r="I95" s="8"/>
      <c r="J95" s="39"/>
      <c r="K95" s="8"/>
      <c r="L95" s="17" t="s">
        <v>183</v>
      </c>
    </row>
    <row r="96" spans="1:12" ht="18.75" customHeight="1">
      <c r="A96" s="40"/>
      <c r="B96" s="39"/>
      <c r="C96" s="39"/>
      <c r="D96" s="39"/>
      <c r="E96" s="97" t="s">
        <v>42</v>
      </c>
      <c r="F96" s="97"/>
      <c r="G96" s="97"/>
      <c r="H96" s="40"/>
      <c r="I96" s="8"/>
      <c r="J96" s="39" t="s">
        <v>43</v>
      </c>
      <c r="K96" s="8"/>
    </row>
    <row r="97" spans="1:11" ht="18.75" customHeight="1">
      <c r="A97" s="40"/>
      <c r="B97" s="39"/>
      <c r="C97" s="39"/>
      <c r="D97" s="39"/>
      <c r="E97" s="96" t="s">
        <v>44</v>
      </c>
      <c r="F97" s="96"/>
      <c r="G97" s="96"/>
      <c r="H97" s="40"/>
      <c r="I97" s="57"/>
      <c r="J97" s="58" t="s">
        <v>44</v>
      </c>
      <c r="K97" s="57"/>
    </row>
    <row r="98" spans="1:11" ht="18.75" customHeight="1">
      <c r="C98" s="9"/>
      <c r="D98" s="9"/>
      <c r="E98" s="42">
        <v>2024</v>
      </c>
      <c r="F98" s="43"/>
      <c r="G98" s="42">
        <v>2023</v>
      </c>
      <c r="H98" s="44"/>
      <c r="I98" s="42">
        <v>2024</v>
      </c>
      <c r="J98" s="43"/>
      <c r="K98" s="42">
        <v>2023</v>
      </c>
    </row>
    <row r="99" spans="1:11" ht="18.75" customHeight="1">
      <c r="A99" s="59" t="s">
        <v>169</v>
      </c>
      <c r="B99" s="92"/>
      <c r="C99" s="6"/>
      <c r="D99" s="6"/>
      <c r="E99" s="6"/>
      <c r="F99" s="6"/>
      <c r="G99" s="6"/>
      <c r="I99" s="6"/>
      <c r="K99" s="6"/>
    </row>
    <row r="100" spans="1:11" ht="18.75" customHeight="1">
      <c r="A100" s="56" t="s">
        <v>170</v>
      </c>
      <c r="B100" s="92"/>
      <c r="C100" s="6"/>
      <c r="D100" s="6"/>
      <c r="E100" s="6"/>
      <c r="F100" s="6"/>
      <c r="G100" s="17"/>
      <c r="I100" s="6"/>
      <c r="K100" s="17"/>
    </row>
    <row r="101" spans="1:11" ht="18.75" customHeight="1">
      <c r="A101" s="56" t="s">
        <v>204</v>
      </c>
      <c r="B101" s="92"/>
      <c r="C101" s="6"/>
      <c r="D101" s="6"/>
      <c r="E101" s="17">
        <v>26456233</v>
      </c>
      <c r="G101" s="17">
        <v>54254243</v>
      </c>
      <c r="I101" s="17">
        <v>7179253</v>
      </c>
      <c r="K101" s="18">
        <v>1076513</v>
      </c>
    </row>
    <row r="102" spans="1:11" ht="18.75" customHeight="1">
      <c r="A102" s="41" t="s">
        <v>201</v>
      </c>
      <c r="B102" s="92"/>
      <c r="C102" s="6"/>
      <c r="D102" s="6"/>
      <c r="E102" s="17">
        <v>248440748</v>
      </c>
      <c r="F102" s="17"/>
      <c r="G102" s="17">
        <v>259392419</v>
      </c>
      <c r="H102" s="17"/>
      <c r="I102" s="17">
        <v>11172011</v>
      </c>
      <c r="J102" s="17"/>
      <c r="K102" s="17">
        <v>0</v>
      </c>
    </row>
    <row r="103" spans="1:11" ht="18.75" customHeight="1">
      <c r="A103" s="41" t="s">
        <v>231</v>
      </c>
      <c r="B103" s="92"/>
      <c r="C103" s="6"/>
      <c r="D103" s="6"/>
      <c r="E103" s="17">
        <v>2320871</v>
      </c>
      <c r="F103" s="17"/>
      <c r="G103" s="17">
        <v>79542</v>
      </c>
      <c r="H103" s="17"/>
      <c r="I103" s="17">
        <v>2320871</v>
      </c>
      <c r="J103" s="17"/>
      <c r="K103" s="17">
        <v>0</v>
      </c>
    </row>
    <row r="104" spans="1:11" ht="18.75" customHeight="1">
      <c r="A104" s="41" t="s">
        <v>237</v>
      </c>
      <c r="B104" s="92"/>
      <c r="C104" s="6"/>
      <c r="D104" s="6"/>
      <c r="E104" s="17">
        <v>0</v>
      </c>
      <c r="F104" s="17"/>
      <c r="G104" s="17">
        <v>0</v>
      </c>
      <c r="H104" s="17"/>
      <c r="I104" s="17">
        <v>0</v>
      </c>
      <c r="J104" s="17"/>
      <c r="K104" s="17">
        <v>2999960</v>
      </c>
    </row>
    <row r="105" spans="1:11" ht="18.75" customHeight="1">
      <c r="A105" s="41" t="s">
        <v>270</v>
      </c>
      <c r="B105" s="92"/>
      <c r="C105" s="6"/>
      <c r="D105" s="6"/>
      <c r="E105" s="17">
        <v>0</v>
      </c>
      <c r="F105" s="17"/>
      <c r="G105" s="17">
        <v>0</v>
      </c>
      <c r="H105" s="17"/>
      <c r="I105" s="17">
        <v>0</v>
      </c>
      <c r="J105" s="17"/>
      <c r="K105" s="17">
        <v>-186037535</v>
      </c>
    </row>
    <row r="106" spans="1:11" ht="18.75" customHeight="1">
      <c r="A106" s="41" t="s">
        <v>243</v>
      </c>
      <c r="B106" s="92"/>
      <c r="C106" s="6"/>
      <c r="D106" s="6"/>
      <c r="E106" s="6">
        <v>16412</v>
      </c>
      <c r="F106" s="6"/>
      <c r="G106" s="17">
        <v>0</v>
      </c>
      <c r="I106" s="17">
        <v>16412</v>
      </c>
      <c r="K106" s="17">
        <v>0</v>
      </c>
    </row>
    <row r="107" spans="1:11" ht="18.75" customHeight="1">
      <c r="B107" s="92"/>
      <c r="C107" s="6"/>
      <c r="D107" s="6"/>
      <c r="E107" s="6"/>
      <c r="F107" s="6"/>
      <c r="G107" s="17"/>
      <c r="I107" s="17"/>
      <c r="K107" s="17"/>
    </row>
    <row r="108" spans="1:11" ht="18.75" customHeight="1">
      <c r="A108" s="56" t="s">
        <v>41</v>
      </c>
    </row>
  </sheetData>
  <mergeCells count="6">
    <mergeCell ref="E52:G52"/>
    <mergeCell ref="E53:G53"/>
    <mergeCell ref="E96:G96"/>
    <mergeCell ref="E97:G97"/>
    <mergeCell ref="E5:G5"/>
    <mergeCell ref="E6:G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47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2025-02-28T00:37:44Z</cp:lastPrinted>
  <dcterms:created xsi:type="dcterms:W3CDTF">1999-07-15T06:54:43Z</dcterms:created>
  <dcterms:modified xsi:type="dcterms:W3CDTF">2025-02-28T00:37:50Z</dcterms:modified>
</cp:coreProperties>
</file>