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allianzms.sharepoint.com/teams/TH0035-7898809/Shared Documents/Audit/AAC Audit/2024/Q42024/Setlink/"/>
    </mc:Choice>
  </mc:AlternateContent>
  <xr:revisionPtr revIDLastSave="44" documentId="13_ncr:1_{053CC7C4-1F86-4350-8382-78310D5EC55F}" xr6:coauthVersionLast="47" xr6:coauthVersionMax="47" xr10:uidLastSave="{9078CB36-44EE-401A-A893-7C50459BB59F}"/>
  <bookViews>
    <workbookView xWindow="-110" yWindow="-110" windowWidth="19420" windowHeight="11020" tabRatio="763" xr2:uid="{00000000-000D-0000-FFFF-FFFF00000000}"/>
  </bookViews>
  <sheets>
    <sheet name="BS7-8" sheetId="10" r:id="rId1"/>
    <sheet name="PL9-10" sheetId="36" r:id="rId2"/>
    <sheet name="SH11" sheetId="33" r:id="rId3"/>
    <sheet name="SH12" sheetId="35" r:id="rId4"/>
    <sheet name="CF13-14" sheetId="34" r:id="rId5"/>
    <sheet name="Ls_AgXLB_WorkbookFile" sheetId="3" state="veryHidden" r:id="rId6"/>
  </sheets>
  <externalReferences>
    <externalReference r:id="rId7"/>
    <externalReference r:id="rId8"/>
    <externalReference r:id="rId9"/>
  </externalReferences>
  <definedNames>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Fill" localSheetId="1" hidden="1">#REF!</definedName>
    <definedName name="_Fill" localSheetId="2" hidden="1">#REF!</definedName>
    <definedName name="_Fill" localSheetId="3" hidden="1">#REF!</definedName>
    <definedName name="_Fill" hidden="1">#REF!</definedName>
    <definedName name="_Order1" hidden="1">255</definedName>
    <definedName name="_Sort" localSheetId="1" hidden="1">#REF!</definedName>
    <definedName name="_Sort" localSheetId="2" hidden="1">#REF!</definedName>
    <definedName name="_Sort" localSheetId="3"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2" hidden="1">#REF!</definedName>
    <definedName name="Code" localSheetId="3" hidden="1">#REF!</definedName>
    <definedName name="Code" hidden="1">#REF!</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2" hidden="1">#REF!</definedName>
    <definedName name="HiddenRows" localSheetId="3" hidden="1">#REF!</definedName>
    <definedName name="HiddenRows" hidden="1">#REF!</definedName>
    <definedName name="nfjbhfjjkf" hidden="1">"EBP"</definedName>
    <definedName name="OrderTable" localSheetId="1" hidden="1">#REF!</definedName>
    <definedName name="OrderTable" localSheetId="2" hidden="1">#REF!</definedName>
    <definedName name="OrderTable" localSheetId="3" hidden="1">#REF!</definedName>
    <definedName name="OrderTable" hidden="1">#REF!</definedName>
    <definedName name="_xlnm.Print_Area" localSheetId="0">'BS7-8'!$A$1:$L$91</definedName>
    <definedName name="_xlnm.Print_Area" localSheetId="4">'CF13-14'!$A$1:$L$105</definedName>
    <definedName name="_xlnm.Print_Area" localSheetId="1">'PL9-10'!$A$1:$M$96</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RCArea" localSheetId="1" hidden="1">#REF!</definedName>
    <definedName name="RCArea" localSheetId="2" hidden="1">#REF!</definedName>
    <definedName name="RCArea" localSheetId="3"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2" hidden="1">#REF!</definedName>
    <definedName name="SpecialPrice" localSheetId="3"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2" hidden="1">{"investment",#N/A,FALSE,"Sheet1"}</definedName>
    <definedName name="test" localSheetId="3" hidden="1">{"investment",#N/A,FALSE,"Sheet1"}</definedName>
    <definedName name="test" hidden="1">{"investment",#N/A,FALSE,"Sheet1"}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[1]Narmal!#REF!</definedName>
    <definedName name="XREF_COLUMN_11" localSheetId="2" hidden="1">[1]Narmal!#REF!</definedName>
    <definedName name="XREF_COLUMN_11" localSheetId="3" hidden="1">[1]Narmal!#REF!</definedName>
    <definedName name="XREF_COLUMN_11" hidden="1">[1]Narmal!#REF!</definedName>
    <definedName name="XREF_COLUMN_2" localSheetId="1" hidden="1">'[2]Statement of GG'!#REF!</definedName>
    <definedName name="XREF_COLUMN_2" localSheetId="2" hidden="1">'[2]Statement of GG'!#REF!</definedName>
    <definedName name="XREF_COLUMN_2" localSheetId="3" hidden="1">'[2]Statement of GG'!#REF!</definedName>
    <definedName name="XREF_COLUMN_2" hidden="1">'[2]Statement of GG'!#REF!</definedName>
    <definedName name="XREF_COLUMN_3" localSheetId="1" hidden="1">'[2]Statement of GG'!#REF!</definedName>
    <definedName name="XREF_COLUMN_3" localSheetId="2" hidden="1">'[2]Statement of GG'!#REF!</definedName>
    <definedName name="XREF_COLUMN_3" localSheetId="3" hidden="1">'[2]Statement of GG'!#REF!</definedName>
    <definedName name="XREF_COLUMN_3" hidden="1">'[2]Statement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[1]Narmal!#REF!</definedName>
    <definedName name="XREF_COLUMN_8" localSheetId="2" hidden="1">[1]Narmal!#REF!</definedName>
    <definedName name="XREF_COLUMN_8" localSheetId="3" hidden="1">[1]Narmal!#REF!</definedName>
    <definedName name="XREF_COLUMN_8" hidden="1">[1]Narmal!#REF!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'[3]Normal Q1-Q3'!#REF!</definedName>
    <definedName name="XRefCopy2" localSheetId="2" hidden="1">'[3]Normal Q1-Q3'!#REF!</definedName>
    <definedName name="XRefCopy2" localSheetId="3" hidden="1">'[3]Normal Q1-Q3'!#REF!</definedName>
    <definedName name="XRefCopy2" hidden="1">'[3]Normal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'[3]Normal Q1-Q3'!#REF!</definedName>
    <definedName name="XRefPaste5" localSheetId="2" hidden="1">'[3]Normal Q1-Q3'!#REF!</definedName>
    <definedName name="XRefPaste5" localSheetId="3" hidden="1">'[3]Normal Q1-Q3'!#REF!</definedName>
    <definedName name="XRefPaste5" hidden="1">'[3]Normal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9" i="33" l="1"/>
  <c r="Q16" i="33"/>
  <c r="Q34" i="33"/>
  <c r="J26" i="34" l="1"/>
  <c r="H87" i="10" l="1"/>
  <c r="H67" i="10"/>
  <c r="H32" i="10"/>
  <c r="L87" i="10"/>
  <c r="L67" i="10"/>
  <c r="L89" i="10" s="1"/>
  <c r="L32" i="10"/>
  <c r="I79" i="36"/>
  <c r="I67" i="36"/>
  <c r="I81" i="36" s="1"/>
  <c r="I31" i="36"/>
  <c r="I40" i="36" s="1"/>
  <c r="I13" i="36"/>
  <c r="I16" i="36" s="1"/>
  <c r="I24" i="36" s="1"/>
  <c r="I42" i="36" s="1"/>
  <c r="I45" i="36" s="1"/>
  <c r="M79" i="36"/>
  <c r="M67" i="36"/>
  <c r="M81" i="36" s="1"/>
  <c r="M40" i="36"/>
  <c r="M31" i="36"/>
  <c r="M24" i="36"/>
  <c r="M13" i="36"/>
  <c r="E24" i="33"/>
  <c r="G24" i="33"/>
  <c r="I24" i="33"/>
  <c r="K24" i="33"/>
  <c r="M24" i="33"/>
  <c r="O24" i="33"/>
  <c r="Q21" i="33"/>
  <c r="Q22" i="33"/>
  <c r="Q19" i="33"/>
  <c r="Q18" i="33"/>
  <c r="Q15" i="33"/>
  <c r="Q14" i="33"/>
  <c r="Q13" i="33"/>
  <c r="I23" i="35"/>
  <c r="E21" i="35"/>
  <c r="E23" i="35" s="1"/>
  <c r="G21" i="35"/>
  <c r="G23" i="35" s="1"/>
  <c r="I21" i="35"/>
  <c r="K21" i="35"/>
  <c r="K23" i="35" s="1"/>
  <c r="M21" i="35"/>
  <c r="M23" i="35" s="1"/>
  <c r="O19" i="35"/>
  <c r="O17" i="35"/>
  <c r="O15" i="35"/>
  <c r="O14" i="35"/>
  <c r="O21" i="35" s="1"/>
  <c r="O13" i="35"/>
  <c r="H70" i="34"/>
  <c r="H39" i="34"/>
  <c r="H26" i="34"/>
  <c r="L70" i="34"/>
  <c r="L39" i="34"/>
  <c r="L26" i="34"/>
  <c r="F39" i="34"/>
  <c r="M42" i="36" l="1"/>
  <c r="M45" i="36" s="1"/>
  <c r="M87" i="36" s="1"/>
  <c r="L72" i="34"/>
  <c r="L76" i="34" s="1"/>
  <c r="L80" i="34" s="1"/>
  <c r="O23" i="35"/>
  <c r="H89" i="10"/>
  <c r="H72" i="34"/>
  <c r="H76" i="34" s="1"/>
  <c r="H80" i="34" s="1"/>
  <c r="Q24" i="33"/>
  <c r="I83" i="36"/>
  <c r="I87" i="36"/>
  <c r="M83" i="36"/>
  <c r="A52" i="34"/>
  <c r="F26" i="34"/>
  <c r="F70" i="34"/>
  <c r="O37" i="33" l="1"/>
  <c r="K37" i="33"/>
  <c r="I37" i="33"/>
  <c r="G37" i="33"/>
  <c r="E37" i="33"/>
  <c r="G79" i="36"/>
  <c r="G67" i="36"/>
  <c r="G31" i="36"/>
  <c r="G40" i="36" s="1"/>
  <c r="F87" i="10"/>
  <c r="F67" i="10"/>
  <c r="F32" i="10"/>
  <c r="G81" i="36" l="1"/>
  <c r="F89" i="10"/>
  <c r="G13" i="36"/>
  <c r="G16" i="36" s="1"/>
  <c r="G24" i="36" s="1"/>
  <c r="M29" i="35"/>
  <c r="K29" i="35"/>
  <c r="I29" i="35"/>
  <c r="G29" i="35"/>
  <c r="E29" i="35"/>
  <c r="O27" i="35"/>
  <c r="O25" i="35"/>
  <c r="O24" i="35"/>
  <c r="Q35" i="33"/>
  <c r="Q32" i="33"/>
  <c r="Q31" i="33"/>
  <c r="Q28" i="33"/>
  <c r="Q27" i="33"/>
  <c r="J67" i="10"/>
  <c r="O29" i="35" l="1"/>
  <c r="J39" i="34" l="1"/>
  <c r="J70" i="34" l="1"/>
  <c r="J32" i="10"/>
  <c r="K31" i="36" l="1"/>
  <c r="K67" i="36" l="1"/>
  <c r="F72" i="34" l="1"/>
  <c r="F76" i="34" s="1"/>
  <c r="F80" i="34" s="1"/>
  <c r="J72" i="34" l="1"/>
  <c r="J76" i="34" s="1"/>
  <c r="J80" i="34" s="1"/>
  <c r="A1" i="36" l="1"/>
  <c r="A50" i="36" s="1"/>
  <c r="A1" i="33" s="1"/>
  <c r="A1" i="35" s="1"/>
  <c r="A1" i="34" s="1"/>
  <c r="A53" i="34" s="1"/>
  <c r="A44" i="10"/>
  <c r="A105" i="34"/>
  <c r="A32" i="35"/>
  <c r="A96" i="36"/>
  <c r="A39" i="33" s="1"/>
  <c r="A49" i="36"/>
  <c r="A91" i="10"/>
  <c r="A52" i="36" l="1"/>
  <c r="A46" i="10"/>
  <c r="K40" i="36" l="1"/>
  <c r="K13" i="36" l="1"/>
  <c r="A3" i="35" l="1"/>
  <c r="A3" i="34" s="1"/>
  <c r="A55" i="34" s="1"/>
  <c r="K24" i="36" l="1"/>
  <c r="K42" i="36" s="1"/>
  <c r="K45" i="36" s="1"/>
  <c r="K87" i="36" s="1"/>
  <c r="J87" i="10" l="1"/>
  <c r="J89" i="10" s="1"/>
  <c r="K79" i="36" l="1"/>
  <c r="K81" i="36" s="1"/>
  <c r="G42" i="36" l="1"/>
  <c r="G45" i="36" s="1"/>
  <c r="G87" i="36" s="1"/>
  <c r="G83" i="36" l="1"/>
  <c r="K83" i="36"/>
  <c r="M37" i="33" l="1"/>
  <c r="Q37" i="33"/>
</calcChain>
</file>

<file path=xl/sharedStrings.xml><?xml version="1.0" encoding="utf-8"?>
<sst xmlns="http://schemas.openxmlformats.org/spreadsheetml/2006/main" count="344" uniqueCount="205">
  <si>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</si>
  <si>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</si>
  <si>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</si>
  <si>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</si>
  <si>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</si>
  <si>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</si>
  <si>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</si>
  <si>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</si>
  <si>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</si>
  <si>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</si>
  <si>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</si>
  <si>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</si>
  <si>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</si>
  <si>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</si>
  <si>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</si>
  <si>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</si>
  <si>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</si>
  <si>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</si>
  <si>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</si>
  <si>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</si>
  <si>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</si>
  <si>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</si>
  <si>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</si>
  <si>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</si>
  <si>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</si>
  <si>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</si>
  <si>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</si>
  <si>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</si>
  <si>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</si>
  <si>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</si>
  <si>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</si>
  <si>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</si>
  <si>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</si>
  <si>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</si>
  <si>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</si>
  <si>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</si>
  <si>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</si>
  <si>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</si>
  <si>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</si>
  <si>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</si>
  <si>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</si>
  <si>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</si>
  <si>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</si>
  <si>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</si>
  <si>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พันบาท</t>
  </si>
  <si>
    <t>เงินสดจ่ายเพื่อซื้อที่ดิน อาคารและอุปกรณ์</t>
  </si>
  <si>
    <t xml:space="preserve">เงินสดจ่ายเพื่อซื้อสินทรัพย์ไม่มีตัวตน </t>
  </si>
  <si>
    <t xml:space="preserve">   </t>
  </si>
  <si>
    <t>กระแสเงินสดใช้ไป</t>
  </si>
  <si>
    <t>กระแสเงินสดได้มา</t>
  </si>
  <si>
    <t>เงินรับจากการขายที่ดิน อาคารและอุปกรณ์</t>
  </si>
  <si>
    <t>ลูกหนี้จากสัญญาประกันภัยต่อ</t>
  </si>
  <si>
    <t xml:space="preserve">รายได้จากการลงทุนค้างรับ </t>
  </si>
  <si>
    <t>สินทรัพย์จากการประกันภัยต่อ</t>
  </si>
  <si>
    <t>เงินลงทุนในบริษัทร่วม</t>
  </si>
  <si>
    <t>เงินลงทุนในบริษัทย่อย</t>
  </si>
  <si>
    <t>ค่าความนิยม</t>
  </si>
  <si>
    <t>ภาระผูกพันผลประโยชน์พนักงาน</t>
  </si>
  <si>
    <t>เบี้ยประกันภัยรับล่วงหน้า</t>
  </si>
  <si>
    <t xml:space="preserve">หุ้นสามัญ 463,473,361 หุ้น มูลค่าหุ้นละ 1 บาท </t>
  </si>
  <si>
    <t>ส่วนเกินมูลค่าหุ้นสามัญ</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</si>
  <si>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</si>
  <si>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</si>
  <si>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</si>
  <si>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</si>
  <si>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</si>
  <si>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</si>
  <si>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</si>
  <si>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</si>
  <si>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</si>
  <si>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</si>
  <si>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</si>
  <si>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</si>
  <si>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</si>
  <si>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กำไรหรือขาดทุนในภายหลัง</t>
  </si>
  <si>
    <t>ส่วนเกินทุนจากการ</t>
  </si>
  <si>
    <t>วัดมูลค่าเงินลงทุนที่วัด</t>
  </si>
  <si>
    <t>มูลค่ายุติธรรมผ่านกำไร</t>
  </si>
  <si>
    <t>ขาดทุนเบ็ดเสร็จอื่น</t>
  </si>
  <si>
    <t>เงินสดรับ - สินทรัพย์ทางการเงิน</t>
  </si>
  <si>
    <t>เงินสดจ่าย - สินทรัพย์ทางการเงิน</t>
  </si>
  <si>
    <t>กำไรขาดทุนเบ็ดเสร็จอื่น</t>
  </si>
  <si>
    <t>วัดมูลค่ายุติธรรมผ่าน</t>
  </si>
  <si>
    <t>สินทรัพย์ทางการเงินที่</t>
  </si>
  <si>
    <r>
      <t>งบแสดงฐานะการเงิน</t>
    </r>
    <r>
      <rPr>
        <sz val="12"/>
        <rFont val="Browallia New"/>
        <family val="2"/>
      </rPr>
      <t xml:space="preserve"> (ต่อ)</t>
    </r>
  </si>
  <si>
    <t>กระแสเงินสดจากกิจกรรมจัดหาเงิน</t>
  </si>
  <si>
    <t>กำไรสุทธิ</t>
  </si>
  <si>
    <t>เงินปันผลจ่าย</t>
  </si>
  <si>
    <t>องค์ประกอบอื่นของ</t>
  </si>
  <si>
    <t>งบการเงินรวม</t>
  </si>
  <si>
    <t>งบการเงินเฉพาะกิจการ</t>
  </si>
  <si>
    <t>งบกำไรขาดทุนเบ็ดเสร็จ</t>
  </si>
  <si>
    <r>
      <t xml:space="preserve">งบกำไรขาดทุนเบ็ดเสร็จ </t>
    </r>
    <r>
      <rPr>
        <sz val="12"/>
        <rFont val="Browallia New"/>
        <family val="2"/>
      </rPr>
      <t>(ต่อ)</t>
    </r>
  </si>
  <si>
    <t>กำไรต่อหุ้น</t>
  </si>
  <si>
    <t>กำไรต่อหุ้นขั้นพื้นฐาน (บาท)</t>
  </si>
  <si>
    <r>
      <t xml:space="preserve">งบแสดงการเปลี่ยนแปลงส่วนของเจ้าของ </t>
    </r>
    <r>
      <rPr>
        <sz val="12"/>
        <rFont val="Browallia New"/>
        <family val="2"/>
      </rPr>
      <t>(ต่อ)</t>
    </r>
  </si>
  <si>
    <t>งบกระแสเงินสด</t>
  </si>
  <si>
    <t>หมายเหตุประกอบงบการเงินรวมและงบการเงินเฉพาะกิจการเป็นส่วนหนึ่งของงบการเงินนี้</t>
  </si>
  <si>
    <t>สินทรัพย์ทางการเงินที่วัดมูลค่าด้วยมูลค่ายุติธรรม</t>
  </si>
  <si>
    <t>ผ่านกำไรหรือขาดทุน</t>
  </si>
  <si>
    <t>ผ่านกำไรขาดทุนเบ็ดเสร็จอื่น</t>
  </si>
  <si>
    <t>หนี้สินตามสัญญาเช่า</t>
  </si>
  <si>
    <t>ค่าสินไหมทดแทนสุทธิ</t>
  </si>
  <si>
    <t>ต้นทุนทางการเงิน</t>
  </si>
  <si>
    <t>ด้วยมูลค่ายุติธรรมผ่านกำไรขาดทุนเบ็ดเสร็จอื่น</t>
  </si>
  <si>
    <t>มูลค่ายุติธรรมผ่านกำไรขาดทุนเบ็ดเสร็จอื่น</t>
  </si>
  <si>
    <t>บริษัท อลิอันซ์ อยุธยา แคปปิตอล จำกัด (มหาชน)</t>
  </si>
  <si>
    <t xml:space="preserve">กำไรสุทธิ </t>
  </si>
  <si>
    <t>เงินสดจ่ายสำหรับหนี้สินตามสัญญาเช่า</t>
  </si>
  <si>
    <t>เงินสดจ่ายสำหรับต้นทุนทางการเงิน</t>
  </si>
  <si>
    <t>กำไรก่อนภาษีเงินได้</t>
  </si>
  <si>
    <t>หุ้นสามัญ 389,266,931 หุ้น มูลค่าหุ้นละ 1 บาท</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</si>
  <si>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</si>
  <si>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</si>
  <si>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</si>
  <si>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</si>
  <si>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</si>
  <si>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</si>
  <si>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สินทรัพย์อื่นสุทธิ</t>
  </si>
  <si>
    <t>ส่วนเกิน (ต่ำกว่า) ทุนจากการวัดมูลค่ายุติธรรม</t>
  </si>
  <si>
    <t>รายการที่จะไม่ถูกจัดประเภทใหม่ไว้ในกำไรหรือขาดทุนในภายหลัง</t>
  </si>
  <si>
    <t>กำไร (ขาดทุน) จากการวัดมูลค่าเงินลงทุนในตราสารทุน</t>
  </si>
  <si>
    <t>ภาษีเงินได้ของรายการที่จะไม่ถูกจัดประเภทรายการใหม่ไว้ใน</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</si>
  <si>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</si>
  <si>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</si>
  <si>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</si>
  <si>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</si>
  <si>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</si>
  <si>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</si>
  <si>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ออกจำหน่าย</t>
  </si>
  <si>
    <t>และชำระแล้ว</t>
  </si>
  <si>
    <t>ผลขาดทุนจากการขายเงินลงทุนที่วัดมูลค่ายุติธรรมผ่านกำไรขาดทุนเบ็ดเสร็จอื่น</t>
  </si>
  <si>
    <t>เงินสดสุทธิได้มาจาก (ใช้ไปใน) กิจกรรมดำเนินงาน</t>
  </si>
  <si>
    <t>เงินสดและรายการเทียบเท่าเงินสดเพิ่มขึ้น (ลดลง) สุทธิ</t>
  </si>
  <si>
    <t>ผลขาดทุนจากการขายสินทรัพย์ทางการเงินที่วัดมูลค่ายุติธรรมผ่านกำไรขาดทุนเบ็ดเสร็จอื่น</t>
  </si>
  <si>
    <t>เงินสดสุทธิใช้ไปในกิจกรรมจัดหาเงิน</t>
  </si>
  <si>
    <t>เงินสดจ่ายเกี่ยวกับการประกันภัยต่อ</t>
  </si>
  <si>
    <t>ผลกำไร (ขาดทุน) สุทธิจากเงินลงทุน</t>
  </si>
  <si>
    <t xml:space="preserve"> พ.ศ. 2565</t>
  </si>
  <si>
    <t>เจ้าหนี้จากการซื้อหลักทรัพย์</t>
  </si>
  <si>
    <t>รายได้จากการให้บริการ</t>
  </si>
  <si>
    <t>ต้นทุนการให้บริการ</t>
  </si>
  <si>
    <t>เงินสดรับจากการให้บริการ</t>
  </si>
  <si>
    <t>ค่าใช้จ่ายจากการให้บริการ</t>
  </si>
  <si>
    <t>เงินสดจ่ายคืนเงินกู้ยืม</t>
  </si>
  <si>
    <t>รายการที่ไม่ใช่เงินสด</t>
  </si>
  <si>
    <t>เงินปันผลจ่าย (หมายเหตุ 29)</t>
  </si>
  <si>
    <t>ผลขาดทุนด้านเครดิตที่คาดว่าจะเกิดขึ้น (กลับรายการ)</t>
  </si>
  <si>
    <t>ส่วนแบ่งขาดทุนเบ็ดเสร็จอื่นในบริษัทร่วม</t>
  </si>
  <si>
    <t>กำไร (ขาดทุน) เบ็ดเสร็จอื่นสำหรับปีสุทธิจากภาษีเงินได้</t>
  </si>
  <si>
    <t>ที่โอนเข้าไปยังกำไรหรือขาดทุน - สุทธิจากภาษี</t>
  </si>
  <si>
    <t>ขาดทุนจากการวัดมูลค่าใหม่ของภาระผูกพันผลประโยชน์พนักงาน - สุทธิจากภาษี</t>
  </si>
  <si>
    <t>ผลขาดทุนจากการวัดมูลค่าเงินลงทุนที่วัดมูลค่ายุติธรรมผ่านกำไรขาดทุนเบ็ดเสร็จอื่น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</si>
  <si>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</si>
  <si>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</si>
  <si>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ส่วนแบ่งกำไร (ขาดทุน) เบ็ดเสร็จอื่นในบริษัทร่วม - สุทธิจากภาษี (หมายเหตุ 14)</t>
  </si>
  <si>
    <t>ตัดบัญชีซอฟต์แวร์คอมพิวเตอร์ระหว่างทำ</t>
  </si>
  <si>
    <t xml:space="preserve"> พ.ศ. 2566</t>
  </si>
  <si>
    <t>ยอดคงเหลือ ณ วันที่ 1 มกราคม พ.ศ. 2566</t>
  </si>
  <si>
    <t>ยอดคงเหลือ ณ วันที่ 31 ธันวาคม พ.ศ. 2566</t>
  </si>
  <si>
    <t>หนี้สินภาษีเงินได้รอการตัดบัญชีสุทธิ</t>
  </si>
  <si>
    <t>สินทรัพย์ภาษีเงินได้รอการตัดบัญชีสุทธิ</t>
  </si>
  <si>
    <t>ค่านายหน้าจ่ายล่วงหน้า</t>
  </si>
  <si>
    <t>กระแสเงินสดได้มาจาก</t>
  </si>
  <si>
    <t>เงินสดรับจากเงินกู้ยืม</t>
  </si>
  <si>
    <t>กระแสเงินสดใช้ไปใน</t>
  </si>
  <si>
    <t>รายได้ (ค่าใช้จ่าย) อื่น</t>
  </si>
  <si>
    <t>ผลขาดทุนจากการด้อยค่า (กลับรายการ)</t>
  </si>
  <si>
    <t>ขาดทุนจากการจำหน่ายตราสารทุนที่โอนไปยังกำไรสะสม</t>
  </si>
  <si>
    <t>-</t>
  </si>
  <si>
    <t>การได้มาซึ่งสินทรัพย์สิทธิการใช้ภายใต้สัญญาเช่า</t>
  </si>
  <si>
    <r>
      <t xml:space="preserve">งบกระแสเงินสด  </t>
    </r>
    <r>
      <rPr>
        <sz val="12"/>
        <rFont val="Browallia New"/>
        <family val="2"/>
      </rPr>
      <t>(ต่อ)</t>
    </r>
  </si>
  <si>
    <t>เงินสดรับเพื่อเงินฝากธนาคารที่มีกำหนดจ่ายคืน เกิน 3 เดือน</t>
  </si>
  <si>
    <t xml:space="preserve">เงินสดจ่ายเพื่อเงินฝากธนาคารที่มีกำหนดจ่ายคืน เกิน 3 เดือน </t>
  </si>
  <si>
    <t>และที่นำไปวางประกัน</t>
  </si>
  <si>
    <t>การเปลี่ยนแปลงซึ่งสินทรัพย์สิทธิการใช้ภายใต้สัญญาเช่า</t>
  </si>
  <si>
    <t>สัญญาเช่าใหม่</t>
  </si>
  <si>
    <t>จากการเปลี่ยนแปลงสัญญาเช่าและการประเมินหนี้สินตาม</t>
  </si>
  <si>
    <t xml:space="preserve"> พ.ศ. 2567</t>
  </si>
  <si>
    <t>ยอดคงเหลือ ณ วันที่ 1 มกราคม พ.ศ. 2567</t>
  </si>
  <si>
    <t>ยอดคงเหลือ ณ วันที่ 31 ธันวาคม พ.ศ. 2567</t>
  </si>
  <si>
    <t>สำหรับปีสิ้นสุดวันที่ 31 ธันวาคม พ.ศ. 2567</t>
  </si>
  <si>
    <t>ณ วันที่ 31 ธันวาคม พ.ศ. 2567</t>
  </si>
  <si>
    <t>งบฐานะการเงิน</t>
  </si>
  <si>
    <t xml:space="preserve">งบการเปลี่ยนแปลงส่วนของเจ้าของ </t>
  </si>
  <si>
    <r>
      <rPr>
        <u/>
        <sz val="12"/>
        <rFont val="Browallia New"/>
        <family val="2"/>
      </rPr>
      <t>หัก</t>
    </r>
    <r>
      <rPr>
        <sz val="12"/>
        <rFont val="Browallia New"/>
        <family val="2"/>
      </rPr>
      <t xml:space="preserve">  เบี้ยประกันภัยจ่ายจากการเอาประกันภัยต่อ</t>
    </r>
  </si>
  <si>
    <r>
      <rPr>
        <u/>
        <sz val="12"/>
        <rFont val="Browallia New"/>
        <family val="2"/>
      </rPr>
      <t>หัก</t>
    </r>
    <r>
      <rPr>
        <sz val="12"/>
        <rFont val="Browallia New"/>
        <family val="2"/>
      </rPr>
      <t xml:space="preserve">  ค่าสินไหมทดแทนรับคืนจากการประกันต่อ</t>
    </r>
  </si>
  <si>
    <r>
      <rPr>
        <u/>
        <sz val="12"/>
        <rFont val="Browallia New"/>
        <family val="2"/>
      </rPr>
      <t>หัก</t>
    </r>
    <r>
      <rPr>
        <sz val="12"/>
        <rFont val="Browallia New"/>
        <family val="2"/>
      </rPr>
      <t xml:space="preserve">  ค่าเผื่อผลขาดทุนด้านเครดิตที่คาดว่าจะเกิดขึ้น</t>
    </r>
  </si>
  <si>
    <t>(ค่าใช้จ่าย) รายได้ภาษีเงินได้</t>
  </si>
  <si>
    <t>ขาดทุนจากการวัดมูลค่าใหม่ของภาระผูกพันผลประโยชน์พนักงาน</t>
  </si>
  <si>
    <r>
      <rPr>
        <u/>
        <sz val="12"/>
        <rFont val="Browallia New"/>
        <family val="2"/>
      </rPr>
      <t>หัก</t>
    </r>
    <r>
      <rPr>
        <sz val="12"/>
        <rFont val="Browallia New"/>
        <family val="2"/>
      </rPr>
      <t xml:space="preserve"> สำรองเบี้ยประกันภัยที่ยังไม่ถือเป็นรายได้เพิ่มจากปีก่อน</t>
    </r>
  </si>
  <si>
    <t>กำไร (ขาดทุน) จากการวัดมูลค่าเงินลงทุนที่วัดมูลค่ายุติธรรม</t>
  </si>
  <si>
    <t>(กำไร) ขาดทุนจากการจำหน่ายเงินลงทุนที่โอนเข้าไปยังกำไรหรือขาดทุน</t>
  </si>
  <si>
    <t>กำไร (ขาดทุน) จากการวัดมูลค่าเงินลงทุนในตราสารหนี้ด้วย</t>
  </si>
  <si>
    <t>ผลกำไรจากการขายเงินลงทุนที่วัดมูลค่ายุติธรรมผ่านกำไรขาดทุนเบ็ดเสร็จอื่น</t>
  </si>
  <si>
    <t>ผลกำไรจากการวัดมูลค่าเงินลงทุนที่วัดมูลค่ายุติธรรมผ่านกำไรขาดทุนเบ็ดเสร็จอื่น - สุทธิจากภาษี</t>
  </si>
  <si>
    <t>เงินสดสุทธิได้มาจากกิจกรรมลงทุน</t>
  </si>
  <si>
    <t>ส่วนแบ่งกำไร (ขาดทุน) เบ็ดเสร็จอื่นในบริษัทร่วม</t>
  </si>
  <si>
    <t>ส่วนแบ่งกำไรเบ็ดเสร็จอื่นในบริษัทร่วม</t>
  </si>
  <si>
    <t>กำไรเบ็ดเสร็จรวมสำหรับปีสุทธิจากภาษีเงินได้</t>
  </si>
  <si>
    <t>เงินสดและรายการเทียบเท่าเงินสด ณ วันต้นปี</t>
  </si>
  <si>
    <t>เงินสดและรายการเทียบเท่าเงินสด ณ วันสิ้นปี</t>
  </si>
  <si>
    <t>เงินสดและรายการเทียบเท่าเงินสดสุทธิ ณ วันสิ้นปี</t>
  </si>
  <si>
    <t>โอนกำไรสะสมที่ยังไม่จัดสรรไปเป็นสำรองตามกฎหมาย</t>
  </si>
  <si>
    <t>ค่าจ้างและค่าบำเหน็จค้างจ่าย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</si>
</sst>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4" formatCode="\t&quot;$&quot;#,##0_);[Red]\(\t&quot;$&quot;#,##0\)"/>
    <numFmt numFmtId="195" formatCode="_-&quot;?&quot;* #,##0_-;\-&quot;?&quot;* #,##0_-;_-&quot;?&quot;* &quot;-&quot;_-;_-@_-"/>
    <numFmt numFmtId="196" formatCode="_-&quot;?&quot;* #,##0.00_-;\-&quot;?&quot;* #,##0.00_-;_-&quot;?&quot;* &quot;-&quot;??_-;_-@_-"/>
    <numFmt numFmtId="197" formatCode="0.000_)"/>
    <numFmt numFmtId="198" formatCode="_([$€-2]* #,##0.00_);_([$€-2]* \(#,##0.00\);_([$€-2]* &quot;-&quot;??_)"/>
    <numFmt numFmtId="199" formatCode="0.00_)"/>
    <numFmt numFmtId="200" formatCode="_-* #,##0.00\ _€_-;\-* #,##0.00\ _€_-;_-* &quot;-&quot;??\ _€_-;_-@_-"/>
  </numFmts>
  <fonts count="83">
    <font>
      <sz val="15"/>
      <name val="Angsana New"/>
      <family val="1"/>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8"/>
      <name val="AngsanaUPC"/>
      <family val="1"/>
      <charset val="222"/>
    </font>
    <font>
      <sz val="11"/>
      <color theme="1"/>
      <name val="Calibri"/>
      <family val="2"/>
      <charset val="222"/>
      <scheme val="minor"/>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s>
  <fills count="5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bottom/>
      <diagonal/>
    </border>
  </borders>
  <cellStyleXfs count="443">
    <xf numFmtId="0" fontId="0" fillId="0" borderId="0"/>
    <xf numFmtId="0" fontId="4" fillId="0" borderId="0"/>
    <xf numFmtId="0" fontId="4" fillId="0" borderId="0"/>
    <xf numFmtId="0" fontId="4" fillId="0" borderId="0"/>
    <xf numFmtId="0" fontId="4"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6" fillId="0" borderId="0">
      <alignment vertical="center"/>
    </xf>
    <xf numFmtId="9" fontId="7" fillId="0" borderId="0"/>
    <xf numFmtId="0" fontId="5" fillId="0" borderId="0" applyFill="0" applyBorder="0">
      <alignment vertical="center"/>
    </xf>
    <xf numFmtId="0" fontId="5" fillId="0" borderId="0" applyFont="0" applyFill="0" applyBorder="0" applyAlignment="0" applyProtection="0"/>
    <xf numFmtId="0" fontId="5" fillId="0" borderId="0" applyFont="0" applyFill="0" applyBorder="0" applyAlignment="0" applyProtection="0"/>
    <xf numFmtId="3" fontId="5" fillId="2" borderId="0"/>
    <xf numFmtId="0" fontId="5" fillId="0" borderId="0"/>
    <xf numFmtId="3" fontId="4" fillId="0" borderId="1"/>
    <xf numFmtId="4" fontId="3" fillId="0" borderId="0"/>
    <xf numFmtId="37" fontId="8" fillId="0" borderId="0"/>
    <xf numFmtId="37" fontId="8" fillId="0" borderId="0"/>
    <xf numFmtId="37" fontId="8" fillId="0" borderId="0"/>
    <xf numFmtId="37" fontId="8" fillId="0" borderId="0"/>
    <xf numFmtId="37" fontId="8" fillId="0" borderId="0"/>
    <xf numFmtId="37" fontId="8" fillId="0" borderId="0"/>
    <xf numFmtId="37" fontId="8" fillId="0" borderId="0"/>
    <xf numFmtId="43" fontId="9" fillId="0" borderId="0" applyFont="0" applyFill="0" applyBorder="0" applyAlignment="0" applyProtection="0"/>
    <xf numFmtId="4" fontId="3" fillId="0" borderId="0"/>
    <xf numFmtId="168" fontId="5" fillId="0" borderId="0"/>
    <xf numFmtId="169" fontId="5" fillId="0" borderId="0"/>
    <xf numFmtId="0" fontId="6" fillId="0" borderId="0"/>
    <xf numFmtId="170" fontId="5" fillId="0" borderId="0" applyFont="0" applyFill="0" applyBorder="0" applyAlignment="0" applyProtection="0"/>
    <xf numFmtId="171" fontId="5" fillId="0" borderId="0" applyFont="0" applyFill="0" applyBorder="0" applyAlignment="0" applyProtection="0"/>
    <xf numFmtId="37" fontId="6" fillId="0" borderId="0"/>
    <xf numFmtId="3" fontId="5" fillId="3" borderId="0"/>
    <xf numFmtId="38" fontId="10" fillId="4"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4" fontId="12" fillId="5" borderId="4">
      <alignment horizontal="center" vertical="center" wrapText="1"/>
    </xf>
    <xf numFmtId="3" fontId="5" fillId="6" borderId="0"/>
    <xf numFmtId="3" fontId="5" fillId="4" borderId="0"/>
    <xf numFmtId="0" fontId="13" fillId="0" borderId="1" applyNumberFormat="0" applyFill="0" applyBorder="0" applyAlignment="0" applyProtection="0">
      <alignment vertical="top"/>
      <protection locked="0"/>
    </xf>
    <xf numFmtId="1" fontId="14" fillId="0" borderId="0" applyFont="0" applyFill="0" applyBorder="0" applyAlignment="0" applyProtection="0"/>
    <xf numFmtId="10" fontId="10" fillId="7" borderId="1" applyNumberFormat="0" applyBorder="0" applyAlignment="0" applyProtection="0"/>
    <xf numFmtId="1" fontId="5" fillId="0" borderId="0" applyFont="0" applyFill="0" applyBorder="0" applyAlignment="0" applyProtection="0"/>
    <xf numFmtId="172" fontId="5" fillId="0" borderId="0"/>
    <xf numFmtId="173"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8" fontId="5" fillId="0" borderId="0" applyFont="0" applyFill="0" applyBorder="0" applyAlignment="0" applyProtection="0"/>
    <xf numFmtId="179" fontId="5" fillId="0" borderId="0" applyFont="0" applyFill="0" applyBorder="0" applyAlignment="0" applyProtection="0"/>
    <xf numFmtId="37"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0" fontId="19" fillId="0" borderId="0"/>
    <xf numFmtId="0" fontId="5" fillId="0" borderId="0"/>
    <xf numFmtId="0" fontId="7" fillId="0" borderId="0" applyBorder="0"/>
    <xf numFmtId="0" fontId="20" fillId="0" borderId="0"/>
    <xf numFmtId="181" fontId="14" fillId="0" borderId="5" applyFont="0" applyFill="0" applyBorder="0" applyAlignment="0" applyProtection="0"/>
    <xf numFmtId="182" fontId="7" fillId="0" borderId="0" applyFont="0" applyFill="0" applyBorder="0" applyAlignment="0" applyProtection="0"/>
    <xf numFmtId="10" fontId="5" fillId="0" borderId="0" applyFont="0" applyFill="0" applyBorder="0" applyAlignment="0" applyProtection="0"/>
    <xf numFmtId="0" fontId="10" fillId="0" borderId="6" applyNumberFormat="0" applyFill="0" applyBorder="0" applyAlignment="0" applyProtection="0"/>
    <xf numFmtId="9" fontId="6" fillId="0" borderId="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4">
      <alignment horizontal="center"/>
    </xf>
    <xf numFmtId="3" fontId="21" fillId="0" borderId="0" applyFont="0" applyFill="0" applyBorder="0" applyAlignment="0" applyProtection="0"/>
    <xf numFmtId="0" fontId="21" fillId="8" borderId="0" applyNumberFormat="0" applyFont="0" applyBorder="0" applyAlignment="0" applyProtection="0"/>
    <xf numFmtId="0" fontId="23" fillId="0" borderId="0"/>
    <xf numFmtId="0" fontId="23" fillId="0" borderId="0"/>
    <xf numFmtId="4" fontId="24" fillId="3" borderId="7" applyNumberFormat="0" applyProtection="0">
      <alignment vertical="center"/>
    </xf>
    <xf numFmtId="4" fontId="25" fillId="3" borderId="7" applyNumberFormat="0" applyProtection="0">
      <alignment vertical="center"/>
    </xf>
    <xf numFmtId="4" fontId="26" fillId="3" borderId="7" applyNumberFormat="0" applyProtection="0">
      <alignment horizontal="left" vertical="center" indent="1"/>
    </xf>
    <xf numFmtId="4" fontId="26" fillId="9" borderId="0" applyNumberFormat="0" applyProtection="0">
      <alignment horizontal="left" vertical="center" indent="1"/>
    </xf>
    <xf numFmtId="4" fontId="26" fillId="10" borderId="7" applyNumberFormat="0" applyProtection="0">
      <alignment horizontal="right" vertical="center"/>
    </xf>
    <xf numFmtId="4" fontId="26" fillId="11" borderId="7" applyNumberFormat="0" applyProtection="0">
      <alignment horizontal="right" vertical="center"/>
    </xf>
    <xf numFmtId="4" fontId="26" fillId="12" borderId="7" applyNumberFormat="0" applyProtection="0">
      <alignment horizontal="right" vertical="center"/>
    </xf>
    <xf numFmtId="4" fontId="26" fillId="13" borderId="7" applyNumberFormat="0" applyProtection="0">
      <alignment horizontal="right" vertical="center"/>
    </xf>
    <xf numFmtId="4" fontId="26" fillId="14" borderId="7" applyNumberFormat="0" applyProtection="0">
      <alignment horizontal="right" vertical="center"/>
    </xf>
    <xf numFmtId="4" fontId="26" fillId="15" borderId="7" applyNumberFormat="0" applyProtection="0">
      <alignment horizontal="right" vertical="center"/>
    </xf>
    <xf numFmtId="4" fontId="26" fillId="16" borderId="7" applyNumberFormat="0" applyProtection="0">
      <alignment horizontal="right" vertical="center"/>
    </xf>
    <xf numFmtId="4" fontId="26" fillId="17" borderId="7" applyNumberFormat="0" applyProtection="0">
      <alignment horizontal="right" vertical="center"/>
    </xf>
    <xf numFmtId="4" fontId="26" fillId="18" borderId="7" applyNumberFormat="0" applyProtection="0">
      <alignment horizontal="right" vertical="center"/>
    </xf>
    <xf numFmtId="4" fontId="24" fillId="19" borderId="8" applyNumberFormat="0" applyProtection="0">
      <alignment horizontal="left" vertical="center" indent="1"/>
    </xf>
    <xf numFmtId="4" fontId="24" fillId="6" borderId="0" applyNumberFormat="0" applyProtection="0">
      <alignment horizontal="left" vertical="center" indent="1"/>
    </xf>
    <xf numFmtId="4" fontId="24" fillId="9" borderId="0" applyNumberFormat="0" applyProtection="0">
      <alignment horizontal="left" vertical="center" indent="1"/>
    </xf>
    <xf numFmtId="4" fontId="26" fillId="6" borderId="7" applyNumberFormat="0" applyProtection="0">
      <alignment horizontal="right" vertical="center"/>
    </xf>
    <xf numFmtId="4" fontId="27" fillId="6" borderId="0" applyNumberFormat="0" applyProtection="0">
      <alignment horizontal="left" vertical="center" indent="1"/>
    </xf>
    <xf numFmtId="4" fontId="27" fillId="9" borderId="0" applyNumberFormat="0" applyProtection="0">
      <alignment horizontal="left" vertical="center" indent="1"/>
    </xf>
    <xf numFmtId="4" fontId="26" fillId="20" borderId="7" applyNumberFormat="0" applyProtection="0">
      <alignment vertical="center"/>
    </xf>
    <xf numFmtId="4" fontId="28" fillId="20" borderId="7" applyNumberFormat="0" applyProtection="0">
      <alignment vertical="center"/>
    </xf>
    <xf numFmtId="4" fontId="24" fillId="6" borderId="9" applyNumberFormat="0" applyProtection="0">
      <alignment horizontal="left" vertical="center" indent="1"/>
    </xf>
    <xf numFmtId="4" fontId="26" fillId="20" borderId="7" applyNumberFormat="0" applyProtection="0">
      <alignment horizontal="right" vertical="center"/>
    </xf>
    <xf numFmtId="4" fontId="28" fillId="20" borderId="7" applyNumberFormat="0" applyProtection="0">
      <alignment horizontal="right" vertical="center"/>
    </xf>
    <xf numFmtId="4" fontId="29" fillId="6" borderId="7" applyNumberFormat="0" applyProtection="0">
      <alignment horizontal="left" vertical="center" wrapText="1" indent="1"/>
    </xf>
    <xf numFmtId="4" fontId="30" fillId="21" borderId="9" applyNumberFormat="0" applyProtection="0">
      <alignment horizontal="left" vertical="center" indent="1"/>
    </xf>
    <xf numFmtId="4" fontId="31" fillId="20" borderId="7" applyNumberFormat="0" applyProtection="0">
      <alignment horizontal="right" vertical="center"/>
    </xf>
    <xf numFmtId="37" fontId="32" fillId="0" borderId="0"/>
    <xf numFmtId="0" fontId="33" fillId="0" borderId="1">
      <alignment horizontal="center"/>
    </xf>
    <xf numFmtId="0" fontId="4" fillId="0" borderId="0"/>
    <xf numFmtId="0" fontId="33" fillId="0" borderId="0">
      <alignment horizontal="center" vertical="center"/>
    </xf>
    <xf numFmtId="0" fontId="34" fillId="22" borderId="0" applyNumberFormat="0" applyFill="0">
      <alignment horizontal="left" vertical="center"/>
    </xf>
    <xf numFmtId="41" fontId="5" fillId="0" borderId="0" applyFont="0" applyFill="0" applyBorder="0" applyAlignment="0" applyProtection="0"/>
    <xf numFmtId="0" fontId="35" fillId="0" borderId="0" applyFill="0" applyBorder="0" applyProtection="0">
      <alignment horizontal="left" vertical="top"/>
    </xf>
    <xf numFmtId="0" fontId="6" fillId="0" borderId="0"/>
    <xf numFmtId="183" fontId="5" fillId="0" borderId="0" applyFont="0" applyFill="0" applyBorder="0" applyAlignment="0" applyProtection="0"/>
    <xf numFmtId="178" fontId="5" fillId="0" borderId="0" applyFon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9" fontId="39" fillId="0" borderId="0" applyFont="0" applyFill="0" applyBorder="0" applyAlignment="0" applyProtection="0"/>
    <xf numFmtId="0" fontId="7" fillId="0" borderId="0" applyBorder="0"/>
    <xf numFmtId="184" fontId="40" fillId="0" borderId="0" applyFont="0" applyFill="0" applyBorder="0" applyAlignment="0" applyProtection="0"/>
    <xf numFmtId="185"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xf numFmtId="165"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0" fontId="42" fillId="0" borderId="0"/>
    <xf numFmtId="0" fontId="43" fillId="0" borderId="0"/>
    <xf numFmtId="167" fontId="5" fillId="0" borderId="0" applyFont="0" applyFill="0" applyBorder="0" applyAlignment="0" applyProtection="0"/>
    <xf numFmtId="0" fontId="4" fillId="0" borderId="0"/>
    <xf numFmtId="0" fontId="4" fillId="0" borderId="0"/>
    <xf numFmtId="0" fontId="4" fillId="0" borderId="0"/>
    <xf numFmtId="39" fontId="6" fillId="0" borderId="0"/>
    <xf numFmtId="9" fontId="45" fillId="0" borderId="0" applyFont="0" applyFill="0" applyBorder="0" applyAlignment="0" applyProtection="0"/>
    <xf numFmtId="0" fontId="45"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67"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3" fontId="2" fillId="0" borderId="0" applyFont="0" applyFill="0" applyBorder="0" applyAlignment="0" applyProtection="0"/>
    <xf numFmtId="0" fontId="51" fillId="0" borderId="0" applyNumberFormat="0" applyFill="0" applyBorder="0" applyAlignment="0" applyProtection="0"/>
    <xf numFmtId="0" fontId="52" fillId="0" borderId="12" applyNumberFormat="0" applyFill="0" applyAlignment="0" applyProtection="0"/>
    <xf numFmtId="0" fontId="53" fillId="0" borderId="13"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55" fillId="23" borderId="0" applyNumberFormat="0" applyBorder="0" applyAlignment="0" applyProtection="0"/>
    <xf numFmtId="0" fontId="56" fillId="24" borderId="0" applyNumberFormat="0" applyBorder="0" applyAlignment="0" applyProtection="0"/>
    <xf numFmtId="0" fontId="57" fillId="25" borderId="0" applyNumberFormat="0" applyBorder="0" applyAlignment="0" applyProtection="0"/>
    <xf numFmtId="0" fontId="58" fillId="26" borderId="15" applyNumberFormat="0" applyAlignment="0" applyProtection="0"/>
    <xf numFmtId="0" fontId="59" fillId="27" borderId="16" applyNumberFormat="0" applyAlignment="0" applyProtection="0"/>
    <xf numFmtId="0" fontId="60" fillId="27" borderId="15" applyNumberFormat="0" applyAlignment="0" applyProtection="0"/>
    <xf numFmtId="0" fontId="61" fillId="0" borderId="17" applyNumberFormat="0" applyFill="0" applyAlignment="0" applyProtection="0"/>
    <xf numFmtId="0" fontId="62" fillId="28" borderId="18" applyNumberFormat="0" applyAlignment="0" applyProtection="0"/>
    <xf numFmtId="0" fontId="63" fillId="0" borderId="0" applyNumberFormat="0" applyFill="0" applyBorder="0" applyAlignment="0" applyProtection="0"/>
    <xf numFmtId="0" fontId="2" fillId="29" borderId="19" applyNumberFormat="0" applyFont="0" applyAlignment="0" applyProtection="0"/>
    <xf numFmtId="0" fontId="64" fillId="0" borderId="0" applyNumberFormat="0" applyFill="0" applyBorder="0" applyAlignment="0" applyProtection="0"/>
    <xf numFmtId="0" fontId="65" fillId="0" borderId="20" applyNumberFormat="0" applyFill="0" applyAlignment="0" applyProtection="0"/>
    <xf numFmtId="0" fontId="66"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6"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6"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6"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6"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6"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36" fillId="0" borderId="0"/>
    <xf numFmtId="0" fontId="68" fillId="0" borderId="0"/>
    <xf numFmtId="43" fontId="68" fillId="0" borderId="0" applyFont="0" applyFill="0" applyBorder="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167" fontId="4" fillId="0" borderId="0" applyFont="0" applyFill="0" applyBorder="0" applyAlignment="0" applyProtection="0"/>
    <xf numFmtId="0" fontId="1" fillId="0" borderId="0"/>
    <xf numFmtId="0" fontId="71" fillId="0" borderId="0" applyNumberFormat="0" applyFill="0" applyBorder="0" applyAlignment="0" applyProtection="0">
      <alignment vertical="top"/>
      <protection locked="0"/>
    </xf>
    <xf numFmtId="41" fontId="7" fillId="0" borderId="0" applyFont="0" applyFill="0" applyBorder="0" applyAlignment="0" applyProtection="0"/>
    <xf numFmtId="195" fontId="7" fillId="0" borderId="0" applyFont="0" applyFill="0" applyBorder="0" applyAlignment="0" applyProtection="0"/>
    <xf numFmtId="196" fontId="7" fillId="0" borderId="0" applyFont="0" applyFill="0" applyBorder="0" applyAlignment="0" applyProtection="0"/>
    <xf numFmtId="43" fontId="7" fillId="0" borderId="0" applyFont="0" applyFill="0" applyBorder="0" applyAlignment="0" applyProtection="0"/>
    <xf numFmtId="0" fontId="7" fillId="0" borderId="0"/>
    <xf numFmtId="43" fontId="5"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43" fontId="81" fillId="0" borderId="0" applyFont="0" applyFill="0" applyBorder="0" applyAlignment="0" applyProtection="0"/>
    <xf numFmtId="197" fontId="72" fillId="0" borderId="0"/>
    <xf numFmtId="197" fontId="72" fillId="0" borderId="0"/>
    <xf numFmtId="197" fontId="72" fillId="0" borderId="0"/>
    <xf numFmtId="197" fontId="72" fillId="0" borderId="0"/>
    <xf numFmtId="197" fontId="72" fillId="0" borderId="0"/>
    <xf numFmtId="197" fontId="72" fillId="0" borderId="0"/>
    <xf numFmtId="197" fontId="72" fillId="0" borderId="0"/>
    <xf numFmtId="197" fontId="72" fillId="0" borderId="0"/>
    <xf numFmtId="167" fontId="4" fillId="0" borderId="0" applyFont="0" applyFill="0" applyBorder="0" applyAlignment="0" applyProtection="0"/>
    <xf numFmtId="167" fontId="4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200"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167"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7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4" fontId="4"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8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69" fillId="0" borderId="0" applyFont="0" applyFill="0" applyBorder="0" applyAlignment="0" applyProtection="0"/>
    <xf numFmtId="43" fontId="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81" fillId="0" borderId="0" applyFont="0" applyFill="0" applyBorder="0" applyAlignment="0" applyProtection="0"/>
    <xf numFmtId="198" fontId="5" fillId="0" borderId="0" applyFont="0" applyFill="0" applyBorder="0" applyAlignment="0" applyProtection="0"/>
    <xf numFmtId="199" fontId="7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1" fillId="0" borderId="0"/>
    <xf numFmtId="0" fontId="68" fillId="0" borderId="0"/>
    <xf numFmtId="0" fontId="5" fillId="0" borderId="0"/>
    <xf numFmtId="37" fontId="8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5" fillId="0" borderId="0"/>
    <xf numFmtId="0" fontId="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1" fillId="0" borderId="0"/>
    <xf numFmtId="0" fontId="4" fillId="0" borderId="0"/>
    <xf numFmtId="0" fontId="4" fillId="0" borderId="0"/>
    <xf numFmtId="0" fontId="4" fillId="0" borderId="0"/>
    <xf numFmtId="0" fontId="4" fillId="0" borderId="0"/>
    <xf numFmtId="0" fontId="4" fillId="0" borderId="0"/>
    <xf numFmtId="0" fontId="45" fillId="0" borderId="0"/>
    <xf numFmtId="0" fontId="81" fillId="29" borderId="19" applyNumberFormat="0" applyFont="0" applyAlignment="0" applyProtection="0"/>
    <xf numFmtId="40" fontId="27" fillId="54" borderId="0">
      <alignment horizontal="right"/>
    </xf>
    <xf numFmtId="0" fontId="75" fillId="7" borderId="0">
      <alignment horizontal="center"/>
    </xf>
    <xf numFmtId="0" fontId="70" fillId="18" borderId="22"/>
    <xf numFmtId="0" fontId="76" fillId="0" borderId="0" applyBorder="0">
      <alignment horizontal="centerContinuous"/>
    </xf>
    <xf numFmtId="0" fontId="77" fillId="0" borderId="0" applyBorder="0">
      <alignment horizontal="centerContinuous"/>
    </xf>
    <xf numFmtId="9" fontId="73" fillId="0" borderId="0" applyFont="0" applyFill="0" applyBorder="0" applyAlignment="0" applyProtection="0"/>
    <xf numFmtId="9" fontId="81" fillId="0" borderId="0" applyFont="0" applyFill="0" applyBorder="0" applyAlignment="0" applyProtection="0"/>
    <xf numFmtId="9" fontId="78" fillId="0" borderId="0" applyFont="0" applyFill="0" applyBorder="0" applyAlignment="0" applyProtection="0"/>
    <xf numFmtId="9" fontId="5" fillId="0" borderId="0" applyFont="0" applyFill="0" applyBorder="0" applyAlignment="0" applyProtection="0"/>
    <xf numFmtId="3" fontId="79" fillId="0" borderId="0" applyNumberFormat="0" applyFill="0" applyBorder="0" applyAlignment="0" applyProtection="0"/>
    <xf numFmtId="0" fontId="82" fillId="0" borderId="0" applyNumberFormat="0" applyFill="0" applyBorder="0" applyAlignment="0" applyProtection="0"/>
    <xf numFmtId="0" fontId="7" fillId="0" borderId="0"/>
    <xf numFmtId="0" fontId="69" fillId="0" borderId="0"/>
    <xf numFmtId="43" fontId="1" fillId="0" borderId="0" applyFont="0" applyFill="0" applyBorder="0" applyAlignment="0" applyProtection="0"/>
    <xf numFmtId="0" fontId="1" fillId="29" borderId="19" applyNumberFormat="0" applyFont="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3" fontId="4" fillId="0" borderId="1"/>
  </cellStyleXfs>
  <cellXfs count="104">
    <xf numFmtId="0" fontId="0" fillId="0" borderId="0" xfId="0"/>
    <xf numFmtId="0" fontId="46" fillId="0" borderId="0" xfId="0" applyFont="1" applyAlignment="1">
      <alignment horizontal="left" vertical="center"/>
    </xf>
    <xf numFmtId="0" fontId="47" fillId="0" borderId="0" xfId="0" applyFont="1" applyAlignment="1">
      <alignment vertical="center"/>
    </xf>
    <xf numFmtId="0" fontId="47" fillId="0" borderId="0" xfId="0" applyFont="1" applyAlignment="1">
      <alignment horizontal="center" vertical="center"/>
    </xf>
    <xf numFmtId="191" fontId="47" fillId="0" borderId="0" xfId="0" applyNumberFormat="1" applyFont="1" applyAlignment="1">
      <alignment horizontal="right" vertical="center"/>
    </xf>
    <xf numFmtId="0" fontId="46" fillId="0" borderId="0" xfId="0" applyFont="1" applyAlignment="1">
      <alignment vertical="center"/>
    </xf>
    <xf numFmtId="0" fontId="46" fillId="0" borderId="0" xfId="0" applyFont="1" applyAlignment="1">
      <alignment horizontal="center" vertical="center"/>
    </xf>
    <xf numFmtId="191" fontId="46" fillId="0" borderId="0" xfId="0" applyNumberFormat="1" applyFont="1" applyAlignment="1">
      <alignment horizontal="right" vertical="center"/>
    </xf>
    <xf numFmtId="0" fontId="46" fillId="0" borderId="10" xfId="149" applyFont="1" applyBorder="1" applyAlignment="1">
      <alignment vertical="center"/>
    </xf>
    <xf numFmtId="190" fontId="46" fillId="0" borderId="10" xfId="0" applyNumberFormat="1" applyFont="1" applyBorder="1" applyAlignment="1">
      <alignment vertical="center"/>
    </xf>
    <xf numFmtId="0" fontId="46" fillId="0" borderId="10" xfId="0" applyFont="1" applyBorder="1" applyAlignment="1">
      <alignment horizontal="left" vertical="center"/>
    </xf>
    <xf numFmtId="191" fontId="46" fillId="0" borderId="10" xfId="0" applyNumberFormat="1" applyFont="1" applyBorder="1" applyAlignment="1">
      <alignment horizontal="right" vertical="center"/>
    </xf>
    <xf numFmtId="0" fontId="47" fillId="0" borderId="10" xfId="0" applyFont="1" applyBorder="1" applyAlignment="1">
      <alignment vertical="center"/>
    </xf>
    <xf numFmtId="0" fontId="46" fillId="0" borderId="0" xfId="149" applyFont="1" applyAlignment="1">
      <alignment vertical="center"/>
    </xf>
    <xf numFmtId="190" fontId="46" fillId="0" borderId="0" xfId="0" applyNumberFormat="1" applyFont="1" applyAlignment="1">
      <alignment vertical="center"/>
    </xf>
    <xf numFmtId="0" fontId="47" fillId="0" borderId="0" xfId="149" applyFont="1" applyAlignment="1">
      <alignment horizontal="center" vertical="center"/>
    </xf>
    <xf numFmtId="190" fontId="47" fillId="0" borderId="0" xfId="149" applyNumberFormat="1" applyFont="1" applyAlignment="1">
      <alignment vertical="center"/>
    </xf>
    <xf numFmtId="191" fontId="46" fillId="0" borderId="0" xfId="149" applyNumberFormat="1" applyFont="1" applyAlignment="1">
      <alignment horizontal="right" vertical="center"/>
    </xf>
    <xf numFmtId="191" fontId="47" fillId="0" borderId="0" xfId="149" applyNumberFormat="1" applyFont="1" applyAlignment="1">
      <alignment horizontal="right" vertical="center"/>
    </xf>
    <xf numFmtId="0" fontId="46" fillId="0" borderId="10" xfId="149" applyFont="1" applyBorder="1" applyAlignment="1">
      <alignment horizontal="center" vertical="center"/>
    </xf>
    <xf numFmtId="190" fontId="46" fillId="0" borderId="0" xfId="149" applyNumberFormat="1" applyFont="1" applyAlignment="1">
      <alignment vertical="center"/>
    </xf>
    <xf numFmtId="191" fontId="46" fillId="0" borderId="10" xfId="149" applyNumberFormat="1" applyFont="1" applyBorder="1" applyAlignment="1">
      <alignment horizontal="right" vertical="center"/>
    </xf>
    <xf numFmtId="0" fontId="46" fillId="0" borderId="0" xfId="149" applyFont="1" applyAlignment="1">
      <alignment horizontal="center" vertical="center"/>
    </xf>
    <xf numFmtId="0" fontId="47" fillId="0" borderId="0" xfId="0" applyFont="1"/>
    <xf numFmtId="0" fontId="47" fillId="0" borderId="0" xfId="0" applyFont="1" applyAlignment="1">
      <alignment horizontal="left" vertical="center"/>
    </xf>
    <xf numFmtId="0" fontId="47" fillId="0" borderId="0" xfId="0" quotePrefix="1" applyFont="1" applyAlignment="1">
      <alignment horizontal="left" vertical="center"/>
    </xf>
    <xf numFmtId="37" fontId="47" fillId="0" borderId="0" xfId="0" applyNumberFormat="1" applyFont="1" applyAlignment="1">
      <alignment horizontal="center" vertical="center"/>
    </xf>
    <xf numFmtId="191" fontId="47" fillId="0" borderId="0" xfId="0" quotePrefix="1" applyNumberFormat="1" applyFont="1" applyAlignment="1">
      <alignment horizontal="right" vertical="center"/>
    </xf>
    <xf numFmtId="191" fontId="47" fillId="0" borderId="10" xfId="0" applyNumberFormat="1" applyFont="1" applyBorder="1" applyAlignment="1">
      <alignment horizontal="right" vertical="center"/>
    </xf>
    <xf numFmtId="191" fontId="47" fillId="0" borderId="0" xfId="23" applyNumberFormat="1" applyFont="1" applyAlignment="1">
      <alignment horizontal="right" vertical="center" wrapText="1"/>
    </xf>
    <xf numFmtId="191" fontId="47" fillId="0" borderId="11" xfId="0" applyNumberFormat="1" applyFont="1" applyBorder="1" applyAlignment="1">
      <alignment horizontal="right" vertical="center"/>
    </xf>
    <xf numFmtId="0" fontId="46" fillId="0" borderId="10" xfId="0" applyFont="1" applyBorder="1" applyAlignment="1">
      <alignment vertical="center"/>
    </xf>
    <xf numFmtId="0" fontId="47" fillId="0" borderId="10" xfId="0" applyFont="1" applyBorder="1" applyAlignment="1">
      <alignment horizontal="center" vertical="center"/>
    </xf>
    <xf numFmtId="0" fontId="47" fillId="0" borderId="0" xfId="0" quotePrefix="1" applyFont="1" applyAlignment="1">
      <alignment horizontal="center" vertical="center"/>
    </xf>
    <xf numFmtId="191" fontId="47" fillId="0" borderId="0" xfId="0" applyNumberFormat="1" applyFont="1" applyAlignment="1">
      <alignment vertical="center"/>
    </xf>
    <xf numFmtId="191" fontId="47" fillId="0" borderId="11" xfId="23" applyNumberFormat="1" applyFont="1" applyBorder="1" applyAlignment="1">
      <alignment horizontal="right" vertical="center" wrapText="1"/>
    </xf>
    <xf numFmtId="191" fontId="47" fillId="0" borderId="0" xfId="23" applyNumberFormat="1" applyFont="1" applyAlignment="1">
      <alignment vertical="center"/>
    </xf>
    <xf numFmtId="0" fontId="49" fillId="0" borderId="0" xfId="0" applyFont="1" applyAlignment="1">
      <alignment horizontal="center" vertical="center"/>
    </xf>
    <xf numFmtId="190" fontId="46" fillId="0" borderId="0" xfId="151" applyNumberFormat="1" applyFont="1" applyAlignment="1">
      <alignment vertical="center"/>
    </xf>
    <xf numFmtId="0" fontId="46" fillId="0" borderId="0" xfId="22" applyNumberFormat="1" applyFont="1" applyBorder="1" applyAlignment="1">
      <alignment horizontal="left" vertical="center"/>
    </xf>
    <xf numFmtId="190" fontId="46" fillId="0" borderId="10" xfId="151" applyNumberFormat="1" applyFont="1" applyBorder="1" applyAlignment="1">
      <alignment vertical="center"/>
    </xf>
    <xf numFmtId="0" fontId="46" fillId="0" borderId="10" xfId="22" applyNumberFormat="1" applyFont="1" applyBorder="1" applyAlignment="1">
      <alignment horizontal="left" vertical="center"/>
    </xf>
    <xf numFmtId="191" fontId="47" fillId="0" borderId="10" xfId="0" applyNumberFormat="1" applyFont="1" applyBorder="1" applyAlignment="1">
      <alignment vertical="center"/>
    </xf>
    <xf numFmtId="191" fontId="49" fillId="0" borderId="0" xfId="0" applyNumberFormat="1" applyFont="1" applyAlignment="1">
      <alignment horizontal="center" vertical="center"/>
    </xf>
    <xf numFmtId="0" fontId="47" fillId="0" borderId="0" xfId="22" applyNumberFormat="1" applyFont="1" applyBorder="1" applyAlignment="1">
      <alignment vertical="center"/>
    </xf>
    <xf numFmtId="0" fontId="47" fillId="0" borderId="0" xfId="151" applyFont="1" applyAlignment="1">
      <alignment horizontal="center" vertical="center"/>
    </xf>
    <xf numFmtId="0" fontId="46" fillId="0" borderId="10" xfId="151" applyFont="1" applyBorder="1" applyAlignment="1">
      <alignment horizontal="center" vertical="center"/>
    </xf>
    <xf numFmtId="191" fontId="46" fillId="0" borderId="10" xfId="151" applyNumberFormat="1" applyFont="1" applyBorder="1" applyAlignment="1">
      <alignment horizontal="right" vertical="center"/>
    </xf>
    <xf numFmtId="191" fontId="46" fillId="0" borderId="0" xfId="150" applyNumberFormat="1" applyFont="1" applyAlignment="1">
      <alignment horizontal="right" vertical="center"/>
    </xf>
    <xf numFmtId="0" fontId="46" fillId="0" borderId="0" xfId="22" applyNumberFormat="1" applyFont="1" applyBorder="1" applyAlignment="1">
      <alignment vertical="center"/>
    </xf>
    <xf numFmtId="0" fontId="50" fillId="0" borderId="0" xfId="22" applyNumberFormat="1" applyFont="1" applyBorder="1" applyAlignment="1">
      <alignment vertical="center"/>
    </xf>
    <xf numFmtId="0" fontId="49" fillId="0" borderId="0" xfId="22" applyNumberFormat="1" applyFont="1" applyBorder="1" applyAlignment="1">
      <alignment horizontal="center" vertical="center"/>
    </xf>
    <xf numFmtId="0" fontId="47" fillId="0" borderId="0" xfId="22" applyNumberFormat="1" applyFont="1" applyBorder="1" applyAlignment="1">
      <alignment horizontal="center" vertical="center"/>
    </xf>
    <xf numFmtId="0" fontId="47" fillId="0" borderId="0" xfId="22" applyNumberFormat="1" applyFont="1" applyBorder="1" applyAlignment="1">
      <alignment horizontal="left" vertical="center"/>
    </xf>
    <xf numFmtId="191" fontId="47" fillId="0" borderId="0" xfId="164" applyNumberFormat="1" applyFont="1" applyAlignment="1">
      <alignment horizontal="right" vertical="center"/>
    </xf>
    <xf numFmtId="191" fontId="47" fillId="0" borderId="21" xfId="0" applyNumberFormat="1" applyFont="1" applyBorder="1" applyAlignment="1">
      <alignment vertical="center"/>
    </xf>
    <xf numFmtId="191" fontId="46" fillId="0" borderId="0" xfId="23" applyNumberFormat="1" applyFont="1" applyAlignment="1">
      <alignment horizontal="right" vertical="center"/>
    </xf>
    <xf numFmtId="0" fontId="48" fillId="0" borderId="0" xfId="22" applyNumberFormat="1" applyFont="1" applyBorder="1" applyAlignment="1">
      <alignment horizontal="left" vertical="center"/>
    </xf>
    <xf numFmtId="0" fontId="50" fillId="0" borderId="0" xfId="22" applyNumberFormat="1" applyFont="1" applyBorder="1" applyAlignment="1">
      <alignment horizontal="center" vertical="center"/>
    </xf>
    <xf numFmtId="0" fontId="47" fillId="0" borderId="10" xfId="22" applyNumberFormat="1" applyFont="1" applyBorder="1" applyAlignment="1">
      <alignment horizontal="left" vertical="center"/>
    </xf>
    <xf numFmtId="0" fontId="50" fillId="0" borderId="10" xfId="22" applyNumberFormat="1" applyFont="1" applyBorder="1" applyAlignment="1">
      <alignment horizontal="center" vertical="center"/>
    </xf>
    <xf numFmtId="0" fontId="48" fillId="0" borderId="0" xfId="442" applyNumberFormat="1" applyFont="1" applyBorder="1" applyAlignment="1">
      <alignment horizontal="left" vertical="center"/>
    </xf>
    <xf numFmtId="0" fontId="47" fillId="0" borderId="0" xfId="442" applyNumberFormat="1" applyFont="1" applyBorder="1" applyAlignment="1">
      <alignment horizontal="left" vertical="center"/>
    </xf>
    <xf numFmtId="191" fontId="47" fillId="0" borderId="10" xfId="23" applyNumberFormat="1" applyFont="1" applyBorder="1" applyAlignment="1">
      <alignment horizontal="right" vertical="center"/>
    </xf>
    <xf numFmtId="191" fontId="47" fillId="0" borderId="11" xfId="0" applyNumberFormat="1" applyFont="1" applyBorder="1" applyAlignment="1">
      <alignment vertical="center"/>
    </xf>
    <xf numFmtId="0" fontId="47" fillId="0" borderId="0" xfId="22" applyNumberFormat="1" applyFont="1" applyBorder="1" applyAlignment="1">
      <alignment horizontal="left"/>
    </xf>
    <xf numFmtId="0" fontId="47" fillId="0" borderId="0" xfId="442" applyNumberFormat="1" applyFont="1" applyBorder="1" applyAlignment="1">
      <alignment horizontal="left"/>
    </xf>
    <xf numFmtId="0" fontId="47" fillId="0" borderId="0" xfId="442" applyNumberFormat="1" applyFont="1" applyBorder="1" applyAlignment="1">
      <alignment horizontal="center" vertical="center"/>
    </xf>
    <xf numFmtId="191" fontId="46" fillId="0" borderId="0" xfId="0" applyNumberFormat="1" applyFont="1" applyAlignment="1">
      <alignment vertical="center"/>
    </xf>
    <xf numFmtId="191" fontId="46" fillId="0" borderId="10" xfId="0" applyNumberFormat="1" applyFont="1" applyBorder="1" applyAlignment="1">
      <alignment vertical="center"/>
    </xf>
    <xf numFmtId="191" fontId="46" fillId="0" borderId="0" xfId="152" applyNumberFormat="1" applyFont="1" applyAlignment="1">
      <alignment horizontal="right" vertical="center"/>
    </xf>
    <xf numFmtId="191" fontId="46" fillId="0" borderId="0" xfId="151" applyNumberFormat="1" applyFont="1" applyAlignment="1">
      <alignment horizontal="right" vertical="center"/>
    </xf>
    <xf numFmtId="191" fontId="49" fillId="0" borderId="0" xfId="0" applyNumberFormat="1" applyFont="1" applyAlignment="1">
      <alignment horizontal="right" vertical="center"/>
    </xf>
    <xf numFmtId="191" fontId="47" fillId="0" borderId="0" xfId="154" applyNumberFormat="1" applyFont="1" applyAlignment="1">
      <alignment horizontal="right" vertical="center"/>
    </xf>
    <xf numFmtId="191" fontId="47" fillId="0" borderId="0" xfId="154" applyNumberFormat="1" applyFont="1" applyAlignment="1">
      <alignment vertical="center"/>
    </xf>
    <xf numFmtId="191" fontId="47" fillId="0" borderId="0" xfId="154" applyNumberFormat="1" applyFont="1" applyAlignment="1">
      <alignment horizontal="center" vertical="center"/>
    </xf>
    <xf numFmtId="191" fontId="47" fillId="0" borderId="10" xfId="154" applyNumberFormat="1" applyFont="1" applyBorder="1" applyAlignment="1">
      <alignment horizontal="right" vertical="center"/>
    </xf>
    <xf numFmtId="191" fontId="47" fillId="0" borderId="0" xfId="0" applyNumberFormat="1" applyFont="1" applyAlignment="1">
      <alignment horizontal="center" vertical="center"/>
    </xf>
    <xf numFmtId="191" fontId="47" fillId="0" borderId="0" xfId="151" applyNumberFormat="1" applyFont="1" applyAlignment="1">
      <alignment horizontal="right" vertical="center"/>
    </xf>
    <xf numFmtId="191" fontId="47" fillId="0" borderId="0" xfId="152" applyNumberFormat="1" applyFont="1" applyAlignment="1">
      <alignment horizontal="right" vertical="center"/>
    </xf>
    <xf numFmtId="0" fontId="46" fillId="0" borderId="0" xfId="150" applyFont="1" applyAlignment="1">
      <alignment vertical="center"/>
    </xf>
    <xf numFmtId="190" fontId="47" fillId="0" borderId="0" xfId="150" applyNumberFormat="1" applyFont="1" applyAlignment="1">
      <alignment horizontal="center" vertical="center"/>
    </xf>
    <xf numFmtId="190" fontId="46" fillId="0" borderId="10" xfId="150" applyNumberFormat="1" applyFont="1" applyBorder="1" applyAlignment="1">
      <alignment horizontal="center" vertical="center"/>
    </xf>
    <xf numFmtId="190" fontId="46" fillId="0" borderId="0" xfId="150" applyNumberFormat="1" applyFont="1" applyAlignment="1">
      <alignment horizontal="center" vertical="center"/>
    </xf>
    <xf numFmtId="191" fontId="47" fillId="0" borderId="0" xfId="23" applyNumberFormat="1" applyFont="1" applyAlignment="1">
      <alignment horizontal="right" vertical="center"/>
    </xf>
    <xf numFmtId="0" fontId="47" fillId="0" borderId="10" xfId="0" applyFont="1" applyBorder="1" applyAlignment="1">
      <alignment horizontal="left" vertical="center"/>
    </xf>
    <xf numFmtId="0" fontId="46" fillId="0" borderId="10" xfId="150" applyFont="1" applyBorder="1" applyAlignment="1">
      <alignment vertical="center"/>
    </xf>
    <xf numFmtId="190" fontId="47" fillId="0" borderId="10" xfId="0" applyNumberFormat="1" applyFont="1" applyBorder="1" applyAlignment="1">
      <alignment vertical="center"/>
    </xf>
    <xf numFmtId="190" fontId="47" fillId="0" borderId="0" xfId="0" applyNumberFormat="1" applyFont="1" applyAlignment="1">
      <alignment vertical="center"/>
    </xf>
    <xf numFmtId="4" fontId="3" fillId="0" borderId="0" xfId="23"/>
    <xf numFmtId="0" fontId="46" fillId="0" borderId="0" xfId="0" quotePrefix="1" applyFont="1" applyAlignment="1">
      <alignment horizontal="left" vertical="center"/>
    </xf>
    <xf numFmtId="192" fontId="47" fillId="0" borderId="0" xfId="0" applyNumberFormat="1" applyFont="1" applyAlignment="1">
      <alignment horizontal="right" vertical="center"/>
    </xf>
    <xf numFmtId="191" fontId="47" fillId="0" borderId="0" xfId="0" applyNumberFormat="1" applyFont="1" applyAlignment="1">
      <alignment horizontal="left" vertical="center"/>
    </xf>
    <xf numFmtId="0" fontId="5" fillId="0" borderId="0" xfId="0" applyFont="1" applyAlignment="1">
      <alignment vertical="center"/>
    </xf>
    <xf numFmtId="4" fontId="5" fillId="0" borderId="0" xfId="0" applyNumberFormat="1" applyFont="1" applyAlignment="1">
      <alignment vertical="center"/>
    </xf>
    <xf numFmtId="191" fontId="46" fillId="0" borderId="10" xfId="0" applyNumberFormat="1" applyFont="1" applyBorder="1" applyAlignment="1">
      <alignment horizontal="center" vertical="center"/>
    </xf>
    <xf numFmtId="191" fontId="46" fillId="0" borderId="0" xfId="0" applyNumberFormat="1" applyFont="1" applyAlignment="1">
      <alignment horizontal="center" vertical="center"/>
    </xf>
    <xf numFmtId="191" fontId="46" fillId="0" borderId="10" xfId="0" applyNumberFormat="1" applyFont="1" applyBorder="1" applyAlignment="1">
      <alignment horizontal="center" vertical="center"/>
    </xf>
    <xf numFmtId="0" fontId="46" fillId="0" borderId="0" xfId="0" applyFont="1" applyAlignment="1">
      <alignment horizontal="left" vertical="center"/>
    </xf>
    <xf numFmtId="191" fontId="46" fillId="0" borderId="0" xfId="0" applyNumberFormat="1" applyFont="1" applyAlignment="1">
      <alignment horizontal="center" vertical="center"/>
    </xf>
    <xf numFmtId="192" fontId="47" fillId="0" borderId="0" xfId="0" applyNumberFormat="1" applyFont="1" applyAlignment="1">
      <alignment vertical="center"/>
    </xf>
    <xf numFmtId="191" fontId="47" fillId="0" borderId="10" xfId="23" applyNumberFormat="1" applyFont="1" applyBorder="1" applyAlignment="1">
      <alignment vertical="center"/>
    </xf>
    <xf numFmtId="191" fontId="47" fillId="0" borderId="0" xfId="153" applyNumberFormat="1" applyFont="1" applyFill="1" applyAlignment="1">
      <alignment vertical="center"/>
    </xf>
    <xf numFmtId="191" fontId="46" fillId="0" borderId="0" xfId="0" applyNumberFormat="1" applyFont="1" applyAlignment="1">
      <alignment horizontal="left" vertical="center"/>
    </xf>
  </cellXfs>
  <cellStyles count="443">
    <cellStyle name="?????????????????" xfId="233" xr:uid="{E4091CCD-4030-4044-AC76-8A03195BFE78}"/>
    <cellStyle name="????????????????? [0]_MOGAS97" xfId="234" xr:uid="{FCCB196F-6EEF-4040-A1A9-E5E3B4941042}"/>
    <cellStyle name="??????????????????? [0]_MOGAS97" xfId="235" xr:uid="{978088E4-5AA8-4C4D-9951-A3B3072ABD7A}"/>
    <cellStyle name="???????????????????_MOGAS97" xfId="236" xr:uid="{B0165967-67FC-4E5D-9452-935064D090E5}"/>
    <cellStyle name="?????????????????_MOGAS97" xfId="237" xr:uid="{716201AC-0C18-417D-8EA7-663BF6A2DE9F}"/>
    <cellStyle name="????_C2+C3+POLY" xfId="238" xr:uid="{1456753A-49E0-4127-A3DA-04F8362EC220}"/>
    <cellStyle name="??_VERA" xfId="239" xr:uid="{48FC7572-C492-4ED9-A7B0-2B451576BA8B}"/>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2" xfId="197" xr:uid="{FF6B2E38-3908-4DD4-889B-8B4B0E29F221}"/>
    <cellStyle name="20% - Accent1 2 2" xfId="240" xr:uid="{5F1DA193-1074-4C8F-BFC7-DA8A14DAE614}"/>
    <cellStyle name="20% - Accent2 2" xfId="201" xr:uid="{11DE3224-5F1A-42F7-A833-9B9A18C41AF2}"/>
    <cellStyle name="20% - Accent2 2 2" xfId="241" xr:uid="{5F073BD4-EB61-4089-B7B7-6CD050179902}"/>
    <cellStyle name="20% - Accent3 2" xfId="205" xr:uid="{A869A3AA-DBCD-403A-8DB3-C01E5F9D0A0C}"/>
    <cellStyle name="20% - Accent3 2 2" xfId="242" xr:uid="{AC6435F8-910D-48E8-9A04-12595E016552}"/>
    <cellStyle name="20% - Accent4 2" xfId="209" xr:uid="{2C9598B3-043D-484E-8365-C69C2E241D5E}"/>
    <cellStyle name="20% - Accent4 2 2" xfId="243" xr:uid="{3264CA9C-6038-43C0-B873-C4CD1B552043}"/>
    <cellStyle name="20% - Accent5 2" xfId="213" xr:uid="{028B4CEA-DF0B-4830-A88F-51AA2DC3802B}"/>
    <cellStyle name="20% - Accent5 2 2" xfId="244" xr:uid="{308E25DD-EB6B-463E-914A-34E5BC7CA7E0}"/>
    <cellStyle name="20% - Accent6 2" xfId="217" xr:uid="{5C2190F8-DD35-435C-BFFB-7EB9443972CE}"/>
    <cellStyle name="20% - Accent6 2 2" xfId="245" xr:uid="{25ADD203-ADB8-4094-91FA-092BF98AC739}"/>
    <cellStyle name="40% - Accent1 2" xfId="198" xr:uid="{73FAC93B-F6B1-4B04-BA66-75AB708A21B0}"/>
    <cellStyle name="40% - Accent1 2 2" xfId="246" xr:uid="{C10817F1-4EA1-43A5-B811-B49DE6DAE6AF}"/>
    <cellStyle name="40% - Accent2 2" xfId="202" xr:uid="{A2FF84A8-1BDD-498C-9779-C8D76A3A69CF}"/>
    <cellStyle name="40% - Accent2 2 2" xfId="247" xr:uid="{738DB88A-4149-43EF-8988-2F76C1E77BA0}"/>
    <cellStyle name="40% - Accent3 2" xfId="206" xr:uid="{8542A4E4-0401-4665-B645-2A9764A6B552}"/>
    <cellStyle name="40% - Accent3 2 2" xfId="248" xr:uid="{A3E44DDF-8EBB-4D7D-A112-189FDCE2C392}"/>
    <cellStyle name="40% - Accent4 2" xfId="210" xr:uid="{3FEEC300-8B4C-48E8-8383-FB10D2B53033}"/>
    <cellStyle name="40% - Accent4 2 2" xfId="249" xr:uid="{5F5192E2-960D-4E13-8566-81C432351D1C}"/>
    <cellStyle name="40% - Accent5 2" xfId="214" xr:uid="{531CDA54-8041-411B-A564-8BB8981C8D2B}"/>
    <cellStyle name="40% - Accent5 2 2" xfId="250" xr:uid="{C26FA7C8-F4D4-4C88-85E5-BEE071DD294E}"/>
    <cellStyle name="40% - Accent6 2" xfId="218" xr:uid="{F34C82AA-EC0C-4894-9501-FBEB5BA96949}"/>
    <cellStyle name="40% - Accent6 2 2" xfId="251" xr:uid="{5BE1BFA8-5345-481F-ADF6-F24E9B29125B}"/>
    <cellStyle name="60% - Accent1 2" xfId="199" xr:uid="{E550DC2E-EFDE-4470-93DB-D69F90052308}"/>
    <cellStyle name="60% - Accent1 2 2" xfId="252" xr:uid="{5FB6ABEE-26DB-4BEA-933A-A3056A8A9AC1}"/>
    <cellStyle name="60% - Accent2 2" xfId="203" xr:uid="{285B152C-09FE-4DB2-B19D-D336A2465551}"/>
    <cellStyle name="60% - Accent2 2 2" xfId="253" xr:uid="{23E8C0FC-BBE7-4B50-BA6E-E1EACA46D75C}"/>
    <cellStyle name="60% - Accent3 2" xfId="207" xr:uid="{7134D116-78C2-4327-8228-BC89915DCC71}"/>
    <cellStyle name="60% - Accent3 2 2" xfId="254" xr:uid="{222295F5-DC28-4083-949D-3128CDD4FCEF}"/>
    <cellStyle name="60% - Accent4 2" xfId="211" xr:uid="{3314AE1E-4274-4AFF-9D17-C0CDE646291E}"/>
    <cellStyle name="60% - Accent4 2 2" xfId="255" xr:uid="{4373A368-5666-4C3C-9A15-EE63B6FC9E7F}"/>
    <cellStyle name="60% - Accent5 2" xfId="215" xr:uid="{EEB8479C-DD52-4876-80B9-FBECE3D46054}"/>
    <cellStyle name="60% - Accent5 2 2" xfId="256" xr:uid="{85071C48-CA8E-4061-BFDF-6E6442FDB28B}"/>
    <cellStyle name="60% - Accent6 2" xfId="219" xr:uid="{A503D518-FF11-4442-85FA-BA51A080BC19}"/>
    <cellStyle name="60% - Accent6 2 2" xfId="257" xr:uid="{799D79F0-999A-4319-8AFC-0C72AD3C3C72}"/>
    <cellStyle name="75" xfId="16" xr:uid="{00000000-0005-0000-0000-00000F000000}"/>
    <cellStyle name="Accent1 2" xfId="196" xr:uid="{581783B6-28B1-439C-8CE5-8535849BAF22}"/>
    <cellStyle name="Accent2 2" xfId="200" xr:uid="{14631938-D79B-47DE-A87D-4F433AB09963}"/>
    <cellStyle name="Accent3 2" xfId="204" xr:uid="{8B8CD8FA-F765-4D1B-AF28-63F6EAC72B7A}"/>
    <cellStyle name="Accent4 2" xfId="208" xr:uid="{1F5C3E93-87BF-4F37-BD31-BE2DEDCA65B8}"/>
    <cellStyle name="Accent5 2" xfId="212" xr:uid="{4C37E834-7754-4F50-8DDB-024E083B127C}"/>
    <cellStyle name="Accent6 2" xfId="216" xr:uid="{E536DED2-30C2-4D24-9FA7-9B2D0FDCB217}"/>
    <cellStyle name="Arial10" xfId="17" xr:uid="{00000000-0005-0000-0000-000010000000}"/>
    <cellStyle name="ÄÞ¸¶ [0]_´ëÇü»çÃâ" xfId="18" xr:uid="{00000000-0005-0000-0000-000011000000}"/>
    <cellStyle name="ÄÞ¸¶_´ëÇü»çÃâ" xfId="19" xr:uid="{00000000-0005-0000-0000-000012000000}"/>
    <cellStyle name="Bad 2" xfId="185" xr:uid="{6A72490E-19A2-4F3C-AE25-933FE27EB9CE}"/>
    <cellStyle name="blau" xfId="20" xr:uid="{00000000-0005-0000-0000-000013000000}"/>
    <cellStyle name="Ç¥ÁØ_´ëÇü»çÃâ" xfId="21" xr:uid="{00000000-0005-0000-0000-000014000000}"/>
    <cellStyle name="Calculation 2" xfId="189" xr:uid="{F3A1125C-E586-4C5C-BD41-A2D1E239EE0E}"/>
    <cellStyle name="Change A&amp;ll" xfId="22" xr:uid="{00000000-0005-0000-0000-000015000000}"/>
    <cellStyle name="Change A&amp;ll 7" xfId="442" xr:uid="{876C6559-4C95-4C78-B3B2-CA09ABC828D2}"/>
    <cellStyle name="Check Cell 2" xfId="191" xr:uid="{4F87266C-37EF-4D51-B82A-7557AD392AD6}"/>
    <cellStyle name="Comma" xfId="23" builtinId="3"/>
    <cellStyle name="Comma  - Style1" xfId="24" xr:uid="{00000000-0005-0000-0000-000017000000}"/>
    <cellStyle name="Comma  - Style1 2" xfId="259" xr:uid="{A942D122-FA1F-4AAC-9138-978110F70266}"/>
    <cellStyle name="Comma  - Style2" xfId="25" xr:uid="{00000000-0005-0000-0000-000018000000}"/>
    <cellStyle name="Comma  - Style2 2" xfId="260" xr:uid="{25FB2430-49A4-45AF-ACF8-DF9AC3D5043E}"/>
    <cellStyle name="Comma  - Style3" xfId="26" xr:uid="{00000000-0005-0000-0000-000019000000}"/>
    <cellStyle name="Comma  - Style3 2" xfId="261" xr:uid="{F36B235A-6D0B-4EB1-A7C8-74B364FAEC4C}"/>
    <cellStyle name="Comma  - Style4" xfId="27" xr:uid="{00000000-0005-0000-0000-00001A000000}"/>
    <cellStyle name="Comma  - Style4 2" xfId="262" xr:uid="{54B82CF5-C1E1-4044-83F9-5C3160717FD1}"/>
    <cellStyle name="Comma  - Style5" xfId="28" xr:uid="{00000000-0005-0000-0000-00001B000000}"/>
    <cellStyle name="Comma  - Style5 2" xfId="263" xr:uid="{84C4F146-DE68-45FF-8C72-8F4CCE44B637}"/>
    <cellStyle name="Comma  - Style6" xfId="29" xr:uid="{00000000-0005-0000-0000-00001C000000}"/>
    <cellStyle name="Comma  - Style6 2" xfId="264" xr:uid="{F0C6513E-F404-4E3E-BEB0-F29FB42960B1}"/>
    <cellStyle name="Comma  - Style7" xfId="30" xr:uid="{00000000-0005-0000-0000-00001D000000}"/>
    <cellStyle name="Comma  - Style7 2" xfId="265" xr:uid="{1D13550B-FA72-412D-8CCF-1BDB8B7E6448}"/>
    <cellStyle name="Comma  - Style8" xfId="266" xr:uid="{A91FA749-DAB6-4ED9-9C2A-F87EC808BF06}"/>
    <cellStyle name="Comma 10" xfId="267" xr:uid="{9070FE7D-CEFE-414D-B51D-3BFCF39B3BDD}"/>
    <cellStyle name="Comma 11" xfId="268" xr:uid="{A19BF88A-A868-4654-93CD-249A3C368A9D}"/>
    <cellStyle name="Comma 11 2" xfId="223" xr:uid="{18F9A6A9-0E2E-4439-9AAA-93C634253161}"/>
    <cellStyle name="Comma 11 2 2" xfId="270" xr:uid="{9C630174-CBB0-4A68-A73A-F02BAF192A1B}"/>
    <cellStyle name="Comma 11 2 3" xfId="269" xr:uid="{FCB464EF-1CEA-4124-9BAB-E1713BE0AEB6}"/>
    <cellStyle name="Comma 11 2 4" xfId="439" xr:uid="{DC0E8197-78A8-4899-A1DB-99693A8528A5}"/>
    <cellStyle name="Comma 12" xfId="271" xr:uid="{0C3A6228-1BA3-4E17-AE89-F672CA4840B3}"/>
    <cellStyle name="Comma 13" xfId="272" xr:uid="{4B939936-7A39-41B8-B0B3-FBB864DBB90F}"/>
    <cellStyle name="Comma 14" xfId="273" xr:uid="{361580E1-5F09-4FED-BB15-4ED91DF7946A}"/>
    <cellStyle name="Comma 15" xfId="274" xr:uid="{A9CADCCA-E52D-4300-86E5-EC76AD0970B1}"/>
    <cellStyle name="Comma 16" xfId="275" xr:uid="{B0F06967-19E5-4001-8210-1175DC8754EC}"/>
    <cellStyle name="Comma 17" xfId="276" xr:uid="{4EF569B1-AFF9-439B-BEB6-167F572DBF63}"/>
    <cellStyle name="Comma 18" xfId="277" xr:uid="{CEBB04BD-3514-4241-A584-5B01D9150481}"/>
    <cellStyle name="Comma 19" xfId="278" xr:uid="{190FEFEE-5D25-4668-AE4F-52B93DB75CF4}"/>
    <cellStyle name="Comma 2" xfId="31" xr:uid="{00000000-0005-0000-0000-00001E000000}"/>
    <cellStyle name="Comma 2 11" xfId="229" xr:uid="{389F1F65-C820-4900-82A0-6756890D0045}"/>
    <cellStyle name="Comma 2 11 2" xfId="279" xr:uid="{D26A9BE1-7831-435B-BC09-E0D6966F29A4}"/>
    <cellStyle name="Comma 2 2" xfId="158" xr:uid="{2857A438-67C5-4E89-8735-45A18EBFB055}"/>
    <cellStyle name="Comma 2 2 2" xfId="166" xr:uid="{7D4DD3C0-942C-4A88-9812-175C7E26A09D}"/>
    <cellStyle name="Comma 2 2 2 2" xfId="175" xr:uid="{ADC6A168-417D-4F3F-ABD8-0679B219EB10}"/>
    <cellStyle name="Comma 2 2 2 2 2" xfId="281" xr:uid="{C3DED528-3E62-4C83-B749-0A7EE36EDDAD}"/>
    <cellStyle name="Comma 2 2 2 3" xfId="282" xr:uid="{0F34C5CC-34AF-487D-80D1-016BAAF2C9C5}"/>
    <cellStyle name="Comma 2 2 2 4" xfId="280" xr:uid="{A17AD38E-275B-4981-B92C-C9047DC7EE3B}"/>
    <cellStyle name="Comma 2 2 3" xfId="225" xr:uid="{96B9EBE4-4986-44E6-809E-D43ECAB5C864}"/>
    <cellStyle name="Comma 2 2 3 2" xfId="283" xr:uid="{A4709D97-092F-45D7-988C-4DC8A50F8F3B}"/>
    <cellStyle name="Comma 2 2 4" xfId="171" xr:uid="{41D4B364-EAF3-45F2-8C7B-0C3018EAEE9A}"/>
    <cellStyle name="Comma 2 2 4 2" xfId="284" xr:uid="{5A45BF2A-050F-4CEE-B87D-523239071192}"/>
    <cellStyle name="Comma 2 2 5" xfId="285" xr:uid="{D1AF28A5-D6B8-4116-B726-094B7C97DF7D}"/>
    <cellStyle name="Comma 2 3" xfId="165" xr:uid="{ABA2B7AA-7805-4632-9FD9-F3C45BCD67EF}"/>
    <cellStyle name="Comma 2 3 2" xfId="174" xr:uid="{363849B5-F3AA-4EAA-B279-A02059BC8828}"/>
    <cellStyle name="Comma 2 3 2 2" xfId="288" xr:uid="{9D881291-3697-484B-A988-F9CC7E7D8D44}"/>
    <cellStyle name="Comma 2 3 2 3" xfId="289" xr:uid="{73DE8963-FBCD-48F4-9A9E-C70A74072915}"/>
    <cellStyle name="Comma 2 3 2 4" xfId="287" xr:uid="{2584984A-D3A1-41FF-90E7-08645DB97B0D}"/>
    <cellStyle name="Comma 2 3 3" xfId="290" xr:uid="{1242D32E-6AB2-4D11-AAFA-908C96536B82}"/>
    <cellStyle name="Comma 2 3 4" xfId="286" xr:uid="{02091913-1B06-4CA8-8B42-40DBEBCD7AE6}"/>
    <cellStyle name="Comma 2 4" xfId="222" xr:uid="{940ACEEB-F085-4587-9E02-64AA936F64D4}"/>
    <cellStyle name="Comma 2 4 2" xfId="292" xr:uid="{8D8CC73F-75CD-4873-9722-D4ADA128B7D8}"/>
    <cellStyle name="Comma 2 4 3" xfId="293" xr:uid="{3F44C5B2-8286-4E5D-8DD7-859D5CD81A3D}"/>
    <cellStyle name="Comma 2 4 4" xfId="291" xr:uid="{905BC330-942F-45A0-BD9B-403743C45FDB}"/>
    <cellStyle name="Comma 2 5" xfId="170" xr:uid="{EEA9ADFF-FAF9-4C33-904E-13858830A79D}"/>
    <cellStyle name="Comma 2 5 2" xfId="294" xr:uid="{44C54C44-9F60-4899-B613-452BBCF09A1E}"/>
    <cellStyle name="Comma 2 5 3" xfId="295" xr:uid="{27C2B68D-2B0F-4EAE-B462-2CD25CF83178}"/>
    <cellStyle name="Comma 2 6" xfId="157" xr:uid="{C1509C22-8EB2-4682-98D2-B292C1F1F461}"/>
    <cellStyle name="Comma 2_10 SEPT 409 0056 American Home Assurance Company -Australia(Australia) 06-22-10 v2" xfId="296" xr:uid="{03009EE8-A6D5-4F13-9C2D-6416E3562E93}"/>
    <cellStyle name="Comma 20" xfId="297" xr:uid="{631FCF07-86FD-4619-93B4-A28222E139BD}"/>
    <cellStyle name="Comma 21" xfId="298" xr:uid="{9A55F598-F847-47E4-9551-5AC209703D0D}"/>
    <cellStyle name="Comma 22" xfId="299" xr:uid="{A22B9B59-067A-4D6D-B944-921AA7D53A44}"/>
    <cellStyle name="Comma 23" xfId="300" xr:uid="{15EA74F9-0674-4DB3-845F-F2869EE199D1}"/>
    <cellStyle name="Comma 24" xfId="301" xr:uid="{033B5B9C-35BD-4818-A8C5-139BF6331A31}"/>
    <cellStyle name="Comma 25" xfId="302" xr:uid="{3C7B4645-F915-454A-A345-27EE9FD62DCD}"/>
    <cellStyle name="Comma 26" xfId="303" xr:uid="{61FF1BA8-45D4-4005-ACBA-E9010B6A5D43}"/>
    <cellStyle name="Comma 27" xfId="304" xr:uid="{C9D05F71-D8C9-4668-B93B-382D38D15DDA}"/>
    <cellStyle name="Comma 28" xfId="305" xr:uid="{4C670A37-EEE9-4535-8F03-07AE8EBF9F1F}"/>
    <cellStyle name="Comma 29" xfId="306" xr:uid="{03BF322A-DE22-4465-9514-DA7504004EF4}"/>
    <cellStyle name="Comma 3" xfId="159" xr:uid="{3A6A9575-EC62-4E8F-ADE3-17476660015F}"/>
    <cellStyle name="Comma 3 2" xfId="167" xr:uid="{CB9E52C2-706A-4187-A790-46C2D8913251}"/>
    <cellStyle name="Comma 3 2 2" xfId="176" xr:uid="{AD81EEB3-7185-470C-95FD-CF8A1AB566AA}"/>
    <cellStyle name="Comma 3 2 2 2" xfId="309" xr:uid="{DB8C7EBE-F82D-4040-A335-6B7AA16DC346}"/>
    <cellStyle name="Comma 3 2 3" xfId="310" xr:uid="{D824E297-230B-49CF-8F15-3C50731C0D76}"/>
    <cellStyle name="Comma 3 2 4" xfId="308" xr:uid="{D2791E42-6C28-4C6B-B675-9F84A380D5C1}"/>
    <cellStyle name="Comma 3 3" xfId="227" xr:uid="{9FC8081A-21CE-42FF-B7B2-5145FC05D64F}"/>
    <cellStyle name="Comma 3 3 2" xfId="312" xr:uid="{C6AC16C4-F37E-47F9-8199-722617B9A029}"/>
    <cellStyle name="Comma 3 3 3" xfId="313" xr:uid="{59FECED0-4F25-4A7F-8985-851CFFC9AECA}"/>
    <cellStyle name="Comma 3 3 4" xfId="311" xr:uid="{34D1FF9B-3915-423B-A7EC-C16A36FD88C3}"/>
    <cellStyle name="Comma 3 3 5" xfId="441" xr:uid="{7B833DE1-50D5-4010-BC1F-CACB13ECC3BF}"/>
    <cellStyle name="Comma 3 4" xfId="172" xr:uid="{6A53BF9D-CA40-44A4-AD3D-79664A5B1E28}"/>
    <cellStyle name="Comma 3 4 2" xfId="314" xr:uid="{653D3DD4-0246-480B-ABC1-FD4863014176}"/>
    <cellStyle name="Comma 3 5" xfId="315" xr:uid="{228EB2D6-1BE0-4611-83CF-7270D0F25085}"/>
    <cellStyle name="Comma 3 6" xfId="307" xr:uid="{3E5796D2-1067-46C5-919A-AEAD9FEF186A}"/>
    <cellStyle name="Comma 30" xfId="316" xr:uid="{39B47440-92D9-4A08-AA6F-A4337F55A9AD}"/>
    <cellStyle name="Comma 31" xfId="317" xr:uid="{EF1CBDC3-20C2-4767-AB51-824F1510E5FC}"/>
    <cellStyle name="Comma 32" xfId="318" xr:uid="{690CE800-5F6F-4638-AEC1-4088EAB3B84A}"/>
    <cellStyle name="Comma 33" xfId="319" xr:uid="{D1928C0C-1D8D-4701-9694-6CA9D1EA3668}"/>
    <cellStyle name="Comma 34" xfId="320" xr:uid="{34F59C21-2ECF-48D3-B8B8-71D1A652F345}"/>
    <cellStyle name="Comma 35" xfId="321" xr:uid="{AA02308A-92F9-4815-92C8-9ADC4AF79F75}"/>
    <cellStyle name="Comma 36" xfId="322" xr:uid="{3DA12401-5E92-451D-BBD2-7AF932FA76CD}"/>
    <cellStyle name="Comma 37" xfId="323" xr:uid="{1FE5CC31-50C2-4EA4-A6D5-A700E0C034E3}"/>
    <cellStyle name="Comma 38" xfId="324" xr:uid="{E8411B56-050B-45F1-81FC-E93288D240DC}"/>
    <cellStyle name="Comma 39" xfId="325" xr:uid="{95172D52-5CAE-4B33-A226-EF814EEE6A90}"/>
    <cellStyle name="Comma 4" xfId="228" xr:uid="{83C13CB4-857A-48C5-8A55-C810A5C6A764}"/>
    <cellStyle name="Comma 4 2" xfId="327" xr:uid="{DC8BC7FE-0699-44F1-A062-AED07DF21EEC}"/>
    <cellStyle name="Comma 4 3" xfId="328" xr:uid="{334201CE-B3ED-402C-A411-32A24B5B0F44}"/>
    <cellStyle name="Comma 4 35" xfId="329" xr:uid="{0AA2D228-6AAE-45F2-835D-898BDEE7E05A}"/>
    <cellStyle name="Comma 4 4" xfId="330" xr:uid="{5464E6CF-0206-44D0-8B8B-67A11FEC0563}"/>
    <cellStyle name="Comma 4 5" xfId="331" xr:uid="{E3E88D4A-0BB6-4CBC-9476-11675F92E392}"/>
    <cellStyle name="Comma 4 6" xfId="332" xr:uid="{6979CC6C-405A-45BB-A1FC-F594B007E108}"/>
    <cellStyle name="Comma 4 7" xfId="326" xr:uid="{E6801C8D-C98E-4BA3-80B0-1F289644F641}"/>
    <cellStyle name="Comma 40" xfId="333" xr:uid="{132771F2-0196-4F94-92A6-C868D4C9E021}"/>
    <cellStyle name="Comma 41" xfId="334" xr:uid="{708BFE8D-ED38-409A-AD20-AAEB4026B846}"/>
    <cellStyle name="Comma 42" xfId="335" xr:uid="{CB6BEB8F-83D2-4F8D-A181-B91611B25DAE}"/>
    <cellStyle name="Comma 43" xfId="336" xr:uid="{EDD2E8DD-F304-49DF-A53F-19A9437FC251}"/>
    <cellStyle name="Comma 44" xfId="337" xr:uid="{A695B218-2EA7-4AD1-B48C-8772F76CDA07}"/>
    <cellStyle name="Comma 45" xfId="338" xr:uid="{8A6A22BF-F3F1-402C-B54F-C81311FA2A64}"/>
    <cellStyle name="Comma 46" xfId="339" xr:uid="{B2A82C2B-9660-42FE-B0B1-BA9B9FA87124}"/>
    <cellStyle name="Comma 47" xfId="340" xr:uid="{F985A12D-BE12-45C7-80A6-E40D187D0F59}"/>
    <cellStyle name="Comma 48" xfId="341" xr:uid="{6ED22ED8-9792-4447-84C0-DFD8DE3FCC57}"/>
    <cellStyle name="Comma 49" xfId="342" xr:uid="{87015A69-2F33-4BC7-88F0-E51771790477}"/>
    <cellStyle name="Comma 5" xfId="32" xr:uid="{00000000-0005-0000-0000-00001F000000}"/>
    <cellStyle name="Comma 5 2" xfId="178" xr:uid="{4398AE01-B520-47ED-B9A0-9E708079EDBA}"/>
    <cellStyle name="Comma 5 2 2" xfId="344" xr:uid="{C8E4C36D-D305-4A23-A3E3-50E4860C4E87}"/>
    <cellStyle name="Comma 5 2 3" xfId="437" xr:uid="{3AFA33C2-DA3E-45DA-AD79-9B426A661E75}"/>
    <cellStyle name="Comma 5 3" xfId="345" xr:uid="{FE53F257-89AA-4712-815D-0329E4D81BA3}"/>
    <cellStyle name="Comma 5 4" xfId="346" xr:uid="{97BAF40D-66E5-43DA-B155-A62E7D956FC5}"/>
    <cellStyle name="Comma 5 5" xfId="343" xr:uid="{4753F0D5-B5C6-4D6D-B4C8-3AD3DDAA1FD7}"/>
    <cellStyle name="Comma 50" xfId="347" xr:uid="{378D4512-2803-4717-8346-37D1D1375B41}"/>
    <cellStyle name="Comma 51" xfId="348" xr:uid="{9F259DD6-516E-4132-AA2B-D841A7333236}"/>
    <cellStyle name="Comma 52" xfId="349" xr:uid="{5EA3A9FA-EA3E-4D1C-9151-C6CBC35A4756}"/>
    <cellStyle name="Comma 53" xfId="258" xr:uid="{6DB53979-F948-4322-9279-B8CD58A5D49F}"/>
    <cellStyle name="Comma 6" xfId="169" xr:uid="{8FDF26AE-916D-40D6-84A7-E991F9F47FEA}"/>
    <cellStyle name="Comma 6 2" xfId="351" xr:uid="{6E6B33D1-0974-45F3-8F8D-9D0735F43175}"/>
    <cellStyle name="Comma 6 3" xfId="352" xr:uid="{0DB8665E-D224-42B8-B50A-C89A2E32B04F}"/>
    <cellStyle name="Comma 6 4" xfId="350" xr:uid="{C3356455-BD51-4F10-A4A3-B035B5DE53D1}"/>
    <cellStyle name="Comma 7" xfId="156" xr:uid="{C943486E-5B56-4151-A441-C2F415E0B58F}"/>
    <cellStyle name="Comma 7 2" xfId="353" xr:uid="{658795CB-D446-4FDA-A911-7B65ED1D1F8A}"/>
    <cellStyle name="Comma 8" xfId="231" xr:uid="{D3DD4BF4-6D4B-4049-AC63-868F525D1BE7}"/>
    <cellStyle name="Comma 8 2" xfId="355" xr:uid="{68F43590-B756-4C7C-A023-D5323B492A91}"/>
    <cellStyle name="Comma 8 3" xfId="354" xr:uid="{2F5A65AF-A67E-4FF1-9296-5BEB1628FF82}"/>
    <cellStyle name="Comma 9" xfId="356" xr:uid="{503355F4-2EC8-462B-B076-C506C9E15B90}"/>
    <cellStyle name="Comma 9 2" xfId="357" xr:uid="{68F70A80-A8B3-4EFC-8B6A-58961AD25B18}"/>
    <cellStyle name="Comma0" xfId="33" xr:uid="{00000000-0005-0000-0000-000020000000}"/>
    <cellStyle name="Currency 2" xfId="226" xr:uid="{1127B5DB-40CA-445B-96A1-138AB58BD36A}"/>
    <cellStyle name="Currency 2 2" xfId="358" xr:uid="{2480A976-E365-4C9B-B31B-7706EC657443}"/>
    <cellStyle name="Currency 2 3" xfId="440" xr:uid="{1051959D-EAA6-4F3F-B3EF-2D5660FA33EE}"/>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uro" xfId="359" xr:uid="{40994CC1-4685-44FE-8CAA-3DB50224F1AD}"/>
    <cellStyle name="Explanatory Text 2" xfId="194" xr:uid="{AA87768E-B4E4-44FC-BE81-CD5B0F7026D8}"/>
    <cellStyle name="Fixed" xfId="38" xr:uid="{00000000-0005-0000-0000-000025000000}"/>
    <cellStyle name="gelb" xfId="39" xr:uid="{00000000-0005-0000-0000-000026000000}"/>
    <cellStyle name="Good 2" xfId="184" xr:uid="{283EA35B-763F-4CD1-A096-87533FED8ED3}"/>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2" xfId="180" xr:uid="{CB6D4596-4FD8-44F0-BBD9-E37D6E25D1A7}"/>
    <cellStyle name="Heading 2 2" xfId="181" xr:uid="{62A1E929-BBE2-4E0C-A2A1-61E5E6E0A240}"/>
    <cellStyle name="Heading 3 2" xfId="182" xr:uid="{2A876D8E-EEFD-46D9-B559-812F52E0035B}"/>
    <cellStyle name="Heading 4 2" xfId="183" xr:uid="{CFAA386C-F4FD-4457-97B6-115B98F927AB}"/>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put 2" xfId="187" xr:uid="{22ED0C9A-83B9-499B-9191-5D4338E5E557}"/>
    <cellStyle name="Integer" xfId="49" xr:uid="{00000000-0005-0000-0000-000030000000}"/>
    <cellStyle name="Komma" xfId="50" xr:uid="{00000000-0005-0000-0000-000031000000}"/>
    <cellStyle name="Linked Cell 2" xfId="190" xr:uid="{3F9FE55C-CD4D-4DD9-9135-072F1FBA1D96}"/>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2" xfId="186" xr:uid="{5D89C70C-FF6C-4F39-8AC5-5F77FC83E089}"/>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 Style1 2" xfId="360" xr:uid="{A5AA8A35-6FFF-4E76-B11C-F1C9F6192BCE}"/>
    <cellStyle name="Normal 10" xfId="361" xr:uid="{79B6A78A-B607-4803-99AD-531B50B0AD6B}"/>
    <cellStyle name="Normal 11" xfId="362" xr:uid="{0FDD2948-4553-4A9C-9783-28637092F7F7}"/>
    <cellStyle name="Normal 12" xfId="363" xr:uid="{4F684B81-D605-4294-96B7-5D43396564AF}"/>
    <cellStyle name="Normal 12 2 2 2" xfId="150" xr:uid="{00000000-0005-0000-0000-00004F000000}"/>
    <cellStyle name="Normal 13" xfId="364" xr:uid="{B4FA4691-A75A-4DDB-A939-B0D74CCFD81E}"/>
    <cellStyle name="Normal 14" xfId="365" xr:uid="{6F144792-A47D-4FDF-A1C8-CC214C3BAFC6}"/>
    <cellStyle name="Normal 15" xfId="366" xr:uid="{24386B7C-4472-487E-A0F5-3986277F6401}"/>
    <cellStyle name="Normal 15 2" xfId="149" xr:uid="{00000000-0005-0000-0000-000050000000}"/>
    <cellStyle name="Normal 16" xfId="367" xr:uid="{1B7164A3-E33E-418B-9C04-8FC27C01AE79}"/>
    <cellStyle name="Normal 17" xfId="368" xr:uid="{12A93632-6592-4A54-AB3C-DFBD08CE2C0E}"/>
    <cellStyle name="Normal 18" xfId="369" xr:uid="{EF790DB2-1F07-488B-A041-9E51E975107D}"/>
    <cellStyle name="Normal 19" xfId="370" xr:uid="{7EA5796F-F7CD-42EB-897B-8919857872F0}"/>
    <cellStyle name="Normal 2" xfId="79" xr:uid="{00000000-0005-0000-0000-000051000000}"/>
    <cellStyle name="Normal 2 10 2" xfId="224" xr:uid="{1E22E6F6-C4E1-479E-BDC6-03BFF6AD0C52}"/>
    <cellStyle name="Normal 2 2" xfId="164" xr:uid="{9A057505-F125-4AD9-828E-94C13FD2295D}"/>
    <cellStyle name="Normal 2 2 2" xfId="371" xr:uid="{788620C5-4699-4CF3-9961-A1441196F04C}"/>
    <cellStyle name="Normal 2 3" xfId="221" xr:uid="{6EDF0B10-5EA6-4506-A10F-982D99A5C3DD}"/>
    <cellStyle name="Normal 2 3 2" xfId="373" xr:uid="{583773DC-BF6D-4012-9DFB-5AA4172F707A}"/>
    <cellStyle name="Normal 2 3 2 2" xfId="151" xr:uid="{00000000-0005-0000-0000-000052000000}"/>
    <cellStyle name="Normal 2 3 3" xfId="372" xr:uid="{F60AB446-F242-4F7E-92A7-EF88BDBEE114}"/>
    <cellStyle name="Normal 2 4" xfId="374" xr:uid="{5749FC58-221E-4BDE-A107-C9CFA175542D}"/>
    <cellStyle name="Normal 2 5" xfId="375" xr:uid="{3B42EB6C-1E3D-42D1-AB39-2D8E2FE754AF}"/>
    <cellStyle name="Normal 2_AIG Q3'56" xfId="376" xr:uid="{82350305-83F6-4C74-8130-D467235090D7}"/>
    <cellStyle name="Normal 20" xfId="377" xr:uid="{C4FA02F4-4258-4BE3-98FD-1D67E00069C0}"/>
    <cellStyle name="Normal 21" xfId="378" xr:uid="{4E0322E9-92F1-41AB-AA14-65DDA96D8C81}"/>
    <cellStyle name="Normal 22" xfId="379" xr:uid="{EA18E728-4456-473D-90DA-011CD97016E8}"/>
    <cellStyle name="Normal 23" xfId="154" xr:uid="{B23E30CC-0A14-47D8-9652-65232A9F27DB}"/>
    <cellStyle name="Normal 23 2" xfId="380" xr:uid="{37FD5259-507A-4C20-A128-17B63BA8CA1A}"/>
    <cellStyle name="Normal 24" xfId="381" xr:uid="{242477D8-E9CD-4337-8397-B198C0DDDAF5}"/>
    <cellStyle name="Normal 25" xfId="382" xr:uid="{F40982C2-9573-4DED-900E-3D4B4F2E2821}"/>
    <cellStyle name="Normal 26" xfId="383" xr:uid="{28C8CC5E-A94B-46E3-921F-1524EF6CAE67}"/>
    <cellStyle name="Normal 27" xfId="384" xr:uid="{E610311B-D00D-4AEF-9B40-C5C5320FE5F7}"/>
    <cellStyle name="Normal 28" xfId="385" xr:uid="{7E343248-B272-4399-B6E9-62EB7BBE01FF}"/>
    <cellStyle name="Normal 29" xfId="386" xr:uid="{9282B16C-6415-4FC3-8234-73A6DFFE352B}"/>
    <cellStyle name="Normal 3" xfId="80" xr:uid="{00000000-0005-0000-0000-000053000000}"/>
    <cellStyle name="Normal 3 2" xfId="163" xr:uid="{44383A57-3115-4B7D-9BAF-D0F6E55B0F4B}"/>
    <cellStyle name="Normal 3 2 2" xfId="388" xr:uid="{B6858D89-6C50-4CB1-B6C0-EB5B606DD0AC}"/>
    <cellStyle name="Normal 3 3" xfId="389" xr:uid="{AEEA8538-B4E9-4B9D-AEA9-014EB82B3F7C}"/>
    <cellStyle name="Normal 3 4" xfId="390" xr:uid="{93AE9304-C570-4326-8507-8A462BC68AF0}"/>
    <cellStyle name="Normal 3 5" xfId="387" xr:uid="{408F140B-BDBD-407B-93BE-CA85450CD3FE}"/>
    <cellStyle name="Normal 30" xfId="391" xr:uid="{3D168091-9DA8-4DE2-8734-8982055EF730}"/>
    <cellStyle name="Normal 31" xfId="392" xr:uid="{CA8638A7-D188-4017-8BD9-3082E6E3D8C8}"/>
    <cellStyle name="Normal 32" xfId="393" xr:uid="{C1F3578D-B44E-4C77-A5E3-20DFCCF8BC5F}"/>
    <cellStyle name="Normal 33" xfId="394" xr:uid="{E6D2B176-A72D-4534-B4A4-41740B0CA76A}"/>
    <cellStyle name="Normal 34" xfId="395" xr:uid="{B1CBC340-EA44-4789-A1E5-AD4DBF89233B}"/>
    <cellStyle name="Normal 34 2" xfId="220" xr:uid="{113FBA83-F28C-4A3B-A2A7-3C16D69BC9EF}"/>
    <cellStyle name="Normal 35" xfId="396" xr:uid="{8D09EA41-3014-4ED3-A121-9F90A2F33C71}"/>
    <cellStyle name="Normal 36" xfId="397" xr:uid="{B3AAE634-A883-4DCC-ABD7-DAF608AE2597}"/>
    <cellStyle name="Normal 37" xfId="398" xr:uid="{6F41AA77-1F00-4D67-AC52-3B1881FF8622}"/>
    <cellStyle name="Normal 38" xfId="399" xr:uid="{5279B34B-F493-4746-9068-02B8C06FB3E1}"/>
    <cellStyle name="Normal 39" xfId="400" xr:uid="{3E32E482-3FF4-4C38-9559-6391CDFCEA5A}"/>
    <cellStyle name="Normal 4" xfId="161" xr:uid="{2BE1F8D6-BD08-46A7-A021-520BD1549DDC}"/>
    <cellStyle name="Normal 4 2" xfId="162" xr:uid="{B7C04D39-C28A-448E-BE39-60D9630E76A1}"/>
    <cellStyle name="Normal 4 2 2" xfId="173" xr:uid="{C1F0477E-BAF0-42EE-BC3E-2FB50323BBE1}"/>
    <cellStyle name="Normal 4 3" xfId="402" xr:uid="{7F669CB3-A967-4626-98E0-614761D7F48D}"/>
    <cellStyle name="Normal 4 4" xfId="401" xr:uid="{14425CA7-41F2-42BC-85BE-9E79340FA4F7}"/>
    <cellStyle name="Normal 40" xfId="403" xr:uid="{A34E1448-B7AD-4E88-A1DF-5FB16FBA6B91}"/>
    <cellStyle name="Normal 41" xfId="404" xr:uid="{A8573E11-E3FC-4B3C-BF2C-0488354DB8F0}"/>
    <cellStyle name="Normal 42" xfId="405" xr:uid="{C6F39E51-AAFF-4213-9586-A50E2B3BE4FA}"/>
    <cellStyle name="Normal 43" xfId="406" xr:uid="{FC9E387B-E66C-4E82-91B9-857A3BE41EF0}"/>
    <cellStyle name="Normal 43 2" xfId="407" xr:uid="{5284A9E0-5F63-409B-A370-2F21928C67C7}"/>
    <cellStyle name="Normal 44" xfId="408" xr:uid="{B1F1EB5F-C953-4411-BB4E-A7016EAEE283}"/>
    <cellStyle name="Normal 45" xfId="409" xr:uid="{95C3E137-A47C-452A-8286-819EA5DB1222}"/>
    <cellStyle name="Normal 46" xfId="410" xr:uid="{14ADC29F-7ED5-4912-A8C4-B17D885873FE}"/>
    <cellStyle name="Normal 47" xfId="411" xr:uid="{763B1F0A-8448-488F-A307-7D3F64540B57}"/>
    <cellStyle name="Normal 48" xfId="412" xr:uid="{D2A574F2-56E9-4383-B16D-64269AD4AE70}"/>
    <cellStyle name="Normal 49" xfId="413" xr:uid="{6460F7F1-F8DF-46B8-8A3A-09A16D2056B8}"/>
    <cellStyle name="Normal 5" xfId="177" xr:uid="{2C720F82-9313-4461-9804-5BE00AB68D77}"/>
    <cellStyle name="Normal 5 2" xfId="415" xr:uid="{F0D03344-E216-4C4A-B4C9-C6E0E7E3A876}"/>
    <cellStyle name="Normal 5 3" xfId="416" xr:uid="{293147A2-C521-4A7D-AC72-D332EBEB3B36}"/>
    <cellStyle name="Normal 5 4" xfId="414" xr:uid="{D578C6A4-F0BE-4944-9F8D-8835F0A200E5}"/>
    <cellStyle name="Normal 50" xfId="417" xr:uid="{179AC32A-0866-4B62-AC68-2ADFE2A1E1A1}"/>
    <cellStyle name="Normal 51" xfId="418" xr:uid="{878FAA19-3B08-4ED2-90D8-28064AD1D218}"/>
    <cellStyle name="Normal 52" xfId="232" xr:uid="{667CF5C7-BC9C-4957-BD1D-429ADF7899BC}"/>
    <cellStyle name="Normal 6" xfId="155" xr:uid="{E9450AA0-E877-4BDB-823B-E7D2BA786DCF}"/>
    <cellStyle name="Normal 7" xfId="160" xr:uid="{16FD0173-E231-4499-AB17-F9AF8B64DAAF}"/>
    <cellStyle name="Normal 7 2" xfId="419" xr:uid="{3D3ABD02-7DAA-42FA-9B0B-B07D85CD1588}"/>
    <cellStyle name="Normal 8" xfId="420" xr:uid="{E19B3226-DC8D-4350-835A-0C95F53AE8E7}"/>
    <cellStyle name="Normal 8 2" xfId="421" xr:uid="{B13A41F4-9F6B-429A-B425-0E34FA35A7DA}"/>
    <cellStyle name="Normal 9" xfId="422" xr:uid="{B1027F70-96EB-46DE-AF39-4D1E3AFDF325}"/>
    <cellStyle name="normální_~0026287" xfId="81" xr:uid="{00000000-0005-0000-0000-000054000000}"/>
    <cellStyle name="Note 2" xfId="193" xr:uid="{BABC322E-A508-4A08-B4F2-54102413A1FF}"/>
    <cellStyle name="Note 2 2" xfId="423" xr:uid="{A8B0DC95-7B47-4108-A7BB-646D5CDE4E5F}"/>
    <cellStyle name="Note 2 3" xfId="438" xr:uid="{03C8694B-80F2-434E-AD1A-D3F136F73909}"/>
    <cellStyle name="Number 1" xfId="82" xr:uid="{00000000-0005-0000-0000-000055000000}"/>
    <cellStyle name="Output 2" xfId="188" xr:uid="{82780C7E-5433-491F-B443-09F9E9134AC1}"/>
    <cellStyle name="Output Amounts" xfId="424" xr:uid="{EE7FDCB6-BE16-4C03-99AE-4903BFD55FE4}"/>
    <cellStyle name="Output Column Headings" xfId="425" xr:uid="{786717D2-2C52-40EE-AF47-CFE287348527}"/>
    <cellStyle name="Output Line Items" xfId="426" xr:uid="{A66F19F1-3607-41CE-A1C6-54C4AC130D98}"/>
    <cellStyle name="Output Report Heading" xfId="427" xr:uid="{33BB7447-D31D-45EE-ADAF-511B162D9559}"/>
    <cellStyle name="Output Report Title" xfId="428" xr:uid="{E068369B-3A64-4C3C-8C18-FD12F11EA121}"/>
    <cellStyle name="Percent" xfId="153" builtinId="5"/>
    <cellStyle name="Percent (0)" xfId="83" xr:uid="{00000000-0005-0000-0000-000057000000}"/>
    <cellStyle name="Percent [2]" xfId="84" xr:uid="{00000000-0005-0000-0000-000058000000}"/>
    <cellStyle name="Percent 2" xfId="429" xr:uid="{A12FDA5A-AA52-4709-950B-A3D0135692E5}"/>
    <cellStyle name="Percent 2 2" xfId="230" xr:uid="{12788866-0DC1-46B3-A0E6-1D2D094D56E6}"/>
    <cellStyle name="Percent 2 3" xfId="430" xr:uid="{FB8D05DE-E020-40A8-B14E-A6A3AD36A0C9}"/>
    <cellStyle name="Percent 3" xfId="431" xr:uid="{A99B03A4-B5E5-4F98-9CA4-CFD7DDBAF71A}"/>
    <cellStyle name="Percent 3 2" xfId="432" xr:uid="{27C22B59-45AD-4F2E-AA87-E9B41701EF69}"/>
    <cellStyle name="ph_Standard" xfId="85" xr:uid="{00000000-0005-0000-0000-000059000000}"/>
    <cellStyle name="PLAN" xfId="433" xr:uid="{642F11E6-C307-40F6-BAB7-537DE63E8912}"/>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2" xfId="179" xr:uid="{AFA0C0B2-C658-445E-A98A-C476F40F6F84}"/>
    <cellStyle name="Title 2 2" xfId="434" xr:uid="{A3ABCA70-3736-4487-99F6-5486DAFF658D}"/>
    <cellStyle name="Total 2" xfId="195" xr:uid="{D6F003EA-13DA-476F-BE36-7CEFF81F0EF8}"/>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2" xfId="192" xr:uid="{904D784C-914A-470A-A699-B8DDE593188D}"/>
    <cellStyle name="เครื่องหมายจุลภาค_lpnt2" xfId="168" xr:uid="{24BDA354-E8B2-443B-A2D0-2110EC7AB833}"/>
    <cellStyle name="เชื่อมโยงหลายมิติ" xfId="132" xr:uid="{00000000-0005-0000-0000-000089000000}"/>
    <cellStyle name="ตามการเชื่อมโยงหลายมิติ" xfId="133" xr:uid="{00000000-0005-0000-0000-00008A000000}"/>
    <cellStyle name="น้บะภฒ_95" xfId="134" xr:uid="{00000000-0005-0000-0000-00008B000000}"/>
    <cellStyle name="ปกติ 2" xfId="435" xr:uid="{6573D7B9-1F99-4511-BFBD-FB9DCE17972C}"/>
    <cellStyle name="ปกติ 3" xfId="436" xr:uid="{E793B880-0032-4614-AB99-10DDD55DBDFF}"/>
    <cellStyle name="ปกติ_LHA 010920" xfId="135" xr:uid="{00000000-0005-0000-0000-00008C000000}"/>
    <cellStyle name="ปกติ_Sheet1" xfId="152" xr:uid="{00000000-0005-0000-0000-00008D000000}"/>
    <cellStyle name="ฤธถ [0]_95" xfId="136" xr:uid="{00000000-0005-0000-0000-00008E000000}"/>
    <cellStyle name="ฤธถ_95" xfId="137" xr:uid="{00000000-0005-0000-0000-00008F000000}"/>
    <cellStyle name="ล๋ศญ [0]_95" xfId="138" xr:uid="{00000000-0005-0000-0000-000090000000}"/>
    <cellStyle name="ล๋ศญ_95" xfId="139" xr:uid="{00000000-0005-0000-0000-000091000000}"/>
    <cellStyle name="วฅมุ_4ฟ๙ฝวภ๛" xfId="140" xr:uid="{00000000-0005-0000-0000-000092000000}"/>
    <cellStyle name="쉼표 [0]_4.Performance portfolios" xfId="141" xr:uid="{00000000-0005-0000-0000-000093000000}"/>
    <cellStyle name="콤마 [0]_RESULTS" xfId="142" xr:uid="{00000000-0005-0000-0000-000094000000}"/>
    <cellStyle name="콤마_RESULTS" xfId="143" xr:uid="{00000000-0005-0000-0000-000095000000}"/>
    <cellStyle name="통화 [0]_RESULTS" xfId="144" xr:uid="{00000000-0005-0000-0000-000096000000}"/>
    <cellStyle name="통화_RESULTS" xfId="145" xr:uid="{00000000-0005-0000-0000-000097000000}"/>
    <cellStyle name="표준_12월 " xfId="146" xr:uid="{00000000-0005-0000-0000-000098000000}"/>
    <cellStyle name="一般_AZPG write-down simulation 0331" xfId="147" xr:uid="{00000000-0005-0000-0000-000099000000}"/>
    <cellStyle name="千分位_Monthly Report 2004" xfId="148" xr:uid="{00000000-0005-0000-0000-00009A000000}"/>
  </cellStyles>
  <dxfs count="0"/>
  <tableStyles count="0" defaultTableStyle="TableStyleMedium9" defaultPivotStyle="PivotStyleLight16"/>
  <colors>
    <mruColors>
      <color rgb="FFFFCCCC"/>
      <color rgb="FFFAFAFA"/>
      <color rgb="FF92CDDC"/>
      <color rgb="FF66FFCC"/>
      <color rgb="FFDAEEF3"/>
      <color rgb="FF5DD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98"/>
  <sheetViews>
    <sheetView tabSelected="1" topLeftCell="A14" zoomScaleNormal="100" zoomScaleSheetLayoutView="119" workbookViewId="0">
      <selection activeCell="P11" sqref="P11"/>
    </sheetView>
  </sheetViews>
  <sheetFormatPr defaultColWidth="9.09765625" defaultRowHeight="21.75" customHeight="1"/>
  <cols>
    <col min="1" max="2" width="1.59765625" style="2" customWidth="1"/>
    <col min="3" max="3" width="40.69921875" style="2" customWidth="1"/>
    <col min="4" max="4" width="8.3984375" style="2" bestFit="1" customWidth="1"/>
    <col min="5" max="5" width="0.69921875" style="2" customWidth="1"/>
    <col min="6" max="6" width="12.59765625" style="4" customWidth="1"/>
    <col min="7" max="7" width="0.69921875" style="4" customWidth="1"/>
    <col min="8" max="8" width="12.59765625" style="4" customWidth="1"/>
    <col min="9" max="9" width="0.69921875" style="36" customWidth="1"/>
    <col min="10" max="10" width="12.59765625" style="34" customWidth="1"/>
    <col min="11" max="11" width="0.69921875" style="34" customWidth="1"/>
    <col min="12" max="12" width="12.59765625" style="34" customWidth="1"/>
    <col min="13" max="13" width="9.09765625" style="34"/>
    <col min="14" max="16384" width="9.09765625" style="2"/>
  </cols>
  <sheetData>
    <row r="1" spans="1:13" ht="21.75" customHeight="1">
      <c r="A1" s="1" t="s">
        <v>106</v>
      </c>
      <c r="B1" s="1"/>
      <c r="E1" s="3"/>
      <c r="J1" s="68"/>
      <c r="K1" s="68"/>
      <c r="L1" s="68"/>
    </row>
    <row r="2" spans="1:13" s="1" customFormat="1" ht="21.75" customHeight="1">
      <c r="A2" s="1" t="s">
        <v>183</v>
      </c>
      <c r="E2" s="6"/>
      <c r="F2" s="7"/>
      <c r="G2" s="4"/>
      <c r="H2" s="7"/>
      <c r="I2" s="36"/>
      <c r="J2" s="68"/>
      <c r="K2" s="68"/>
      <c r="L2" s="68"/>
      <c r="M2" s="103"/>
    </row>
    <row r="3" spans="1:13" ht="21.75" customHeight="1">
      <c r="A3" s="8" t="s">
        <v>182</v>
      </c>
      <c r="B3" s="9"/>
      <c r="C3" s="9"/>
      <c r="D3" s="9"/>
      <c r="E3" s="10"/>
      <c r="F3" s="11"/>
      <c r="G3" s="11"/>
      <c r="H3" s="11"/>
      <c r="I3" s="101"/>
      <c r="J3" s="42"/>
      <c r="K3" s="42"/>
      <c r="L3" s="42"/>
    </row>
    <row r="4" spans="1:13" ht="20.149999999999999" customHeight="1">
      <c r="A4" s="13"/>
      <c r="B4" s="14"/>
      <c r="C4" s="14"/>
      <c r="D4" s="14"/>
      <c r="E4" s="1"/>
      <c r="F4" s="7"/>
      <c r="G4" s="7"/>
      <c r="H4" s="7"/>
    </row>
    <row r="5" spans="1:13" ht="20.149999999999999" customHeight="1">
      <c r="A5" s="13"/>
      <c r="B5" s="14"/>
      <c r="C5" s="14"/>
      <c r="D5" s="14"/>
      <c r="E5" s="1"/>
      <c r="F5" s="97" t="s">
        <v>89</v>
      </c>
      <c r="G5" s="97"/>
      <c r="H5" s="97"/>
      <c r="J5" s="97" t="s">
        <v>90</v>
      </c>
      <c r="K5" s="97"/>
      <c r="L5" s="97"/>
    </row>
    <row r="6" spans="1:13" ht="20.149999999999999" customHeight="1">
      <c r="A6" s="1"/>
      <c r="B6" s="1"/>
      <c r="C6" s="1"/>
      <c r="D6" s="15"/>
      <c r="E6" s="16"/>
      <c r="F6" s="17" t="s">
        <v>32</v>
      </c>
      <c r="G6" s="17"/>
      <c r="H6" s="17" t="s">
        <v>32</v>
      </c>
      <c r="J6" s="17" t="s">
        <v>32</v>
      </c>
      <c r="K6" s="17"/>
      <c r="L6" s="17" t="s">
        <v>32</v>
      </c>
    </row>
    <row r="7" spans="1:13" ht="20.149999999999999" customHeight="1">
      <c r="D7" s="15"/>
      <c r="E7" s="16"/>
      <c r="F7" s="17" t="s">
        <v>178</v>
      </c>
      <c r="G7" s="18"/>
      <c r="H7" s="17" t="s">
        <v>157</v>
      </c>
      <c r="J7" s="17" t="s">
        <v>178</v>
      </c>
      <c r="K7" s="18"/>
      <c r="L7" s="17" t="s">
        <v>157</v>
      </c>
    </row>
    <row r="8" spans="1:13" ht="20.149999999999999" customHeight="1">
      <c r="A8" s="5"/>
      <c r="D8" s="19" t="s">
        <v>1</v>
      </c>
      <c r="E8" s="20"/>
      <c r="F8" s="21" t="s">
        <v>44</v>
      </c>
      <c r="G8" s="17"/>
      <c r="H8" s="21" t="s">
        <v>44</v>
      </c>
      <c r="J8" s="21" t="s">
        <v>44</v>
      </c>
      <c r="K8" s="17"/>
      <c r="L8" s="21" t="s">
        <v>44</v>
      </c>
    </row>
    <row r="9" spans="1:13" ht="6" customHeight="1">
      <c r="A9" s="5"/>
      <c r="D9" s="22"/>
      <c r="E9" s="20"/>
      <c r="F9" s="17"/>
      <c r="G9" s="17"/>
      <c r="H9" s="17"/>
      <c r="J9" s="17"/>
      <c r="K9" s="17"/>
      <c r="L9" s="17"/>
    </row>
    <row r="10" spans="1:13" ht="20.149999999999999" customHeight="1">
      <c r="A10" s="5" t="s">
        <v>0</v>
      </c>
      <c r="D10" s="22"/>
      <c r="E10" s="20"/>
      <c r="F10" s="17"/>
      <c r="G10" s="17"/>
      <c r="H10" s="17"/>
      <c r="J10" s="17"/>
      <c r="K10" s="17"/>
      <c r="L10" s="17"/>
    </row>
    <row r="11" spans="1:13" ht="6" customHeight="1">
      <c r="A11" s="5"/>
      <c r="D11" s="22"/>
      <c r="E11" s="20"/>
      <c r="F11" s="17"/>
      <c r="G11" s="17"/>
      <c r="H11" s="17"/>
      <c r="J11" s="17"/>
      <c r="K11" s="17"/>
      <c r="L11" s="17"/>
    </row>
    <row r="12" spans="1:13" ht="20.149999999999999" customHeight="1">
      <c r="A12" s="2" t="s">
        <v>112</v>
      </c>
      <c r="B12" s="23"/>
      <c r="C12" s="23"/>
      <c r="D12" s="3">
        <v>8</v>
      </c>
      <c r="F12" s="4">
        <v>3088890</v>
      </c>
      <c r="H12" s="4">
        <v>949161</v>
      </c>
      <c r="J12" s="4">
        <v>226428</v>
      </c>
      <c r="K12" s="4"/>
      <c r="L12" s="4">
        <v>30396</v>
      </c>
    </row>
    <row r="13" spans="1:13" ht="20.149999999999999" customHeight="1">
      <c r="A13" s="24" t="s">
        <v>113</v>
      </c>
      <c r="B13" s="25"/>
      <c r="C13" s="25"/>
      <c r="D13" s="26">
        <v>9</v>
      </c>
      <c r="F13" s="4">
        <v>1447932</v>
      </c>
      <c r="H13" s="4">
        <v>1268249</v>
      </c>
      <c r="J13" s="4">
        <v>0</v>
      </c>
      <c r="K13" s="4"/>
      <c r="L13" s="4">
        <v>0</v>
      </c>
    </row>
    <row r="14" spans="1:13" ht="20.149999999999999" customHeight="1">
      <c r="A14" s="24" t="s">
        <v>52</v>
      </c>
      <c r="B14" s="24"/>
      <c r="C14" s="24"/>
      <c r="D14" s="26"/>
      <c r="F14" s="4">
        <v>42674</v>
      </c>
      <c r="H14" s="4">
        <v>19742</v>
      </c>
      <c r="J14" s="4">
        <v>973</v>
      </c>
      <c r="K14" s="4"/>
      <c r="L14" s="4">
        <v>6795</v>
      </c>
    </row>
    <row r="15" spans="1:13" ht="20.149999999999999" customHeight="1">
      <c r="A15" s="24" t="s">
        <v>53</v>
      </c>
      <c r="B15" s="23"/>
      <c r="C15" s="23"/>
      <c r="D15" s="26">
        <v>10</v>
      </c>
      <c r="F15" s="4">
        <v>2231508</v>
      </c>
      <c r="H15" s="4">
        <v>2183165</v>
      </c>
      <c r="J15" s="4">
        <v>0</v>
      </c>
      <c r="K15" s="4"/>
      <c r="L15" s="4">
        <v>0</v>
      </c>
    </row>
    <row r="16" spans="1:13" ht="20.149999999999999" customHeight="1">
      <c r="A16" s="24" t="s">
        <v>51</v>
      </c>
      <c r="B16" s="23"/>
      <c r="C16" s="23"/>
      <c r="D16" s="26">
        <v>11</v>
      </c>
      <c r="F16" s="4">
        <v>547712</v>
      </c>
      <c r="H16" s="4">
        <v>438832</v>
      </c>
      <c r="J16" s="4">
        <v>0</v>
      </c>
      <c r="K16" s="4"/>
      <c r="L16" s="4">
        <v>0</v>
      </c>
    </row>
    <row r="17" spans="1:12" ht="20.149999999999999" customHeight="1">
      <c r="A17" s="24" t="s">
        <v>98</v>
      </c>
      <c r="J17" s="4"/>
      <c r="K17" s="4"/>
      <c r="L17" s="4"/>
    </row>
    <row r="18" spans="1:12" ht="20.149999999999999" customHeight="1">
      <c r="A18" s="24"/>
      <c r="B18" s="2" t="s">
        <v>99</v>
      </c>
      <c r="D18" s="26">
        <v>12</v>
      </c>
      <c r="F18" s="4">
        <v>0</v>
      </c>
      <c r="H18" s="4">
        <v>0</v>
      </c>
      <c r="J18" s="27">
        <v>231188</v>
      </c>
      <c r="K18" s="4"/>
      <c r="L18" s="27">
        <v>211572</v>
      </c>
    </row>
    <row r="19" spans="1:12" ht="20.149999999999999" customHeight="1">
      <c r="A19" s="24" t="s">
        <v>98</v>
      </c>
      <c r="J19" s="27"/>
      <c r="K19" s="4"/>
      <c r="L19" s="27"/>
    </row>
    <row r="20" spans="1:12" ht="20.149999999999999" customHeight="1">
      <c r="A20" s="24"/>
      <c r="B20" s="2" t="s">
        <v>100</v>
      </c>
      <c r="D20" s="26">
        <v>12</v>
      </c>
      <c r="F20" s="4">
        <v>0</v>
      </c>
      <c r="H20" s="4">
        <v>0</v>
      </c>
      <c r="J20" s="27">
        <v>823276</v>
      </c>
      <c r="K20" s="4"/>
      <c r="L20" s="27">
        <v>884947</v>
      </c>
    </row>
    <row r="21" spans="1:12" ht="20.149999999999999" customHeight="1">
      <c r="A21" s="2" t="s">
        <v>114</v>
      </c>
      <c r="D21" s="26">
        <v>13</v>
      </c>
      <c r="F21" s="4">
        <v>5864023</v>
      </c>
      <c r="H21" s="4">
        <v>7988226</v>
      </c>
      <c r="J21" s="4">
        <v>0</v>
      </c>
      <c r="K21" s="4"/>
      <c r="L21" s="4">
        <v>0</v>
      </c>
    </row>
    <row r="22" spans="1:12" ht="20.149999999999999" customHeight="1">
      <c r="A22" s="2" t="s">
        <v>54</v>
      </c>
      <c r="D22" s="26">
        <v>14</v>
      </c>
      <c r="F22" s="4">
        <v>8583401</v>
      </c>
      <c r="H22" s="4">
        <v>6640166</v>
      </c>
      <c r="J22" s="4">
        <v>5455863</v>
      </c>
      <c r="K22" s="4"/>
      <c r="L22" s="4">
        <v>5455863</v>
      </c>
    </row>
    <row r="23" spans="1:12" ht="20.149999999999999" customHeight="1">
      <c r="A23" s="2" t="s">
        <v>55</v>
      </c>
      <c r="D23" s="26">
        <v>14</v>
      </c>
      <c r="F23" s="4">
        <v>0</v>
      </c>
      <c r="H23" s="4">
        <v>0</v>
      </c>
      <c r="J23" s="4">
        <v>5699783</v>
      </c>
      <c r="K23" s="4"/>
      <c r="L23" s="4">
        <v>5699783</v>
      </c>
    </row>
    <row r="24" spans="1:12" ht="20.149999999999999" customHeight="1">
      <c r="A24" s="24" t="s">
        <v>115</v>
      </c>
      <c r="B24" s="25"/>
      <c r="C24" s="25"/>
      <c r="D24" s="26">
        <v>15</v>
      </c>
      <c r="F24" s="4">
        <v>48587</v>
      </c>
      <c r="H24" s="4">
        <v>57709</v>
      </c>
      <c r="J24" s="4">
        <v>1611</v>
      </c>
      <c r="K24" s="4"/>
      <c r="L24" s="4">
        <v>1611</v>
      </c>
    </row>
    <row r="25" spans="1:12" ht="20.149999999999999" customHeight="1">
      <c r="A25" s="24" t="s">
        <v>116</v>
      </c>
      <c r="B25" s="25"/>
      <c r="C25" s="25"/>
      <c r="D25" s="26">
        <v>16</v>
      </c>
      <c r="F25" s="4">
        <v>151893</v>
      </c>
      <c r="H25" s="4">
        <v>184252</v>
      </c>
      <c r="J25" s="4">
        <v>0</v>
      </c>
      <c r="K25" s="4"/>
      <c r="L25" s="4">
        <v>0</v>
      </c>
    </row>
    <row r="26" spans="1:12" ht="20.149999999999999" customHeight="1">
      <c r="A26" s="24" t="s">
        <v>56</v>
      </c>
      <c r="B26" s="25"/>
      <c r="C26" s="25"/>
      <c r="D26" s="26">
        <v>17</v>
      </c>
      <c r="F26" s="4">
        <v>1926096</v>
      </c>
      <c r="H26" s="4">
        <v>1926096</v>
      </c>
      <c r="J26" s="4">
        <v>0</v>
      </c>
      <c r="K26" s="4"/>
      <c r="L26" s="4">
        <v>0</v>
      </c>
    </row>
    <row r="27" spans="1:12" ht="20.149999999999999" customHeight="1">
      <c r="A27" s="24" t="s">
        <v>117</v>
      </c>
      <c r="B27" s="25"/>
      <c r="C27" s="25"/>
      <c r="D27" s="26">
        <v>18</v>
      </c>
      <c r="F27" s="4">
        <v>322309</v>
      </c>
      <c r="H27" s="4">
        <v>261680</v>
      </c>
      <c r="J27" s="4">
        <v>3849</v>
      </c>
      <c r="K27" s="4"/>
      <c r="L27" s="4">
        <v>4520</v>
      </c>
    </row>
    <row r="28" spans="1:12" ht="20.149999999999999" customHeight="1">
      <c r="A28" s="24" t="s">
        <v>161</v>
      </c>
      <c r="B28" s="25"/>
      <c r="C28" s="25"/>
      <c r="D28" s="26">
        <v>19</v>
      </c>
      <c r="F28" s="4">
        <v>508430</v>
      </c>
      <c r="H28" s="4">
        <v>534902</v>
      </c>
      <c r="J28" s="4">
        <v>0</v>
      </c>
      <c r="K28" s="4">
        <v>0</v>
      </c>
      <c r="L28" s="4">
        <v>0</v>
      </c>
    </row>
    <row r="29" spans="1:12" ht="20.149999999999999" customHeight="1">
      <c r="A29" s="24" t="s">
        <v>162</v>
      </c>
      <c r="B29" s="25"/>
      <c r="C29" s="25"/>
      <c r="D29" s="26"/>
      <c r="F29" s="4">
        <v>31325</v>
      </c>
      <c r="H29" s="4">
        <v>62457</v>
      </c>
      <c r="J29" s="4">
        <v>0</v>
      </c>
      <c r="K29" s="4"/>
      <c r="L29" s="4">
        <v>0</v>
      </c>
    </row>
    <row r="30" spans="1:12" ht="20.149999999999999" customHeight="1">
      <c r="A30" s="24" t="s">
        <v>118</v>
      </c>
      <c r="B30" s="24"/>
      <c r="C30" s="24"/>
      <c r="D30" s="26">
        <v>20</v>
      </c>
      <c r="F30" s="28">
        <v>584281</v>
      </c>
      <c r="H30" s="28">
        <v>576978</v>
      </c>
      <c r="J30" s="28">
        <v>16551</v>
      </c>
      <c r="K30" s="4"/>
      <c r="L30" s="28">
        <v>16933</v>
      </c>
    </row>
    <row r="31" spans="1:12" ht="6" customHeight="1">
      <c r="A31" s="24"/>
      <c r="B31" s="24"/>
      <c r="C31" s="24"/>
      <c r="D31" s="26"/>
      <c r="F31" s="29"/>
      <c r="H31" s="29"/>
      <c r="J31" s="29"/>
      <c r="K31" s="4"/>
      <c r="L31" s="29"/>
    </row>
    <row r="32" spans="1:12" ht="20.149999999999999" customHeight="1" thickBot="1">
      <c r="A32" s="5" t="s">
        <v>2</v>
      </c>
      <c r="B32" s="5"/>
      <c r="C32" s="5"/>
      <c r="D32" s="3"/>
      <c r="F32" s="30">
        <f>SUM(F12:F30)</f>
        <v>25379061</v>
      </c>
      <c r="H32" s="30">
        <f>SUM(H12:H30)</f>
        <v>23091615</v>
      </c>
      <c r="J32" s="30">
        <f>SUM(J12:J30)</f>
        <v>12459522</v>
      </c>
      <c r="K32" s="4"/>
      <c r="L32" s="30">
        <f>SUM(L12:L30)</f>
        <v>12312420</v>
      </c>
    </row>
    <row r="33" spans="1:13" ht="20.149999999999999" customHeight="1" thickTop="1">
      <c r="A33" s="5"/>
      <c r="B33" s="5"/>
      <c r="C33" s="5"/>
      <c r="D33" s="3"/>
      <c r="J33" s="4"/>
      <c r="K33" s="4"/>
      <c r="L33" s="4"/>
    </row>
    <row r="34" spans="1:13" ht="20.149999999999999" customHeight="1">
      <c r="A34" s="5"/>
      <c r="B34" s="5"/>
      <c r="C34" s="5"/>
      <c r="D34" s="3"/>
      <c r="J34" s="4"/>
      <c r="K34" s="4"/>
      <c r="L34" s="4"/>
    </row>
    <row r="35" spans="1:13" ht="20.149999999999999" customHeight="1">
      <c r="A35" s="5"/>
      <c r="B35" s="5"/>
      <c r="C35" s="5"/>
      <c r="D35" s="3"/>
      <c r="J35" s="4"/>
      <c r="K35" s="4"/>
      <c r="L35" s="4"/>
    </row>
    <row r="36" spans="1:13" ht="20.149999999999999" customHeight="1">
      <c r="A36" s="5"/>
      <c r="B36" s="5"/>
      <c r="C36" s="5"/>
      <c r="D36" s="3"/>
      <c r="J36" s="4"/>
      <c r="K36" s="4"/>
      <c r="L36" s="4"/>
    </row>
    <row r="37" spans="1:13" ht="20.149999999999999" customHeight="1">
      <c r="A37" s="5"/>
      <c r="B37" s="5"/>
      <c r="C37" s="5"/>
      <c r="D37" s="3"/>
      <c r="J37" s="4"/>
      <c r="K37" s="4"/>
      <c r="L37" s="4"/>
    </row>
    <row r="38" spans="1:13" ht="20.149999999999999" customHeight="1">
      <c r="A38" s="5"/>
      <c r="B38" s="5"/>
      <c r="C38" s="5"/>
      <c r="D38" s="3"/>
      <c r="J38" s="4"/>
      <c r="K38" s="4"/>
      <c r="L38" s="4"/>
    </row>
    <row r="39" spans="1:13" ht="20.149999999999999" customHeight="1">
      <c r="A39" s="5"/>
      <c r="B39" s="5"/>
      <c r="C39" s="5"/>
      <c r="D39" s="3"/>
      <c r="J39" s="4"/>
      <c r="K39" s="4"/>
      <c r="L39" s="4"/>
    </row>
    <row r="40" spans="1:13" ht="20.149999999999999" customHeight="1">
      <c r="A40" s="5"/>
      <c r="B40" s="5"/>
      <c r="C40" s="5"/>
      <c r="D40" s="3"/>
      <c r="J40" s="4"/>
      <c r="K40" s="4"/>
      <c r="L40" s="4"/>
    </row>
    <row r="41" spans="1:13" ht="16.5" customHeight="1">
      <c r="A41" s="5"/>
      <c r="B41" s="5"/>
      <c r="C41" s="5"/>
      <c r="D41" s="3"/>
      <c r="J41" s="4"/>
      <c r="K41" s="4"/>
      <c r="L41" s="4"/>
    </row>
    <row r="42" spans="1:13" ht="15" customHeight="1">
      <c r="A42" s="5"/>
      <c r="B42" s="5"/>
      <c r="C42" s="5"/>
      <c r="D42" s="3"/>
      <c r="I42" s="7"/>
      <c r="J42" s="7"/>
      <c r="L42" s="7"/>
    </row>
    <row r="43" spans="1:13" ht="21.75" customHeight="1">
      <c r="A43" s="12" t="s">
        <v>97</v>
      </c>
      <c r="B43" s="31"/>
      <c r="C43" s="31"/>
      <c r="D43" s="32"/>
      <c r="E43" s="12"/>
      <c r="F43" s="11"/>
      <c r="G43" s="28"/>
      <c r="H43" s="11"/>
      <c r="I43" s="101"/>
      <c r="J43" s="42"/>
      <c r="K43" s="42"/>
      <c r="L43" s="42"/>
    </row>
    <row r="44" spans="1:13" ht="21.75" customHeight="1">
      <c r="A44" s="1" t="str">
        <f>+A1</f>
        <v>บริษัท อลิอันซ์ อยุธยา แคปปิตอล จำกัด (มหาชน)</v>
      </c>
      <c r="B44" s="1"/>
      <c r="E44" s="3"/>
    </row>
    <row r="45" spans="1:13" s="1" customFormat="1" ht="21.75" customHeight="1">
      <c r="A45" s="1" t="s">
        <v>84</v>
      </c>
      <c r="E45" s="6"/>
      <c r="F45" s="7"/>
      <c r="G45" s="4"/>
      <c r="H45" s="7"/>
      <c r="I45" s="36"/>
      <c r="J45" s="103"/>
      <c r="K45" s="103"/>
      <c r="L45" s="103"/>
      <c r="M45" s="103"/>
    </row>
    <row r="46" spans="1:13" ht="21.75" customHeight="1">
      <c r="A46" s="8" t="str">
        <f>A3</f>
        <v>ณ วันที่ 31 ธันวาคม พ.ศ. 2567</v>
      </c>
      <c r="B46" s="9"/>
      <c r="C46" s="9"/>
      <c r="D46" s="9"/>
      <c r="E46" s="10"/>
      <c r="F46" s="11"/>
      <c r="G46" s="11"/>
      <c r="H46" s="11"/>
      <c r="I46" s="101"/>
      <c r="J46" s="42"/>
      <c r="K46" s="42"/>
      <c r="L46" s="42"/>
    </row>
    <row r="47" spans="1:13" ht="15" customHeight="1">
      <c r="A47" s="14"/>
      <c r="B47" s="14"/>
      <c r="C47" s="14"/>
      <c r="D47" s="14"/>
      <c r="E47" s="1"/>
      <c r="F47" s="7"/>
      <c r="G47" s="7"/>
      <c r="H47" s="7"/>
    </row>
    <row r="48" spans="1:13" ht="19.5" customHeight="1">
      <c r="A48" s="14"/>
      <c r="B48" s="14"/>
      <c r="C48" s="14"/>
      <c r="D48" s="14"/>
      <c r="E48" s="1"/>
      <c r="F48" s="97" t="s">
        <v>89</v>
      </c>
      <c r="G48" s="97"/>
      <c r="H48" s="97"/>
      <c r="J48" s="97" t="s">
        <v>90</v>
      </c>
      <c r="K48" s="97"/>
      <c r="L48" s="97"/>
    </row>
    <row r="49" spans="1:12" ht="19.5" customHeight="1">
      <c r="A49" s="1"/>
      <c r="B49" s="1"/>
      <c r="C49" s="1"/>
      <c r="D49" s="15"/>
      <c r="E49" s="16"/>
      <c r="F49" s="17" t="s">
        <v>32</v>
      </c>
      <c r="G49" s="17"/>
      <c r="H49" s="17" t="s">
        <v>32</v>
      </c>
      <c r="J49" s="17" t="s">
        <v>32</v>
      </c>
      <c r="K49" s="17"/>
      <c r="L49" s="17" t="s">
        <v>32</v>
      </c>
    </row>
    <row r="50" spans="1:12" ht="19.5" customHeight="1">
      <c r="B50" s="1"/>
      <c r="C50" s="1"/>
      <c r="D50" s="15"/>
      <c r="E50" s="16"/>
      <c r="F50" s="17" t="s">
        <v>178</v>
      </c>
      <c r="G50" s="18"/>
      <c r="H50" s="17" t="s">
        <v>157</v>
      </c>
      <c r="J50" s="17" t="s">
        <v>178</v>
      </c>
      <c r="K50" s="18"/>
      <c r="L50" s="17" t="s">
        <v>157</v>
      </c>
    </row>
    <row r="51" spans="1:12" ht="19.5" customHeight="1">
      <c r="A51" s="5"/>
      <c r="B51" s="1"/>
      <c r="C51" s="1"/>
      <c r="D51" s="19" t="s">
        <v>1</v>
      </c>
      <c r="E51" s="20"/>
      <c r="F51" s="21" t="s">
        <v>44</v>
      </c>
      <c r="G51" s="17"/>
      <c r="H51" s="21" t="s">
        <v>44</v>
      </c>
      <c r="J51" s="21" t="s">
        <v>44</v>
      </c>
      <c r="K51" s="17"/>
      <c r="L51" s="21" t="s">
        <v>44</v>
      </c>
    </row>
    <row r="52" spans="1:12" ht="19.5" customHeight="1">
      <c r="A52" s="5" t="s">
        <v>33</v>
      </c>
      <c r="D52" s="3"/>
    </row>
    <row r="53" spans="1:12" ht="5.15" customHeight="1">
      <c r="A53" s="5"/>
      <c r="D53" s="3"/>
    </row>
    <row r="54" spans="1:12" ht="19.5" customHeight="1">
      <c r="A54" s="5" t="s">
        <v>3</v>
      </c>
      <c r="B54" s="5"/>
      <c r="D54" s="3"/>
    </row>
    <row r="55" spans="1:12" ht="5.15" customHeight="1">
      <c r="A55" s="5"/>
      <c r="B55" s="5"/>
      <c r="D55" s="3"/>
    </row>
    <row r="56" spans="1:12" ht="19.5" customHeight="1">
      <c r="A56" s="2" t="s">
        <v>5</v>
      </c>
      <c r="B56" s="5"/>
      <c r="D56" s="26">
        <v>21</v>
      </c>
      <c r="F56" s="4">
        <v>7684019</v>
      </c>
      <c r="H56" s="4">
        <v>7361349</v>
      </c>
      <c r="J56" s="4">
        <v>0</v>
      </c>
      <c r="K56" s="4"/>
      <c r="L56" s="4">
        <v>0</v>
      </c>
    </row>
    <row r="57" spans="1:12" ht="19.5" customHeight="1">
      <c r="A57" s="2" t="s">
        <v>4</v>
      </c>
      <c r="B57" s="5"/>
      <c r="D57" s="26">
        <v>22</v>
      </c>
      <c r="F57" s="4">
        <v>1360556</v>
      </c>
      <c r="H57" s="4">
        <v>1219649</v>
      </c>
      <c r="J57" s="4">
        <v>0</v>
      </c>
      <c r="K57" s="4"/>
      <c r="L57" s="4">
        <v>0</v>
      </c>
    </row>
    <row r="58" spans="1:12" ht="19.5" customHeight="1">
      <c r="A58" s="2" t="s">
        <v>139</v>
      </c>
      <c r="B58" s="5"/>
      <c r="D58" s="26"/>
      <c r="F58" s="4">
        <v>130334</v>
      </c>
      <c r="H58" s="4">
        <v>0</v>
      </c>
      <c r="J58" s="4">
        <v>130334</v>
      </c>
      <c r="K58" s="4"/>
      <c r="L58" s="4">
        <v>0</v>
      </c>
    </row>
    <row r="59" spans="1:12" ht="19.5" customHeight="1">
      <c r="A59" s="2" t="s">
        <v>57</v>
      </c>
      <c r="B59" s="5"/>
      <c r="D59" s="26">
        <v>23</v>
      </c>
      <c r="F59" s="4">
        <v>219161</v>
      </c>
      <c r="H59" s="4">
        <v>181140</v>
      </c>
      <c r="J59" s="4">
        <v>0</v>
      </c>
      <c r="K59" s="4"/>
      <c r="L59" s="4">
        <v>0</v>
      </c>
    </row>
    <row r="60" spans="1:12" ht="19.5" customHeight="1">
      <c r="A60" s="2" t="s">
        <v>58</v>
      </c>
      <c r="B60" s="5"/>
      <c r="D60" s="3"/>
      <c r="F60" s="4">
        <v>147901</v>
      </c>
      <c r="H60" s="4">
        <v>199217</v>
      </c>
      <c r="J60" s="4">
        <v>0</v>
      </c>
      <c r="K60" s="4"/>
      <c r="L60" s="4">
        <v>0</v>
      </c>
    </row>
    <row r="61" spans="1:12" ht="19.5" customHeight="1">
      <c r="A61" s="2" t="s">
        <v>204</v>
      </c>
      <c r="B61" s="5"/>
      <c r="D61" s="3"/>
      <c r="F61" s="4">
        <v>156723</v>
      </c>
      <c r="H61" s="4">
        <v>140953</v>
      </c>
      <c r="J61" s="4">
        <v>0</v>
      </c>
      <c r="K61" s="4"/>
      <c r="L61" s="4">
        <v>0</v>
      </c>
    </row>
    <row r="62" spans="1:12" ht="19.5" customHeight="1">
      <c r="A62" s="2" t="s">
        <v>39</v>
      </c>
      <c r="D62" s="26"/>
      <c r="F62" s="4">
        <v>634395</v>
      </c>
      <c r="H62" s="4">
        <v>536814</v>
      </c>
      <c r="J62" s="4">
        <v>11858</v>
      </c>
      <c r="K62" s="4"/>
      <c r="L62" s="4">
        <v>11257</v>
      </c>
    </row>
    <row r="63" spans="1:12" ht="19.5" customHeight="1">
      <c r="A63" s="2" t="s">
        <v>101</v>
      </c>
      <c r="D63" s="26">
        <v>24</v>
      </c>
      <c r="F63" s="4">
        <v>161678</v>
      </c>
      <c r="H63" s="4">
        <v>193574</v>
      </c>
      <c r="J63" s="4">
        <v>0</v>
      </c>
      <c r="K63" s="4"/>
      <c r="L63" s="4">
        <v>0</v>
      </c>
    </row>
    <row r="64" spans="1:12" ht="19.5" customHeight="1">
      <c r="A64" s="2" t="s">
        <v>160</v>
      </c>
      <c r="D64" s="26">
        <v>19</v>
      </c>
      <c r="F64" s="4">
        <v>0</v>
      </c>
      <c r="H64" s="4">
        <v>0</v>
      </c>
      <c r="J64" s="4">
        <v>5389</v>
      </c>
      <c r="K64" s="4"/>
      <c r="L64" s="4">
        <v>6127</v>
      </c>
    </row>
    <row r="65" spans="1:12" ht="19.5" customHeight="1">
      <c r="A65" s="24" t="s">
        <v>6</v>
      </c>
      <c r="B65" s="24"/>
      <c r="C65" s="24"/>
      <c r="D65" s="26">
        <v>25</v>
      </c>
      <c r="F65" s="28">
        <v>539603</v>
      </c>
      <c r="H65" s="28">
        <v>634523</v>
      </c>
      <c r="J65" s="42">
        <v>12798</v>
      </c>
      <c r="K65" s="4"/>
      <c r="L65" s="42">
        <v>8933</v>
      </c>
    </row>
    <row r="66" spans="1:12" ht="5.15" customHeight="1">
      <c r="A66" s="5"/>
      <c r="B66" s="5"/>
      <c r="D66" s="3"/>
    </row>
    <row r="67" spans="1:12" ht="19.5" customHeight="1">
      <c r="A67" s="1" t="s">
        <v>7</v>
      </c>
      <c r="B67" s="5"/>
      <c r="C67" s="5"/>
      <c r="D67" s="3"/>
      <c r="F67" s="28">
        <f>SUM(F56:F65)</f>
        <v>11034370</v>
      </c>
      <c r="H67" s="28">
        <f>SUM(H56:H65)</f>
        <v>10467219</v>
      </c>
      <c r="J67" s="28">
        <f>SUM(J56:J65)</f>
        <v>160379</v>
      </c>
      <c r="K67" s="4"/>
      <c r="L67" s="28">
        <f>SUM(L56:L65)</f>
        <v>26317</v>
      </c>
    </row>
    <row r="68" spans="1:12" ht="9.75" customHeight="1">
      <c r="A68" s="1"/>
      <c r="B68" s="5"/>
      <c r="C68" s="5"/>
      <c r="D68" s="3"/>
      <c r="F68" s="7"/>
      <c r="H68" s="7"/>
    </row>
    <row r="69" spans="1:12" ht="19.5" customHeight="1">
      <c r="A69" s="1" t="s">
        <v>40</v>
      </c>
      <c r="B69" s="1"/>
      <c r="C69" s="1"/>
      <c r="D69" s="3"/>
    </row>
    <row r="70" spans="1:12" ht="5.15" customHeight="1">
      <c r="A70" s="1"/>
      <c r="B70" s="1"/>
      <c r="C70" s="1"/>
      <c r="D70" s="3"/>
    </row>
    <row r="71" spans="1:12" ht="19.5" customHeight="1">
      <c r="A71" s="24" t="s">
        <v>8</v>
      </c>
      <c r="B71" s="24"/>
      <c r="C71" s="24"/>
      <c r="D71" s="33">
        <v>26</v>
      </c>
    </row>
    <row r="72" spans="1:12" ht="19.5" customHeight="1">
      <c r="B72" s="24" t="s">
        <v>34</v>
      </c>
      <c r="C72" s="24"/>
      <c r="D72" s="33"/>
      <c r="F72" s="34"/>
      <c r="G72" s="34"/>
      <c r="H72" s="34"/>
    </row>
    <row r="73" spans="1:12" ht="19.5" customHeight="1" thickBot="1">
      <c r="B73" s="24"/>
      <c r="C73" s="24" t="s">
        <v>59</v>
      </c>
      <c r="D73" s="33"/>
      <c r="F73" s="35">
        <v>463473</v>
      </c>
      <c r="H73" s="35">
        <v>463473</v>
      </c>
      <c r="J73" s="35">
        <v>463473</v>
      </c>
      <c r="K73" s="4"/>
      <c r="L73" s="35">
        <v>463473</v>
      </c>
    </row>
    <row r="74" spans="1:12" ht="5.15" customHeight="1" thickTop="1">
      <c r="A74" s="24"/>
      <c r="B74" s="24"/>
      <c r="C74" s="24"/>
      <c r="D74" s="33"/>
      <c r="F74" s="29"/>
      <c r="H74" s="29"/>
    </row>
    <row r="75" spans="1:12" ht="19.5" customHeight="1">
      <c r="B75" s="24" t="s">
        <v>9</v>
      </c>
      <c r="D75" s="3"/>
      <c r="F75" s="34"/>
      <c r="G75" s="34"/>
      <c r="H75" s="34"/>
    </row>
    <row r="76" spans="1:12" ht="19.5" customHeight="1">
      <c r="B76" s="24"/>
      <c r="C76" s="2" t="s">
        <v>111</v>
      </c>
      <c r="D76" s="33"/>
      <c r="F76" s="4">
        <v>389267</v>
      </c>
      <c r="H76" s="4">
        <v>389267</v>
      </c>
      <c r="I76" s="34"/>
      <c r="J76" s="4">
        <v>389267</v>
      </c>
      <c r="K76" s="4"/>
      <c r="L76" s="4">
        <v>389267</v>
      </c>
    </row>
    <row r="77" spans="1:12" ht="19.5" customHeight="1">
      <c r="B77" s="24" t="s">
        <v>60</v>
      </c>
      <c r="D77" s="3"/>
      <c r="F77" s="4">
        <v>10066331</v>
      </c>
      <c r="H77" s="4">
        <v>10066331</v>
      </c>
      <c r="I77" s="34"/>
      <c r="J77" s="4">
        <v>10066331</v>
      </c>
      <c r="K77" s="4"/>
      <c r="L77" s="4">
        <v>10066331</v>
      </c>
    </row>
    <row r="78" spans="1:12" ht="19.5" customHeight="1">
      <c r="A78" s="2" t="s">
        <v>10</v>
      </c>
      <c r="B78" s="24"/>
      <c r="D78" s="3"/>
      <c r="F78" s="36"/>
      <c r="H78" s="36"/>
      <c r="I78" s="34"/>
      <c r="J78" s="4"/>
      <c r="K78" s="4"/>
      <c r="L78" s="4"/>
    </row>
    <row r="79" spans="1:12" ht="19.5" customHeight="1">
      <c r="B79" s="24" t="s">
        <v>11</v>
      </c>
      <c r="D79" s="3"/>
      <c r="F79" s="36"/>
      <c r="H79" s="36"/>
      <c r="I79" s="34"/>
      <c r="J79" s="4"/>
      <c r="K79" s="4"/>
      <c r="L79" s="4"/>
    </row>
    <row r="80" spans="1:12" ht="19.5" customHeight="1">
      <c r="B80" s="24"/>
      <c r="C80" s="2" t="s">
        <v>35</v>
      </c>
      <c r="D80" s="26">
        <v>27</v>
      </c>
      <c r="F80" s="4">
        <v>88950</v>
      </c>
      <c r="H80" s="4">
        <v>66200</v>
      </c>
      <c r="I80" s="34"/>
      <c r="J80" s="4">
        <v>50000</v>
      </c>
      <c r="K80" s="4"/>
      <c r="L80" s="4">
        <v>50000</v>
      </c>
    </row>
    <row r="81" spans="1:14" ht="19.5" customHeight="1">
      <c r="B81" s="24" t="s">
        <v>22</v>
      </c>
      <c r="D81" s="26"/>
      <c r="F81" s="4">
        <v>2610969</v>
      </c>
      <c r="H81" s="4">
        <v>2938154</v>
      </c>
      <c r="I81" s="34"/>
      <c r="J81" s="4">
        <v>1800656</v>
      </c>
      <c r="K81" s="4"/>
      <c r="L81" s="4">
        <v>1784968</v>
      </c>
      <c r="N81" s="34"/>
    </row>
    <row r="82" spans="1:14" ht="19.5" customHeight="1">
      <c r="A82" s="2" t="s">
        <v>36</v>
      </c>
      <c r="B82" s="24"/>
      <c r="D82" s="26"/>
      <c r="I82" s="34"/>
      <c r="J82" s="4"/>
      <c r="K82" s="4"/>
      <c r="L82" s="4"/>
    </row>
    <row r="83" spans="1:14" ht="19.5" customHeight="1">
      <c r="B83" s="2" t="s">
        <v>119</v>
      </c>
      <c r="C83" s="24"/>
      <c r="D83" s="26"/>
      <c r="I83" s="34"/>
      <c r="J83" s="4"/>
      <c r="K83" s="4"/>
      <c r="L83" s="4"/>
    </row>
    <row r="84" spans="1:14" ht="19.5" customHeight="1">
      <c r="C84" s="2" t="s">
        <v>100</v>
      </c>
      <c r="D84" s="26"/>
      <c r="F84" s="4">
        <v>39133</v>
      </c>
      <c r="H84" s="4">
        <v>-4231</v>
      </c>
      <c r="I84" s="34"/>
      <c r="J84" s="4">
        <v>-7111</v>
      </c>
      <c r="K84" s="4"/>
      <c r="L84" s="4">
        <v>-4463</v>
      </c>
    </row>
    <row r="85" spans="1:14" ht="19.5" customHeight="1">
      <c r="B85" s="2" t="s">
        <v>197</v>
      </c>
      <c r="C85" s="24"/>
      <c r="D85" s="26"/>
      <c r="F85" s="28">
        <v>1150041</v>
      </c>
      <c r="H85" s="28">
        <v>-831325</v>
      </c>
      <c r="I85" s="34"/>
      <c r="J85" s="28">
        <v>0</v>
      </c>
      <c r="K85" s="4"/>
      <c r="L85" s="28">
        <v>0</v>
      </c>
    </row>
    <row r="86" spans="1:14" ht="5.15" customHeight="1">
      <c r="A86" s="5"/>
      <c r="B86" s="5"/>
      <c r="D86" s="3"/>
      <c r="I86" s="34"/>
      <c r="J86" s="4"/>
      <c r="K86" s="4"/>
      <c r="L86" s="4"/>
    </row>
    <row r="87" spans="1:14" ht="19.5" customHeight="1">
      <c r="A87" s="5" t="s">
        <v>37</v>
      </c>
      <c r="B87" s="24"/>
      <c r="D87" s="3"/>
      <c r="F87" s="28">
        <f>SUM(F76:F85)</f>
        <v>14344691</v>
      </c>
      <c r="H87" s="28">
        <f>SUM(H76:H85)</f>
        <v>12624396</v>
      </c>
      <c r="I87" s="34"/>
      <c r="J87" s="28">
        <f>SUM(J76:J85)</f>
        <v>12299143</v>
      </c>
      <c r="K87" s="4"/>
      <c r="L87" s="28">
        <f>SUM(L76:L85)</f>
        <v>12286103</v>
      </c>
    </row>
    <row r="88" spans="1:14" ht="5.15" customHeight="1">
      <c r="A88" s="5"/>
      <c r="B88" s="24"/>
      <c r="D88" s="3"/>
      <c r="I88" s="34"/>
      <c r="J88" s="4"/>
      <c r="K88" s="4"/>
      <c r="L88" s="4"/>
    </row>
    <row r="89" spans="1:14" ht="19.5" customHeight="1" thickBot="1">
      <c r="A89" s="5" t="s">
        <v>38</v>
      </c>
      <c r="B89" s="24"/>
      <c r="D89" s="3"/>
      <c r="F89" s="30">
        <f>SUM(F67,F87)</f>
        <v>25379061</v>
      </c>
      <c r="H89" s="30">
        <f>SUM(H67,H87)</f>
        <v>23091615</v>
      </c>
      <c r="I89" s="34"/>
      <c r="J89" s="30">
        <f>SUM(J67,J87)</f>
        <v>12459522</v>
      </c>
      <c r="K89" s="4"/>
      <c r="L89" s="30">
        <f>SUM(L67,L87)</f>
        <v>12312420</v>
      </c>
    </row>
    <row r="90" spans="1:14" ht="10.5" customHeight="1" thickTop="1">
      <c r="A90" s="5"/>
      <c r="B90" s="24"/>
      <c r="D90" s="3"/>
      <c r="I90" s="34"/>
      <c r="J90" s="4"/>
      <c r="K90" s="4"/>
      <c r="L90" s="4"/>
    </row>
    <row r="91" spans="1:14" ht="21.75" customHeight="1">
      <c r="A91" s="12" t="str">
        <f>+A43</f>
        <v>หมายเหตุประกอบงบการเงินรวมและงบการเงินเฉพาะกิจการเป็นส่วนหนึ่งของงบการเงินนี้</v>
      </c>
      <c r="B91" s="31"/>
      <c r="C91" s="31"/>
      <c r="D91" s="32"/>
      <c r="E91" s="12"/>
      <c r="F91" s="11"/>
      <c r="G91" s="28"/>
      <c r="H91" s="11"/>
      <c r="I91" s="101"/>
      <c r="J91" s="42"/>
      <c r="K91" s="42"/>
      <c r="L91" s="42"/>
    </row>
    <row r="92" spans="1:14" ht="21.75" customHeight="1">
      <c r="A92" s="1"/>
      <c r="B92" s="1"/>
      <c r="E92" s="3"/>
    </row>
    <row r="96" spans="1:14" ht="21.75" customHeight="1">
      <c r="H96" s="92"/>
    </row>
    <row r="98" spans="8:8" ht="21.75" customHeight="1">
      <c r="H98" s="92"/>
    </row>
  </sheetData>
  <mergeCells count="4">
    <mergeCell ref="F5:H5"/>
    <mergeCell ref="J5:L5"/>
    <mergeCell ref="F48:H48"/>
    <mergeCell ref="J48:L48"/>
  </mergeCells>
  <phoneticPr fontId="44" type="noConversion"/>
  <pageMargins left="0.8" right="0.5" top="0.5" bottom="0.6" header="0.49" footer="0.4"/>
  <pageSetup paperSize="9" scale="95" firstPageNumber="7" fitToHeight="0" orientation="portrait" useFirstPageNumber="1" horizontalDpi="1200" verticalDpi="1200" r:id="rId1"/>
  <headerFooter>
    <oddFooter>&amp;R&amp;"Browallia New,Regular"&amp;12&amp;P</oddFooter>
  </headerFooter>
  <rowBreaks count="1" manualBreakCount="1">
    <brk id="4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sheetPr codeName="Sheet3"/>
  <dimension ref="A1:Q96"/>
  <sheetViews>
    <sheetView topLeftCell="A82" zoomScaleNormal="100" zoomScaleSheetLayoutView="105" workbookViewId="0">
      <selection activeCell="D93" sqref="D93"/>
    </sheetView>
  </sheetViews>
  <sheetFormatPr defaultColWidth="9.09765625" defaultRowHeight="21.75" customHeight="1"/>
  <cols>
    <col min="1" max="3" width="1.59765625" style="2" customWidth="1"/>
    <col min="4" max="4" width="46.69921875" style="2" customWidth="1"/>
    <col min="5" max="5" width="8" style="2" customWidth="1"/>
    <col min="6" max="6" width="0.8984375" style="2" customWidth="1"/>
    <col min="7" max="7" width="12.09765625" style="4" customWidth="1"/>
    <col min="8" max="8" width="0.8984375" style="4" customWidth="1"/>
    <col min="9" max="9" width="12.09765625" style="4" customWidth="1"/>
    <col min="10" max="10" width="0.8984375" style="34" customWidth="1"/>
    <col min="11" max="11" width="12.09765625" style="34" customWidth="1"/>
    <col min="12" max="12" width="0.8984375" style="34" customWidth="1"/>
    <col min="13" max="13" width="12.09765625" style="34" customWidth="1"/>
    <col min="14" max="14" width="9.09765625" style="2"/>
    <col min="15" max="15" width="12.69921875" style="2" bestFit="1" customWidth="1"/>
    <col min="16" max="16384" width="9.09765625" style="2"/>
  </cols>
  <sheetData>
    <row r="1" spans="1:17" ht="21" customHeight="1">
      <c r="A1" s="1" t="str">
        <f>+'BS7-8'!A1</f>
        <v>บริษัท อลิอันซ์ อยุธยา แคปปิตอล จำกัด (มหาชน)</v>
      </c>
      <c r="B1" s="1"/>
      <c r="C1" s="1"/>
      <c r="F1" s="3"/>
    </row>
    <row r="2" spans="1:17" s="1" customFormat="1" ht="21" customHeight="1">
      <c r="A2" s="98" t="s">
        <v>91</v>
      </c>
      <c r="B2" s="98"/>
      <c r="C2" s="98"/>
      <c r="D2" s="98"/>
      <c r="E2" s="98"/>
      <c r="F2" s="98"/>
      <c r="G2" s="98"/>
      <c r="H2" s="98"/>
      <c r="I2" s="98"/>
      <c r="J2" s="103"/>
      <c r="K2" s="103"/>
      <c r="L2" s="103"/>
      <c r="M2" s="103"/>
    </row>
    <row r="3" spans="1:17" ht="21" customHeight="1">
      <c r="A3" s="8" t="s">
        <v>181</v>
      </c>
      <c r="B3" s="12"/>
      <c r="C3" s="12"/>
      <c r="D3" s="12"/>
      <c r="E3" s="12"/>
      <c r="F3" s="12"/>
      <c r="G3" s="28"/>
      <c r="H3" s="28"/>
      <c r="I3" s="28"/>
      <c r="J3" s="42"/>
      <c r="K3" s="42"/>
      <c r="L3" s="42"/>
      <c r="M3" s="42"/>
    </row>
    <row r="4" spans="1:17" ht="20.149999999999999" customHeight="1">
      <c r="A4" s="80"/>
    </row>
    <row r="5" spans="1:17" ht="20.149999999999999" customHeight="1">
      <c r="A5" s="80"/>
      <c r="G5" s="97" t="s">
        <v>89</v>
      </c>
      <c r="H5" s="97"/>
      <c r="I5" s="97"/>
      <c r="K5" s="97" t="s">
        <v>90</v>
      </c>
      <c r="L5" s="97"/>
      <c r="M5" s="97"/>
    </row>
    <row r="6" spans="1:17" ht="20.149999999999999" customHeight="1">
      <c r="E6" s="81"/>
      <c r="F6" s="81"/>
      <c r="G6" s="17" t="s">
        <v>178</v>
      </c>
      <c r="H6" s="18"/>
      <c r="I6" s="17" t="s">
        <v>157</v>
      </c>
      <c r="J6" s="36"/>
      <c r="K6" s="17" t="s">
        <v>178</v>
      </c>
      <c r="L6" s="18"/>
      <c r="M6" s="17" t="s">
        <v>157</v>
      </c>
    </row>
    <row r="7" spans="1:17" ht="20.149999999999999" customHeight="1">
      <c r="E7" s="82" t="s">
        <v>1</v>
      </c>
      <c r="F7" s="83"/>
      <c r="G7" s="21" t="s">
        <v>44</v>
      </c>
      <c r="H7" s="17"/>
      <c r="I7" s="21" t="s">
        <v>44</v>
      </c>
      <c r="J7" s="36"/>
      <c r="K7" s="21" t="s">
        <v>44</v>
      </c>
      <c r="L7" s="17"/>
      <c r="M7" s="21" t="s">
        <v>44</v>
      </c>
    </row>
    <row r="8" spans="1:17" ht="20.149999999999999" customHeight="1">
      <c r="A8" s="5" t="s">
        <v>27</v>
      </c>
      <c r="B8" s="5"/>
      <c r="C8" s="5"/>
      <c r="D8" s="5"/>
      <c r="E8" s="3"/>
      <c r="K8" s="4"/>
      <c r="L8" s="4"/>
      <c r="M8" s="4"/>
    </row>
    <row r="9" spans="1:17" ht="6" customHeight="1">
      <c r="A9" s="5"/>
      <c r="B9" s="5"/>
      <c r="C9" s="5"/>
      <c r="D9" s="5"/>
      <c r="E9" s="3"/>
      <c r="K9" s="4"/>
      <c r="L9" s="4"/>
      <c r="M9" s="4"/>
    </row>
    <row r="10" spans="1:17" ht="20.149999999999999" customHeight="1">
      <c r="A10" s="2" t="s">
        <v>28</v>
      </c>
      <c r="D10" s="5"/>
      <c r="E10" s="3"/>
      <c r="G10" s="4">
        <v>10924527</v>
      </c>
      <c r="I10" s="4">
        <v>10236806</v>
      </c>
      <c r="J10" s="4"/>
      <c r="K10" s="84">
        <v>0</v>
      </c>
      <c r="L10" s="4"/>
      <c r="M10" s="84">
        <v>0</v>
      </c>
    </row>
    <row r="11" spans="1:17" ht="20.149999999999999" customHeight="1">
      <c r="A11" s="2" t="s">
        <v>185</v>
      </c>
      <c r="D11" s="5"/>
      <c r="E11" s="3"/>
      <c r="G11" s="28">
        <v>-2488444</v>
      </c>
      <c r="I11" s="28">
        <v>-2189938</v>
      </c>
      <c r="J11" s="4"/>
      <c r="K11" s="63">
        <v>0</v>
      </c>
      <c r="L11" s="4"/>
      <c r="M11" s="63">
        <v>0</v>
      </c>
    </row>
    <row r="12" spans="1:17" ht="6" customHeight="1">
      <c r="D12" s="5"/>
      <c r="E12" s="3"/>
      <c r="K12" s="4"/>
      <c r="L12" s="4"/>
      <c r="M12" s="4"/>
    </row>
    <row r="13" spans="1:17" ht="20.149999999999999" customHeight="1">
      <c r="A13" s="2" t="s">
        <v>26</v>
      </c>
      <c r="D13" s="5"/>
      <c r="E13" s="3"/>
      <c r="G13" s="4">
        <f>SUM(G10:G11)</f>
        <v>8436083</v>
      </c>
      <c r="I13" s="4">
        <f>SUM(I10:I11)</f>
        <v>8046868</v>
      </c>
      <c r="K13" s="4">
        <f>SUM(K10:K11)</f>
        <v>0</v>
      </c>
      <c r="L13" s="4"/>
      <c r="M13" s="4">
        <f>SUM(M10:M11)</f>
        <v>0</v>
      </c>
      <c r="O13" s="34"/>
      <c r="P13" s="34"/>
      <c r="Q13" s="34"/>
    </row>
    <row r="14" spans="1:17" ht="20.149999999999999" customHeight="1">
      <c r="A14" s="2" t="s">
        <v>190</v>
      </c>
      <c r="D14" s="5"/>
      <c r="E14" s="3"/>
      <c r="G14" s="28">
        <v>-173355</v>
      </c>
      <c r="I14" s="28">
        <v>-7568</v>
      </c>
      <c r="K14" s="28">
        <v>0</v>
      </c>
      <c r="L14" s="4"/>
      <c r="M14" s="28">
        <v>0</v>
      </c>
    </row>
    <row r="15" spans="1:17" ht="6" customHeight="1">
      <c r="D15" s="5"/>
      <c r="E15" s="3"/>
      <c r="K15" s="4"/>
      <c r="L15" s="4"/>
      <c r="M15" s="4"/>
    </row>
    <row r="16" spans="1:17" ht="20.149999999999999" customHeight="1">
      <c r="A16" s="24" t="s">
        <v>73</v>
      </c>
      <c r="C16" s="24"/>
      <c r="D16" s="24"/>
      <c r="E16" s="26"/>
      <c r="F16" s="24"/>
      <c r="G16" s="4">
        <f>G13+G14</f>
        <v>8262728</v>
      </c>
      <c r="H16" s="84"/>
      <c r="I16" s="4">
        <f>I13+I14</f>
        <v>8039300</v>
      </c>
      <c r="K16" s="84">
        <v>0</v>
      </c>
      <c r="L16" s="84"/>
      <c r="M16" s="84">
        <v>0</v>
      </c>
    </row>
    <row r="17" spans="1:13" ht="20.149999999999999" customHeight="1">
      <c r="A17" s="24" t="s">
        <v>29</v>
      </c>
      <c r="C17" s="24"/>
      <c r="D17" s="24"/>
      <c r="E17" s="3"/>
      <c r="F17" s="24"/>
      <c r="G17" s="4">
        <v>565307</v>
      </c>
      <c r="H17" s="84"/>
      <c r="I17" s="4">
        <v>505660</v>
      </c>
      <c r="K17" s="84">
        <v>0</v>
      </c>
      <c r="L17" s="84"/>
      <c r="M17" s="84">
        <v>0</v>
      </c>
    </row>
    <row r="18" spans="1:13" ht="20.149999999999999" customHeight="1">
      <c r="A18" s="24" t="s">
        <v>12</v>
      </c>
      <c r="C18" s="24"/>
      <c r="D18" s="24"/>
      <c r="E18" s="26"/>
      <c r="F18" s="24"/>
      <c r="G18" s="4">
        <v>170784</v>
      </c>
      <c r="H18" s="84"/>
      <c r="I18" s="4">
        <v>123327</v>
      </c>
      <c r="K18" s="84">
        <v>1033792</v>
      </c>
      <c r="L18" s="84"/>
      <c r="M18" s="84">
        <v>1199985</v>
      </c>
    </row>
    <row r="19" spans="1:13" ht="20.149999999999999" customHeight="1">
      <c r="A19" s="2" t="s">
        <v>137</v>
      </c>
      <c r="D19" s="24"/>
      <c r="E19" s="3">
        <v>30</v>
      </c>
      <c r="F19" s="24"/>
      <c r="G19" s="4">
        <v>1395</v>
      </c>
      <c r="I19" s="4">
        <v>-2613</v>
      </c>
      <c r="K19" s="84">
        <v>-385</v>
      </c>
      <c r="L19" s="4"/>
      <c r="M19" s="84">
        <v>6424</v>
      </c>
    </row>
    <row r="20" spans="1:13" ht="20.149999999999999" customHeight="1">
      <c r="A20" s="2" t="s">
        <v>61</v>
      </c>
      <c r="D20" s="24"/>
      <c r="E20" s="26">
        <v>14</v>
      </c>
      <c r="F20" s="24"/>
      <c r="G20" s="4">
        <v>580976</v>
      </c>
      <c r="I20" s="4">
        <v>607983</v>
      </c>
      <c r="K20" s="4">
        <v>0</v>
      </c>
      <c r="L20" s="4"/>
      <c r="M20" s="4">
        <v>0</v>
      </c>
    </row>
    <row r="21" spans="1:13" ht="20.149999999999999" customHeight="1">
      <c r="A21" s="2" t="s">
        <v>140</v>
      </c>
      <c r="D21" s="24"/>
      <c r="E21" s="26"/>
      <c r="F21" s="24"/>
      <c r="G21" s="4">
        <v>51483</v>
      </c>
      <c r="I21" s="4">
        <v>38086</v>
      </c>
      <c r="K21" s="4">
        <v>0</v>
      </c>
      <c r="L21" s="4"/>
      <c r="M21" s="4">
        <v>0</v>
      </c>
    </row>
    <row r="22" spans="1:13" ht="20.149999999999999" customHeight="1">
      <c r="A22" s="24" t="s">
        <v>166</v>
      </c>
      <c r="C22" s="24"/>
      <c r="D22" s="24"/>
      <c r="E22" s="26"/>
      <c r="F22" s="24"/>
      <c r="G22" s="28">
        <v>53771</v>
      </c>
      <c r="H22" s="84"/>
      <c r="I22" s="28">
        <v>12296</v>
      </c>
      <c r="K22" s="63">
        <v>-2</v>
      </c>
      <c r="L22" s="84"/>
      <c r="M22" s="63">
        <v>3</v>
      </c>
    </row>
    <row r="23" spans="1:13" ht="6" customHeight="1">
      <c r="A23" s="24"/>
      <c r="C23" s="24"/>
      <c r="D23" s="24"/>
      <c r="E23" s="26"/>
      <c r="F23" s="24"/>
      <c r="G23" s="84"/>
      <c r="H23" s="84"/>
      <c r="I23" s="84"/>
      <c r="K23" s="84"/>
      <c r="L23" s="84"/>
      <c r="M23" s="84"/>
    </row>
    <row r="24" spans="1:13" ht="20.149999999999999" customHeight="1">
      <c r="A24" s="5" t="s">
        <v>13</v>
      </c>
      <c r="C24" s="5"/>
      <c r="D24" s="5"/>
      <c r="E24" s="26"/>
      <c r="G24" s="28">
        <f>SUM(G16:G22)</f>
        <v>9686444</v>
      </c>
      <c r="I24" s="28">
        <f>SUM(I16:I22)</f>
        <v>9324039</v>
      </c>
      <c r="K24" s="28">
        <f>SUM(K16:K22)</f>
        <v>1033405</v>
      </c>
      <c r="L24" s="4"/>
      <c r="M24" s="28">
        <f>SUM(M16:M22)</f>
        <v>1206412</v>
      </c>
    </row>
    <row r="25" spans="1:13" ht="10.4" customHeight="1">
      <c r="A25" s="5"/>
      <c r="B25" s="5"/>
      <c r="C25" s="5"/>
      <c r="D25" s="5"/>
      <c r="E25" s="26"/>
    </row>
    <row r="26" spans="1:13" ht="20.149999999999999" customHeight="1">
      <c r="A26" s="5" t="s">
        <v>30</v>
      </c>
      <c r="B26" s="5"/>
      <c r="C26" s="5"/>
      <c r="D26" s="5"/>
      <c r="E26" s="26"/>
      <c r="G26" s="34"/>
      <c r="I26" s="34"/>
    </row>
    <row r="27" spans="1:13" ht="6" customHeight="1">
      <c r="A27" s="5"/>
      <c r="B27" s="5"/>
      <c r="C27" s="5"/>
      <c r="D27" s="5"/>
      <c r="E27" s="26"/>
      <c r="G27" s="34"/>
      <c r="I27" s="34"/>
    </row>
    <row r="28" spans="1:13" ht="20.149999999999999" customHeight="1">
      <c r="A28" s="24" t="s">
        <v>62</v>
      </c>
      <c r="B28" s="24"/>
      <c r="E28" s="33"/>
      <c r="F28" s="25"/>
      <c r="G28" s="4">
        <v>5767096</v>
      </c>
      <c r="I28" s="4">
        <v>5411273</v>
      </c>
      <c r="K28" s="4">
        <v>0</v>
      </c>
      <c r="L28" s="4"/>
      <c r="M28" s="4">
        <v>0</v>
      </c>
    </row>
    <row r="29" spans="1:13" ht="20.149999999999999" customHeight="1">
      <c r="A29" s="24" t="s">
        <v>186</v>
      </c>
      <c r="B29" s="24"/>
      <c r="E29" s="3"/>
      <c r="G29" s="28">
        <v>-479339</v>
      </c>
      <c r="I29" s="28">
        <v>-528221</v>
      </c>
      <c r="K29" s="28">
        <v>0</v>
      </c>
      <c r="L29" s="4"/>
      <c r="M29" s="28">
        <v>0</v>
      </c>
    </row>
    <row r="30" spans="1:13" ht="7.15" customHeight="1">
      <c r="A30" s="24"/>
      <c r="B30" s="24"/>
      <c r="E30" s="3"/>
      <c r="G30" s="84"/>
      <c r="H30" s="84"/>
      <c r="I30" s="84"/>
      <c r="K30" s="84"/>
      <c r="L30" s="84"/>
      <c r="M30" s="84"/>
    </row>
    <row r="31" spans="1:13" ht="20.149999999999999" customHeight="1">
      <c r="A31" s="2" t="s">
        <v>102</v>
      </c>
      <c r="E31" s="26"/>
      <c r="G31" s="4">
        <f>G28+G29</f>
        <v>5287757</v>
      </c>
      <c r="I31" s="4">
        <f>I28+I29</f>
        <v>4883052</v>
      </c>
      <c r="K31" s="4">
        <f>K28+K29</f>
        <v>0</v>
      </c>
      <c r="L31" s="4"/>
      <c r="M31" s="4">
        <f>M28+M29</f>
        <v>0</v>
      </c>
    </row>
    <row r="32" spans="1:13" ht="20.149999999999999" customHeight="1">
      <c r="A32" s="24" t="s">
        <v>17</v>
      </c>
      <c r="E32" s="33"/>
      <c r="F32" s="25"/>
      <c r="G32" s="4">
        <v>1287734</v>
      </c>
      <c r="H32" s="84"/>
      <c r="I32" s="4">
        <v>1198240</v>
      </c>
      <c r="K32" s="84">
        <v>0</v>
      </c>
      <c r="L32" s="84"/>
      <c r="M32" s="84">
        <v>0</v>
      </c>
    </row>
    <row r="33" spans="1:13" ht="20.149999999999999" customHeight="1">
      <c r="A33" s="24" t="s">
        <v>14</v>
      </c>
      <c r="E33" s="3"/>
      <c r="G33" s="4">
        <v>1595268</v>
      </c>
      <c r="H33" s="84"/>
      <c r="I33" s="4">
        <v>1129757</v>
      </c>
      <c r="K33" s="84">
        <v>0</v>
      </c>
      <c r="L33" s="84"/>
      <c r="M33" s="84">
        <v>0</v>
      </c>
    </row>
    <row r="34" spans="1:13" ht="20.149999999999999" customHeight="1">
      <c r="A34" s="24" t="s">
        <v>141</v>
      </c>
      <c r="E34" s="3"/>
      <c r="G34" s="4">
        <v>5868</v>
      </c>
      <c r="H34" s="84"/>
      <c r="I34" s="4">
        <v>2796</v>
      </c>
      <c r="K34" s="84">
        <v>0</v>
      </c>
      <c r="L34" s="84"/>
      <c r="M34" s="84">
        <v>0</v>
      </c>
    </row>
    <row r="35" spans="1:13" ht="20.149999999999999" customHeight="1">
      <c r="A35" s="24" t="s">
        <v>15</v>
      </c>
      <c r="E35" s="3">
        <v>31</v>
      </c>
      <c r="G35" s="4">
        <v>770605</v>
      </c>
      <c r="H35" s="84"/>
      <c r="I35" s="4">
        <v>1086199</v>
      </c>
      <c r="K35" s="84">
        <v>17384</v>
      </c>
      <c r="L35" s="84"/>
      <c r="M35" s="84">
        <v>25775</v>
      </c>
    </row>
    <row r="36" spans="1:13" ht="20.149999999999999" customHeight="1">
      <c r="A36" s="24" t="s">
        <v>103</v>
      </c>
      <c r="E36" s="3"/>
      <c r="G36" s="4">
        <v>7264</v>
      </c>
      <c r="H36" s="84"/>
      <c r="I36" s="4">
        <v>7025</v>
      </c>
      <c r="K36" s="84">
        <v>0</v>
      </c>
      <c r="L36" s="84"/>
      <c r="M36" s="84">
        <v>0</v>
      </c>
    </row>
    <row r="37" spans="1:13" ht="20.149999999999999" customHeight="1">
      <c r="A37" s="24" t="s">
        <v>167</v>
      </c>
      <c r="E37" s="3"/>
      <c r="G37" s="4">
        <v>0</v>
      </c>
      <c r="H37" s="84"/>
      <c r="I37" s="4">
        <v>-4976</v>
      </c>
      <c r="K37" s="84">
        <v>0</v>
      </c>
      <c r="L37" s="84"/>
      <c r="M37" s="84">
        <v>0</v>
      </c>
    </row>
    <row r="38" spans="1:13" ht="20.149999999999999" customHeight="1">
      <c r="A38" s="2" t="s">
        <v>147</v>
      </c>
      <c r="E38" s="3">
        <v>33</v>
      </c>
      <c r="G38" s="28">
        <v>-187</v>
      </c>
      <c r="H38" s="84"/>
      <c r="I38" s="28">
        <v>-120</v>
      </c>
      <c r="K38" s="63">
        <v>-6</v>
      </c>
      <c r="L38" s="84"/>
      <c r="M38" s="63">
        <v>7</v>
      </c>
    </row>
    <row r="39" spans="1:13" ht="6" customHeight="1">
      <c r="A39" s="24"/>
      <c r="E39" s="3"/>
      <c r="G39" s="84"/>
      <c r="H39" s="84"/>
      <c r="I39" s="84"/>
      <c r="K39" s="84"/>
      <c r="L39" s="84"/>
      <c r="M39" s="84"/>
    </row>
    <row r="40" spans="1:13" ht="20.149999999999999" customHeight="1">
      <c r="A40" s="5" t="s">
        <v>31</v>
      </c>
      <c r="E40" s="26"/>
      <c r="G40" s="28">
        <f>SUM(G31:G38)</f>
        <v>8954309</v>
      </c>
      <c r="I40" s="28">
        <f>SUM(I31:I38)</f>
        <v>8301973</v>
      </c>
      <c r="K40" s="28">
        <f>SUM(K32:K38)</f>
        <v>17378</v>
      </c>
      <c r="L40" s="4"/>
      <c r="M40" s="28">
        <f>SUM(M32:M38)</f>
        <v>25782</v>
      </c>
    </row>
    <row r="41" spans="1:13" ht="10.4" customHeight="1">
      <c r="A41" s="5"/>
      <c r="E41" s="26"/>
      <c r="K41" s="4"/>
      <c r="L41" s="4"/>
      <c r="M41" s="4"/>
    </row>
    <row r="42" spans="1:13" ht="20.149999999999999" customHeight="1">
      <c r="A42" s="1" t="s">
        <v>110</v>
      </c>
      <c r="B42" s="1"/>
      <c r="C42" s="1"/>
      <c r="D42" s="1"/>
      <c r="E42" s="26"/>
      <c r="F42" s="1"/>
      <c r="G42" s="4">
        <f>G24-G40</f>
        <v>732135</v>
      </c>
      <c r="I42" s="4">
        <f>I24-I40</f>
        <v>1022066</v>
      </c>
      <c r="K42" s="4">
        <f>K24-K40</f>
        <v>1016027</v>
      </c>
      <c r="L42" s="4"/>
      <c r="M42" s="4">
        <f>M24-M40</f>
        <v>1180630</v>
      </c>
    </row>
    <row r="43" spans="1:13" ht="20.149999999999999" customHeight="1">
      <c r="A43" s="2" t="s">
        <v>188</v>
      </c>
      <c r="D43" s="5"/>
      <c r="E43" s="3">
        <v>34</v>
      </c>
      <c r="G43" s="28">
        <v>-17385</v>
      </c>
      <c r="H43" s="84"/>
      <c r="I43" s="28">
        <v>-89064</v>
      </c>
      <c r="K43" s="63">
        <v>76</v>
      </c>
      <c r="L43" s="84"/>
      <c r="M43" s="63">
        <v>-1283</v>
      </c>
    </row>
    <row r="44" spans="1:13" ht="6" customHeight="1">
      <c r="D44" s="5"/>
      <c r="E44" s="3"/>
      <c r="G44" s="84"/>
      <c r="H44" s="84"/>
      <c r="I44" s="84"/>
      <c r="K44" s="84"/>
      <c r="L44" s="84"/>
      <c r="M44" s="84"/>
    </row>
    <row r="45" spans="1:13" ht="20.149999999999999" customHeight="1">
      <c r="A45" s="1" t="s">
        <v>86</v>
      </c>
      <c r="B45" s="1"/>
      <c r="C45" s="1"/>
      <c r="D45" s="5"/>
      <c r="E45" s="3"/>
      <c r="G45" s="28">
        <f>G42+G43</f>
        <v>714750</v>
      </c>
      <c r="I45" s="28">
        <f>I42+I43</f>
        <v>933002</v>
      </c>
      <c r="K45" s="28">
        <f>K42+K43</f>
        <v>1016103</v>
      </c>
      <c r="L45" s="4"/>
      <c r="M45" s="28">
        <f>M42+M43</f>
        <v>1179347</v>
      </c>
    </row>
    <row r="46" spans="1:13" ht="22.5" customHeight="1">
      <c r="A46" s="1"/>
      <c r="B46" s="1"/>
      <c r="C46" s="1"/>
      <c r="D46" s="5"/>
      <c r="E46" s="3"/>
      <c r="K46" s="4"/>
      <c r="L46" s="4"/>
      <c r="M46" s="4"/>
    </row>
    <row r="47" spans="1:13" ht="20.149999999999999" customHeight="1">
      <c r="A47" s="1"/>
      <c r="B47" s="1"/>
      <c r="C47" s="1"/>
      <c r="D47" s="5"/>
      <c r="E47" s="3"/>
      <c r="K47" s="4"/>
      <c r="L47" s="4"/>
      <c r="M47" s="4"/>
    </row>
    <row r="48" spans="1:13" ht="23.25" customHeight="1">
      <c r="A48" s="1"/>
      <c r="B48" s="1"/>
      <c r="C48" s="1"/>
      <c r="D48" s="5"/>
      <c r="E48" s="3"/>
      <c r="K48" s="4"/>
      <c r="L48" s="4"/>
      <c r="M48" s="4"/>
    </row>
    <row r="49" spans="1:13" ht="22.15" customHeight="1">
      <c r="A49" s="85" t="str">
        <f>+'BS7-8'!A43</f>
        <v>หมายเหตุประกอบงบการเงินรวมและงบการเงินเฉพาะกิจการเป็นส่วนหนึ่งของงบการเงินนี้</v>
      </c>
      <c r="B49" s="10"/>
      <c r="C49" s="10"/>
      <c r="D49" s="31"/>
      <c r="E49" s="32"/>
      <c r="F49" s="12"/>
      <c r="G49" s="11"/>
      <c r="H49" s="11"/>
      <c r="I49" s="11"/>
      <c r="J49" s="42"/>
      <c r="K49" s="42"/>
      <c r="L49" s="42"/>
      <c r="M49" s="42"/>
    </row>
    <row r="50" spans="1:13" ht="21.75" customHeight="1">
      <c r="A50" s="1" t="str">
        <f>+A1</f>
        <v>บริษัท อลิอันซ์ อยุธยา แคปปิตอล จำกัด (มหาชน)</v>
      </c>
      <c r="B50" s="1"/>
      <c r="C50" s="1"/>
      <c r="F50" s="3"/>
    </row>
    <row r="51" spans="1:13" s="1" customFormat="1" ht="21.75" customHeight="1">
      <c r="A51" s="98" t="s">
        <v>92</v>
      </c>
      <c r="B51" s="98"/>
      <c r="C51" s="98"/>
      <c r="D51" s="98"/>
      <c r="E51" s="98"/>
      <c r="F51" s="98"/>
      <c r="G51" s="98"/>
      <c r="H51" s="98"/>
      <c r="I51" s="98"/>
      <c r="J51" s="103"/>
      <c r="K51" s="103"/>
      <c r="L51" s="103"/>
      <c r="M51" s="103"/>
    </row>
    <row r="52" spans="1:13" ht="21.75" customHeight="1">
      <c r="A52" s="86" t="str">
        <f>A3</f>
        <v>สำหรับปีสิ้นสุดวันที่ 31 ธันวาคม พ.ศ. 2567</v>
      </c>
      <c r="B52" s="87"/>
      <c r="C52" s="87"/>
      <c r="D52" s="87"/>
      <c r="E52" s="87"/>
      <c r="F52" s="87"/>
      <c r="G52" s="28"/>
      <c r="H52" s="28"/>
      <c r="I52" s="28"/>
      <c r="J52" s="42"/>
      <c r="K52" s="42"/>
      <c r="L52" s="42"/>
      <c r="M52" s="42"/>
    </row>
    <row r="53" spans="1:13" ht="20.149999999999999" customHeight="1">
      <c r="A53" s="14"/>
      <c r="B53" s="88"/>
      <c r="C53" s="88"/>
      <c r="D53" s="88"/>
      <c r="E53" s="88"/>
      <c r="F53" s="88"/>
    </row>
    <row r="54" spans="1:13" ht="20.149999999999999" customHeight="1">
      <c r="A54" s="14"/>
      <c r="B54" s="88"/>
      <c r="C54" s="88"/>
      <c r="D54" s="88"/>
      <c r="E54" s="88"/>
      <c r="F54" s="88"/>
      <c r="G54" s="97" t="s">
        <v>89</v>
      </c>
      <c r="H54" s="97"/>
      <c r="I54" s="97"/>
      <c r="K54" s="97" t="s">
        <v>90</v>
      </c>
      <c r="L54" s="97"/>
      <c r="M54" s="97"/>
    </row>
    <row r="55" spans="1:13" ht="20.149999999999999" customHeight="1">
      <c r="E55" s="81"/>
      <c r="F55" s="81"/>
      <c r="G55" s="17" t="s">
        <v>178</v>
      </c>
      <c r="H55" s="18"/>
      <c r="I55" s="17" t="s">
        <v>157</v>
      </c>
      <c r="J55" s="36"/>
      <c r="K55" s="17" t="s">
        <v>178</v>
      </c>
      <c r="L55" s="18"/>
      <c r="M55" s="17" t="s">
        <v>138</v>
      </c>
    </row>
    <row r="56" spans="1:13" ht="20.149999999999999" customHeight="1">
      <c r="E56" s="82" t="s">
        <v>1</v>
      </c>
      <c r="F56" s="83"/>
      <c r="G56" s="21" t="s">
        <v>44</v>
      </c>
      <c r="H56" s="17"/>
      <c r="I56" s="21" t="s">
        <v>44</v>
      </c>
      <c r="J56" s="36"/>
      <c r="K56" s="21" t="s">
        <v>44</v>
      </c>
      <c r="L56" s="17"/>
      <c r="M56" s="21" t="s">
        <v>44</v>
      </c>
    </row>
    <row r="57" spans="1:13" ht="20.149999999999999" customHeight="1">
      <c r="A57" s="5" t="s">
        <v>41</v>
      </c>
      <c r="E57" s="3"/>
    </row>
    <row r="58" spans="1:13" ht="20.149999999999999" customHeight="1">
      <c r="A58" s="1" t="s">
        <v>120</v>
      </c>
      <c r="E58" s="3"/>
    </row>
    <row r="59" spans="1:13" ht="20.149999999999999" customHeight="1">
      <c r="B59" s="24" t="s">
        <v>121</v>
      </c>
      <c r="D59" s="24"/>
      <c r="E59" s="3"/>
      <c r="K59" s="4"/>
      <c r="L59" s="4"/>
      <c r="M59" s="4"/>
    </row>
    <row r="60" spans="1:13" ht="20.149999999999999" customHeight="1">
      <c r="B60" s="24"/>
      <c r="C60" s="2" t="s">
        <v>104</v>
      </c>
      <c r="D60" s="24"/>
      <c r="E60" s="3"/>
      <c r="G60" s="4">
        <v>0</v>
      </c>
      <c r="I60" s="4">
        <v>0</v>
      </c>
      <c r="K60" s="4">
        <v>-4168</v>
      </c>
      <c r="L60" s="4"/>
      <c r="M60" s="4">
        <v>4054</v>
      </c>
    </row>
    <row r="61" spans="1:13" ht="20.149999999999999" customHeight="1">
      <c r="B61" s="24" t="s">
        <v>168</v>
      </c>
      <c r="D61" s="24"/>
      <c r="E61" s="3"/>
      <c r="G61" s="4">
        <v>0</v>
      </c>
      <c r="I61" s="4">
        <v>0</v>
      </c>
      <c r="K61" s="4">
        <v>0</v>
      </c>
      <c r="L61" s="4"/>
      <c r="M61" s="4">
        <v>6617</v>
      </c>
    </row>
    <row r="62" spans="1:13" ht="20.149999999999999" customHeight="1">
      <c r="B62" s="24" t="s">
        <v>189</v>
      </c>
      <c r="C62" s="24"/>
      <c r="D62" s="24"/>
      <c r="E62" s="3"/>
      <c r="G62" s="34">
        <v>-8770</v>
      </c>
      <c r="I62" s="34">
        <v>-5581</v>
      </c>
      <c r="K62" s="4">
        <v>0</v>
      </c>
      <c r="L62" s="4"/>
      <c r="M62" s="4">
        <v>0</v>
      </c>
    </row>
    <row r="63" spans="1:13" ht="20.149999999999999" customHeight="1">
      <c r="B63" s="2" t="s">
        <v>148</v>
      </c>
      <c r="D63" s="24"/>
      <c r="E63" s="3">
        <v>14</v>
      </c>
      <c r="G63" s="34">
        <v>-14686</v>
      </c>
      <c r="I63" s="34">
        <v>-2188</v>
      </c>
      <c r="K63" s="4">
        <v>0</v>
      </c>
      <c r="L63" s="4"/>
      <c r="M63" s="4">
        <v>0</v>
      </c>
    </row>
    <row r="64" spans="1:13" ht="20.149999999999999" customHeight="1">
      <c r="B64" s="24" t="s">
        <v>122</v>
      </c>
      <c r="D64" s="24"/>
      <c r="E64" s="3"/>
      <c r="G64" s="34"/>
      <c r="I64" s="34"/>
      <c r="K64" s="4"/>
      <c r="L64" s="4"/>
      <c r="M64" s="4"/>
    </row>
    <row r="65" spans="1:15" ht="20.149999999999999" customHeight="1">
      <c r="B65" s="24" t="s">
        <v>47</v>
      </c>
      <c r="C65" s="2" t="s">
        <v>74</v>
      </c>
      <c r="D65" s="24"/>
      <c r="E65" s="3"/>
      <c r="G65" s="42">
        <v>4691</v>
      </c>
      <c r="I65" s="42">
        <v>1554</v>
      </c>
      <c r="K65" s="28">
        <v>834</v>
      </c>
      <c r="L65" s="4"/>
      <c r="M65" s="28">
        <v>-2134</v>
      </c>
    </row>
    <row r="66" spans="1:15" ht="6" customHeight="1">
      <c r="C66" s="24"/>
      <c r="D66" s="24"/>
      <c r="E66" s="3"/>
      <c r="K66" s="4"/>
      <c r="L66" s="4"/>
      <c r="M66" s="4"/>
    </row>
    <row r="67" spans="1:15" ht="20.149999999999999" customHeight="1">
      <c r="A67" s="2" t="s">
        <v>123</v>
      </c>
      <c r="C67" s="24"/>
      <c r="D67" s="24"/>
      <c r="E67" s="3"/>
      <c r="G67" s="28">
        <f>SUM(G59:G65)</f>
        <v>-18765</v>
      </c>
      <c r="I67" s="28">
        <f>SUM(I59:I65)</f>
        <v>-6215</v>
      </c>
      <c r="K67" s="28">
        <f>SUM(K59:K65)</f>
        <v>-3334</v>
      </c>
      <c r="L67" s="4"/>
      <c r="M67" s="28">
        <f>SUM(M59:M65)</f>
        <v>8537</v>
      </c>
    </row>
    <row r="68" spans="1:15" ht="10.15" customHeight="1">
      <c r="A68" s="5"/>
      <c r="E68" s="3"/>
      <c r="K68" s="4"/>
      <c r="L68" s="4"/>
      <c r="M68" s="4"/>
    </row>
    <row r="69" spans="1:15" ht="20.149999999999999" customHeight="1">
      <c r="A69" s="1" t="s">
        <v>124</v>
      </c>
      <c r="B69" s="1"/>
      <c r="C69" s="5"/>
      <c r="E69" s="3"/>
      <c r="K69" s="4"/>
      <c r="L69" s="4"/>
      <c r="M69" s="4"/>
    </row>
    <row r="70" spans="1:15" ht="20.149999999999999" customHeight="1">
      <c r="B70" s="24" t="s">
        <v>191</v>
      </c>
      <c r="C70" s="24"/>
      <c r="E70" s="3"/>
      <c r="K70" s="4"/>
      <c r="L70" s="4"/>
      <c r="M70" s="4"/>
    </row>
    <row r="71" spans="1:15" ht="20.149999999999999" customHeight="1">
      <c r="B71" s="24" t="s">
        <v>125</v>
      </c>
      <c r="C71" s="24"/>
      <c r="E71" s="3"/>
      <c r="G71" s="34">
        <v>54270</v>
      </c>
      <c r="I71" s="34">
        <v>-64371</v>
      </c>
      <c r="K71" s="4">
        <v>0</v>
      </c>
      <c r="L71" s="4"/>
      <c r="M71" s="4">
        <v>0</v>
      </c>
    </row>
    <row r="72" spans="1:15" ht="20.149999999999999" customHeight="1">
      <c r="B72" s="24" t="s">
        <v>192</v>
      </c>
      <c r="C72" s="24"/>
      <c r="E72" s="3"/>
      <c r="G72" s="34">
        <v>-65</v>
      </c>
      <c r="I72" s="34">
        <v>7062</v>
      </c>
      <c r="K72" s="4">
        <v>0</v>
      </c>
      <c r="L72" s="4"/>
      <c r="M72" s="4">
        <v>0</v>
      </c>
    </row>
    <row r="73" spans="1:15" ht="20.149999999999999" customHeight="1">
      <c r="B73" s="24" t="s">
        <v>193</v>
      </c>
      <c r="C73" s="24"/>
      <c r="E73" s="3"/>
      <c r="K73" s="4"/>
      <c r="L73" s="4"/>
      <c r="M73" s="4"/>
    </row>
    <row r="74" spans="1:15" ht="20.149999999999999" customHeight="1">
      <c r="B74" s="24"/>
      <c r="C74" s="24" t="s">
        <v>105</v>
      </c>
      <c r="E74" s="3"/>
      <c r="G74" s="4">
        <v>0</v>
      </c>
      <c r="I74" s="4">
        <v>0</v>
      </c>
      <c r="K74" s="4">
        <v>858</v>
      </c>
      <c r="L74" s="4"/>
      <c r="M74" s="4">
        <v>-180</v>
      </c>
    </row>
    <row r="75" spans="1:15" ht="20.149999999999999" customHeight="1">
      <c r="B75" s="2" t="s">
        <v>198</v>
      </c>
      <c r="C75" s="24"/>
      <c r="E75" s="3">
        <v>14</v>
      </c>
      <c r="G75" s="34">
        <v>2476708</v>
      </c>
      <c r="I75" s="34">
        <v>419734</v>
      </c>
      <c r="K75" s="4">
        <v>0</v>
      </c>
      <c r="L75" s="4"/>
      <c r="M75" s="4">
        <v>0</v>
      </c>
      <c r="O75" s="34"/>
    </row>
    <row r="76" spans="1:15" ht="20.149999999999999" customHeight="1">
      <c r="B76" s="24" t="s">
        <v>126</v>
      </c>
      <c r="C76" s="24"/>
      <c r="E76" s="3"/>
      <c r="K76" s="4"/>
      <c r="L76" s="4"/>
      <c r="M76" s="4"/>
      <c r="O76" s="89"/>
    </row>
    <row r="77" spans="1:15" ht="20.149999999999999" customHeight="1">
      <c r="C77" s="24" t="s">
        <v>127</v>
      </c>
      <c r="E77" s="3"/>
      <c r="G77" s="42">
        <v>-506183</v>
      </c>
      <c r="I77" s="42">
        <v>-72485</v>
      </c>
      <c r="K77" s="28">
        <v>-172</v>
      </c>
      <c r="L77" s="4"/>
      <c r="M77" s="28">
        <v>36</v>
      </c>
    </row>
    <row r="78" spans="1:15" ht="6" customHeight="1">
      <c r="C78" s="24"/>
      <c r="D78" s="24"/>
      <c r="E78" s="3"/>
      <c r="K78" s="4"/>
      <c r="L78" s="4"/>
      <c r="M78" s="4"/>
    </row>
    <row r="79" spans="1:15" ht="20.149999999999999" customHeight="1">
      <c r="A79" s="2" t="s">
        <v>128</v>
      </c>
      <c r="C79" s="24"/>
      <c r="D79" s="24"/>
      <c r="E79" s="3"/>
      <c r="G79" s="28">
        <f>SUM(G70:G77)</f>
        <v>2024730</v>
      </c>
      <c r="I79" s="28">
        <f>SUM(I70:I77)</f>
        <v>289940</v>
      </c>
      <c r="K79" s="28">
        <f>SUM(K70:K77)</f>
        <v>686</v>
      </c>
      <c r="L79" s="4"/>
      <c r="M79" s="28">
        <f>SUM(M70:M77)</f>
        <v>-144</v>
      </c>
    </row>
    <row r="80" spans="1:15" ht="6" customHeight="1">
      <c r="C80" s="24"/>
      <c r="D80" s="24"/>
      <c r="E80" s="3"/>
      <c r="K80" s="4"/>
      <c r="L80" s="4"/>
      <c r="M80" s="4"/>
    </row>
    <row r="81" spans="1:13" ht="20.149999999999999" customHeight="1">
      <c r="A81" s="1" t="s">
        <v>149</v>
      </c>
      <c r="B81" s="1"/>
      <c r="C81" s="1"/>
      <c r="D81" s="5"/>
      <c r="G81" s="28">
        <f>SUM(G67,G79)</f>
        <v>2005965</v>
      </c>
      <c r="H81" s="7"/>
      <c r="I81" s="28">
        <f>SUM(I67,I79)</f>
        <v>283725</v>
      </c>
      <c r="K81" s="28">
        <f>SUM(K67,K79)</f>
        <v>-2648</v>
      </c>
      <c r="L81" s="7"/>
      <c r="M81" s="28">
        <f>SUM(M67,M79)</f>
        <v>8393</v>
      </c>
    </row>
    <row r="82" spans="1:13" ht="6" customHeight="1">
      <c r="A82" s="1"/>
      <c r="B82" s="1"/>
      <c r="C82" s="1"/>
      <c r="D82" s="5"/>
      <c r="H82" s="7"/>
      <c r="K82" s="4"/>
      <c r="L82" s="7"/>
      <c r="M82" s="4"/>
    </row>
    <row r="83" spans="1:13" ht="20.149999999999999" customHeight="1" thickBot="1">
      <c r="A83" s="1" t="s">
        <v>199</v>
      </c>
      <c r="B83" s="1"/>
      <c r="C83" s="1"/>
      <c r="D83" s="5"/>
      <c r="G83" s="30">
        <f>G45+G81</f>
        <v>2720715</v>
      </c>
      <c r="I83" s="30">
        <f>I45+I81</f>
        <v>1216727</v>
      </c>
      <c r="K83" s="30">
        <f>K45+K81</f>
        <v>1013455</v>
      </c>
      <c r="L83" s="4"/>
      <c r="M83" s="30">
        <f>M45+M81</f>
        <v>1187740</v>
      </c>
    </row>
    <row r="84" spans="1:13" ht="20.149999999999999" customHeight="1" thickTop="1">
      <c r="A84" s="1"/>
      <c r="B84" s="1"/>
      <c r="C84" s="1"/>
      <c r="D84" s="5"/>
      <c r="E84" s="3"/>
    </row>
    <row r="85" spans="1:13" ht="20.149999999999999" customHeight="1">
      <c r="A85" s="1" t="s">
        <v>93</v>
      </c>
      <c r="B85" s="90"/>
      <c r="C85" s="90"/>
      <c r="D85" s="1"/>
      <c r="E85" s="3"/>
      <c r="F85" s="90"/>
      <c r="G85" s="84"/>
      <c r="H85" s="84"/>
      <c r="I85" s="84"/>
    </row>
    <row r="86" spans="1:13" ht="6" customHeight="1">
      <c r="A86" s="1"/>
      <c r="B86" s="1"/>
      <c r="C86" s="1"/>
      <c r="D86" s="5"/>
      <c r="H86" s="7"/>
      <c r="K86" s="4"/>
      <c r="L86" s="7"/>
      <c r="M86" s="4"/>
    </row>
    <row r="87" spans="1:13" ht="20.149999999999999" customHeight="1">
      <c r="A87" s="5" t="s">
        <v>94</v>
      </c>
      <c r="E87" s="3">
        <v>35</v>
      </c>
      <c r="G87" s="91">
        <f>G45/G88</f>
        <v>1.8361433155135165</v>
      </c>
      <c r="H87" s="91"/>
      <c r="I87" s="91">
        <f>I45/I88</f>
        <v>2.3968180333304501</v>
      </c>
      <c r="J87" s="100"/>
      <c r="K87" s="91">
        <f>K45/K88</f>
        <v>2.6102983299380629</v>
      </c>
      <c r="L87" s="100"/>
      <c r="M87" s="91">
        <f>M45/M88</f>
        <v>3.0296608754402503</v>
      </c>
    </row>
    <row r="88" spans="1:13" ht="20.149999999999999" customHeight="1">
      <c r="A88" s="2" t="s">
        <v>63</v>
      </c>
      <c r="G88" s="4">
        <v>389267</v>
      </c>
      <c r="I88" s="4">
        <v>389266.93099999998</v>
      </c>
      <c r="K88" s="4">
        <v>389267</v>
      </c>
      <c r="M88" s="4">
        <v>389267</v>
      </c>
    </row>
    <row r="89" spans="1:13" ht="20.149999999999999" customHeight="1">
      <c r="K89" s="4"/>
      <c r="M89" s="4"/>
    </row>
    <row r="90" spans="1:13" ht="20.149999999999999" customHeight="1">
      <c r="G90" s="34"/>
      <c r="I90" s="34"/>
      <c r="J90" s="68"/>
      <c r="K90" s="68"/>
      <c r="L90" s="68"/>
      <c r="M90" s="68"/>
    </row>
    <row r="91" spans="1:13" ht="20.149999999999999" customHeight="1">
      <c r="G91" s="34"/>
      <c r="I91" s="34"/>
      <c r="J91" s="68"/>
      <c r="K91" s="68"/>
      <c r="L91" s="68"/>
      <c r="M91" s="68"/>
    </row>
    <row r="92" spans="1:13" ht="20.149999999999999" customHeight="1">
      <c r="G92" s="34"/>
      <c r="I92" s="34"/>
      <c r="J92" s="68"/>
      <c r="K92" s="68"/>
      <c r="L92" s="68"/>
      <c r="M92" s="68"/>
    </row>
    <row r="93" spans="1:13" ht="20.149999999999999" customHeight="1">
      <c r="K93" s="4"/>
      <c r="L93" s="4"/>
      <c r="M93" s="4"/>
    </row>
    <row r="94" spans="1:13" ht="24" customHeight="1">
      <c r="K94" s="4"/>
      <c r="L94" s="4"/>
      <c r="M94" s="4"/>
    </row>
    <row r="95" spans="1:13" ht="9.75" customHeight="1">
      <c r="K95" s="4"/>
      <c r="L95" s="4"/>
      <c r="M95" s="4"/>
    </row>
    <row r="96" spans="1:13" ht="22.15" customHeight="1">
      <c r="A96" s="12" t="str">
        <f>+'BS7-8'!A43</f>
        <v>หมายเหตุประกอบงบการเงินรวมและงบการเงินเฉพาะกิจการเป็นส่วนหนึ่งของงบการเงินนี้</v>
      </c>
      <c r="B96" s="12"/>
      <c r="C96" s="12"/>
      <c r="D96" s="12"/>
      <c r="E96" s="12"/>
      <c r="F96" s="12"/>
      <c r="G96" s="28"/>
      <c r="H96" s="28"/>
      <c r="I96" s="28"/>
      <c r="J96" s="42"/>
      <c r="K96" s="42"/>
      <c r="L96" s="42"/>
      <c r="M96" s="42"/>
    </row>
  </sheetData>
  <mergeCells count="6">
    <mergeCell ref="A2:I2"/>
    <mergeCell ref="G5:I5"/>
    <mergeCell ref="K5:M5"/>
    <mergeCell ref="A51:I51"/>
    <mergeCell ref="G54:I54"/>
    <mergeCell ref="K54:M54"/>
  </mergeCells>
  <pageMargins left="0.8" right="0.5" top="0.5" bottom="0.6" header="0.49" footer="0.4"/>
  <pageSetup paperSize="9" scale="90" firstPageNumber="9" orientation="portrait" useFirstPageNumber="1" horizontalDpi="1200" verticalDpi="1200" r:id="rId1"/>
  <headerFooter>
    <oddFooter>&amp;R&amp;"Browallia New,Regular"&amp;12&amp;P</oddFooter>
  </headerFooter>
  <rowBreaks count="1" manualBreakCount="1">
    <brk id="4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U39"/>
  <sheetViews>
    <sheetView zoomScale="82" zoomScaleNormal="82" zoomScaleSheetLayoutView="105" workbookViewId="0">
      <selection activeCell="D18" sqref="D18"/>
    </sheetView>
  </sheetViews>
  <sheetFormatPr defaultColWidth="9.09765625" defaultRowHeight="21" customHeight="1"/>
  <cols>
    <col min="1" max="3" width="1.59765625" style="2" customWidth="1"/>
    <col min="4" max="4" width="69.59765625" style="2" customWidth="1"/>
    <col min="5" max="5" width="12.69921875" style="4" customWidth="1"/>
    <col min="6" max="6" width="1" style="34" customWidth="1"/>
    <col min="7" max="7" width="12.69921875" style="34" customWidth="1"/>
    <col min="8" max="8" width="1" style="34" customWidth="1"/>
    <col min="9" max="9" width="12.69921875" style="4" customWidth="1"/>
    <col min="10" max="10" width="1" style="34" customWidth="1"/>
    <col min="11" max="11" width="12.69921875" style="4" customWidth="1"/>
    <col min="12" max="12" width="1" style="34" customWidth="1"/>
    <col min="13" max="13" width="18.3984375" style="4" bestFit="1" customWidth="1"/>
    <col min="14" max="14" width="1" style="34" customWidth="1"/>
    <col min="15" max="15" width="18.8984375" style="4" bestFit="1" customWidth="1"/>
    <col min="16" max="16" width="1" style="34" customWidth="1"/>
    <col min="17" max="17" width="12.69921875" style="4" customWidth="1"/>
    <col min="18" max="19" width="9.09765625" style="2"/>
    <col min="20" max="20" width="11.09765625" style="2" bestFit="1" customWidth="1"/>
    <col min="21" max="21" width="14.3984375" style="2" bestFit="1" customWidth="1"/>
    <col min="22" max="16384" width="9.09765625" style="2"/>
  </cols>
  <sheetData>
    <row r="1" spans="1:17" ht="20.149999999999999" customHeight="1">
      <c r="A1" s="1" t="str">
        <f>+'PL9-10'!A50</f>
        <v>บริษัท อลิอันซ์ อยุธยา แคปปิตอล จำกัด (มหาชน)</v>
      </c>
      <c r="B1" s="1"/>
    </row>
    <row r="2" spans="1:17" s="1" customFormat="1" ht="20.149999999999999" customHeight="1">
      <c r="A2" s="5" t="s">
        <v>184</v>
      </c>
      <c r="B2" s="5"/>
      <c r="C2" s="5"/>
      <c r="D2" s="5"/>
      <c r="E2" s="7"/>
      <c r="F2" s="68"/>
      <c r="G2" s="68"/>
      <c r="H2" s="68"/>
      <c r="I2" s="7"/>
      <c r="J2" s="68"/>
      <c r="K2" s="7"/>
      <c r="L2" s="68"/>
      <c r="M2" s="7"/>
      <c r="N2" s="68"/>
      <c r="O2" s="7"/>
      <c r="P2" s="68"/>
      <c r="Q2" s="7"/>
    </row>
    <row r="3" spans="1:17" s="1" customFormat="1" ht="20.149999999999999" customHeight="1">
      <c r="A3" s="40" t="s">
        <v>181</v>
      </c>
      <c r="B3" s="31"/>
      <c r="C3" s="31"/>
      <c r="D3" s="31"/>
      <c r="E3" s="11"/>
      <c r="F3" s="69"/>
      <c r="G3" s="69"/>
      <c r="H3" s="69"/>
      <c r="I3" s="11"/>
      <c r="J3" s="69"/>
      <c r="K3" s="11"/>
      <c r="L3" s="69"/>
      <c r="M3" s="11"/>
      <c r="N3" s="69"/>
      <c r="O3" s="11"/>
      <c r="P3" s="69"/>
      <c r="Q3" s="11"/>
    </row>
    <row r="4" spans="1:17" ht="11.25" customHeight="1">
      <c r="E4" s="7"/>
      <c r="F4" s="7"/>
      <c r="G4" s="7"/>
      <c r="H4" s="7"/>
      <c r="I4" s="7"/>
      <c r="J4" s="7"/>
      <c r="K4" s="7"/>
      <c r="L4" s="7"/>
      <c r="M4" s="7"/>
      <c r="N4" s="7"/>
      <c r="O4" s="7"/>
      <c r="P4" s="7"/>
      <c r="Q4" s="7"/>
    </row>
    <row r="5" spans="1:17" s="1" customFormat="1" ht="17.149999999999999" customHeight="1">
      <c r="A5" s="5"/>
      <c r="B5" s="5"/>
      <c r="C5" s="5"/>
      <c r="D5" s="5"/>
      <c r="E5" s="97" t="s">
        <v>89</v>
      </c>
      <c r="F5" s="97"/>
      <c r="G5" s="97"/>
      <c r="H5" s="97"/>
      <c r="I5" s="97"/>
      <c r="J5" s="97"/>
      <c r="K5" s="97"/>
      <c r="L5" s="97"/>
      <c r="M5" s="97"/>
      <c r="N5" s="97"/>
      <c r="O5" s="97"/>
      <c r="P5" s="97"/>
      <c r="Q5" s="97"/>
    </row>
    <row r="6" spans="1:17" ht="17.149999999999999" customHeight="1">
      <c r="E6" s="7"/>
      <c r="F6" s="7"/>
      <c r="G6" s="7"/>
      <c r="H6" s="7"/>
      <c r="I6" s="97" t="s">
        <v>10</v>
      </c>
      <c r="J6" s="97"/>
      <c r="K6" s="97"/>
      <c r="L6" s="68"/>
      <c r="M6" s="97" t="s">
        <v>36</v>
      </c>
      <c r="N6" s="97"/>
      <c r="O6" s="97"/>
      <c r="P6" s="7"/>
      <c r="Q6" s="7"/>
    </row>
    <row r="7" spans="1:17" ht="17.149999999999999" customHeight="1">
      <c r="E7" s="7"/>
      <c r="F7" s="7"/>
      <c r="G7" s="7"/>
      <c r="H7" s="7"/>
      <c r="I7" s="96"/>
      <c r="J7" s="96"/>
      <c r="K7" s="96"/>
      <c r="L7" s="7"/>
      <c r="M7" s="7" t="s">
        <v>75</v>
      </c>
      <c r="N7" s="96"/>
      <c r="O7" s="96"/>
      <c r="P7" s="7"/>
      <c r="Q7" s="7"/>
    </row>
    <row r="8" spans="1:17" ht="17.149999999999999" customHeight="1">
      <c r="E8" s="7" t="s">
        <v>18</v>
      </c>
      <c r="F8" s="7"/>
      <c r="G8" s="7" t="s">
        <v>64</v>
      </c>
      <c r="H8" s="7"/>
      <c r="I8" s="7"/>
      <c r="J8" s="7"/>
      <c r="K8" s="7"/>
      <c r="L8" s="7"/>
      <c r="M8" s="7" t="s">
        <v>76</v>
      </c>
      <c r="N8" s="7"/>
      <c r="O8" s="34"/>
      <c r="P8" s="7"/>
      <c r="Q8" s="7"/>
    </row>
    <row r="9" spans="1:17" ht="17.149999999999999" customHeight="1">
      <c r="E9" s="7" t="s">
        <v>129</v>
      </c>
      <c r="F9" s="7"/>
      <c r="G9" s="7" t="s">
        <v>65</v>
      </c>
      <c r="H9" s="7"/>
      <c r="I9" s="7" t="s">
        <v>19</v>
      </c>
      <c r="J9" s="7"/>
      <c r="K9" s="7"/>
      <c r="L9" s="7"/>
      <c r="M9" s="7" t="s">
        <v>77</v>
      </c>
      <c r="N9" s="7"/>
      <c r="O9" s="7" t="s">
        <v>67</v>
      </c>
      <c r="P9" s="7"/>
      <c r="Q9" s="7" t="s">
        <v>20</v>
      </c>
    </row>
    <row r="10" spans="1:17" ht="17.149999999999999" customHeight="1">
      <c r="E10" s="7" t="s">
        <v>130</v>
      </c>
      <c r="F10" s="7"/>
      <c r="G10" s="7" t="s">
        <v>66</v>
      </c>
      <c r="H10" s="7"/>
      <c r="I10" s="7" t="s">
        <v>21</v>
      </c>
      <c r="J10" s="7"/>
      <c r="K10" s="7" t="s">
        <v>22</v>
      </c>
      <c r="L10" s="7"/>
      <c r="M10" s="7" t="s">
        <v>78</v>
      </c>
      <c r="N10" s="7"/>
      <c r="O10" s="7" t="s">
        <v>68</v>
      </c>
      <c r="P10" s="7"/>
      <c r="Q10" s="7" t="s">
        <v>42</v>
      </c>
    </row>
    <row r="11" spans="1:17" ht="17.149999999999999" customHeight="1">
      <c r="E11" s="47" t="s">
        <v>44</v>
      </c>
      <c r="F11" s="70"/>
      <c r="G11" s="47" t="s">
        <v>44</v>
      </c>
      <c r="H11" s="70"/>
      <c r="I11" s="47" t="s">
        <v>44</v>
      </c>
      <c r="J11" s="71"/>
      <c r="K11" s="47" t="s">
        <v>44</v>
      </c>
      <c r="L11" s="70"/>
      <c r="M11" s="47" t="s">
        <v>44</v>
      </c>
      <c r="N11" s="70"/>
      <c r="O11" s="47" t="s">
        <v>44</v>
      </c>
      <c r="P11" s="71"/>
      <c r="Q11" s="47" t="s">
        <v>44</v>
      </c>
    </row>
    <row r="12" spans="1:17" ht="5.15" customHeight="1">
      <c r="A12" s="5"/>
      <c r="E12" s="72"/>
      <c r="F12" s="43"/>
      <c r="G12" s="43"/>
      <c r="H12" s="43"/>
      <c r="I12" s="72"/>
      <c r="J12" s="43"/>
      <c r="K12" s="72"/>
      <c r="L12" s="43"/>
      <c r="M12" s="72"/>
      <c r="N12" s="43"/>
      <c r="O12" s="72"/>
      <c r="P12" s="43"/>
      <c r="Q12" s="72"/>
    </row>
    <row r="13" spans="1:17" ht="17.149999999999999" customHeight="1">
      <c r="A13" s="5" t="s">
        <v>158</v>
      </c>
      <c r="E13" s="4">
        <v>389267</v>
      </c>
      <c r="G13" s="34">
        <v>10066331</v>
      </c>
      <c r="I13" s="4">
        <v>50000</v>
      </c>
      <c r="K13" s="4">
        <v>2479121</v>
      </c>
      <c r="M13" s="4">
        <v>41616</v>
      </c>
      <c r="O13" s="4">
        <v>-1167112</v>
      </c>
      <c r="Q13" s="4">
        <f>SUM(E13:P13)</f>
        <v>11859223</v>
      </c>
    </row>
    <row r="14" spans="1:17" ht="17.149999999999999" customHeight="1">
      <c r="A14" s="2" t="s">
        <v>87</v>
      </c>
      <c r="E14" s="4">
        <v>0</v>
      </c>
      <c r="G14" s="4">
        <v>0</v>
      </c>
      <c r="I14" s="4">
        <v>0</v>
      </c>
      <c r="K14" s="4">
        <v>-451554</v>
      </c>
      <c r="M14" s="4">
        <v>0</v>
      </c>
      <c r="O14" s="4">
        <v>0</v>
      </c>
      <c r="Q14" s="4">
        <f>SUM(E14,G14,I14,K14,M14,O14)</f>
        <v>-451554</v>
      </c>
    </row>
    <row r="15" spans="1:17" ht="17.149999999999999" customHeight="1">
      <c r="A15" s="2" t="s">
        <v>86</v>
      </c>
      <c r="E15" s="4">
        <v>0</v>
      </c>
      <c r="G15" s="4">
        <v>0</v>
      </c>
      <c r="I15" s="4">
        <v>0</v>
      </c>
      <c r="K15" s="4">
        <v>933002</v>
      </c>
      <c r="M15" s="4">
        <v>0</v>
      </c>
      <c r="O15" s="4">
        <v>0</v>
      </c>
      <c r="Q15" s="4">
        <f>SUM(E15,G15,I15,K15,M15,O15)</f>
        <v>933002</v>
      </c>
    </row>
    <row r="16" spans="1:17" ht="17.149999999999999" customHeight="1">
      <c r="A16" s="2" t="s">
        <v>203</v>
      </c>
      <c r="E16" s="4">
        <v>0</v>
      </c>
      <c r="G16" s="4">
        <v>0</v>
      </c>
      <c r="I16" s="4">
        <v>16200</v>
      </c>
      <c r="K16" s="4">
        <v>-16200</v>
      </c>
      <c r="M16" s="4">
        <v>0</v>
      </c>
      <c r="O16" s="4">
        <v>0</v>
      </c>
      <c r="Q16" s="4">
        <f>SUM(E16,G16,I16,K16,M16,O16)</f>
        <v>0</v>
      </c>
    </row>
    <row r="17" spans="1:21" ht="17.149999999999999" customHeight="1">
      <c r="A17" s="2" t="s">
        <v>41</v>
      </c>
      <c r="J17" s="77"/>
    </row>
    <row r="18" spans="1:21" ht="17.149999999999999" customHeight="1">
      <c r="B18" s="2" t="s">
        <v>151</v>
      </c>
      <c r="E18" s="4">
        <v>0</v>
      </c>
      <c r="G18" s="4">
        <v>0</v>
      </c>
      <c r="I18" s="4">
        <v>0</v>
      </c>
      <c r="J18" s="77"/>
      <c r="K18" s="4">
        <v>-4465</v>
      </c>
      <c r="M18" s="4">
        <v>0</v>
      </c>
      <c r="O18" s="4">
        <v>0</v>
      </c>
      <c r="Q18" s="4">
        <f>SUM(E18,G18,I18,K18,M18,O18)</f>
        <v>-4465</v>
      </c>
    </row>
    <row r="19" spans="1:21" ht="17.149999999999999" customHeight="1">
      <c r="B19" s="2" t="s">
        <v>152</v>
      </c>
      <c r="E19" s="4">
        <v>0</v>
      </c>
      <c r="G19" s="4">
        <v>0</v>
      </c>
      <c r="I19" s="4">
        <v>0</v>
      </c>
      <c r="J19" s="77"/>
      <c r="K19" s="4">
        <v>0</v>
      </c>
      <c r="M19" s="4">
        <v>-51497</v>
      </c>
      <c r="O19" s="4">
        <v>0</v>
      </c>
      <c r="Q19" s="4">
        <f>SUM(E19,G19,I19,K19,M19,O19)</f>
        <v>-51497</v>
      </c>
    </row>
    <row r="20" spans="1:21" ht="17.149999999999999" customHeight="1">
      <c r="B20" s="2" t="s">
        <v>131</v>
      </c>
      <c r="J20" s="77"/>
    </row>
    <row r="21" spans="1:21" ht="17.149999999999999" customHeight="1">
      <c r="C21" s="2" t="s">
        <v>150</v>
      </c>
      <c r="E21" s="4">
        <v>0</v>
      </c>
      <c r="G21" s="4">
        <v>0</v>
      </c>
      <c r="I21" s="4">
        <v>0</v>
      </c>
      <c r="J21" s="77"/>
      <c r="K21" s="4">
        <v>0</v>
      </c>
      <c r="M21" s="4">
        <v>5650</v>
      </c>
      <c r="O21" s="4">
        <v>0</v>
      </c>
      <c r="Q21" s="4">
        <f>SUM(E21,G21,I21,K21,M21,O21)</f>
        <v>5650</v>
      </c>
    </row>
    <row r="22" spans="1:21" ht="17.149999999999999" customHeight="1">
      <c r="B22" s="2" t="s">
        <v>155</v>
      </c>
      <c r="E22" s="28">
        <v>0</v>
      </c>
      <c r="G22" s="28">
        <v>0</v>
      </c>
      <c r="I22" s="28">
        <v>0</v>
      </c>
      <c r="J22" s="78"/>
      <c r="K22" s="28">
        <v>-1750</v>
      </c>
      <c r="L22" s="79"/>
      <c r="M22" s="28">
        <v>0</v>
      </c>
      <c r="N22" s="79"/>
      <c r="O22" s="28">
        <v>335787</v>
      </c>
      <c r="Q22" s="28">
        <f>SUM(E22,G22,I22,K22,M22,O22)</f>
        <v>334037</v>
      </c>
    </row>
    <row r="23" spans="1:21" ht="5.15" customHeight="1">
      <c r="F23" s="4"/>
      <c r="G23" s="4"/>
      <c r="H23" s="4"/>
      <c r="J23" s="4"/>
      <c r="L23" s="4"/>
      <c r="N23" s="4"/>
      <c r="P23" s="4"/>
    </row>
    <row r="24" spans="1:21" ht="17.149999999999999" customHeight="1" thickBot="1">
      <c r="A24" s="5" t="s">
        <v>159</v>
      </c>
      <c r="E24" s="30">
        <f>SUM(E13:E22)</f>
        <v>389267</v>
      </c>
      <c r="F24" s="4"/>
      <c r="G24" s="30">
        <f>SUM(G13:G22)</f>
        <v>10066331</v>
      </c>
      <c r="H24" s="4"/>
      <c r="I24" s="30">
        <f>SUM(I13:I22)</f>
        <v>66200</v>
      </c>
      <c r="J24" s="4"/>
      <c r="K24" s="30">
        <f>SUM(K13:K22)</f>
        <v>2938154</v>
      </c>
      <c r="L24" s="4"/>
      <c r="M24" s="30">
        <f>SUM(M13:M22)</f>
        <v>-4231</v>
      </c>
      <c r="N24" s="4"/>
      <c r="O24" s="30">
        <f>SUM(O13:O22)</f>
        <v>-831325</v>
      </c>
      <c r="Q24" s="30">
        <f>SUM(Q13:Q22)</f>
        <v>12624396</v>
      </c>
    </row>
    <row r="25" spans="1:21" ht="5.25" customHeight="1" thickTop="1">
      <c r="A25" s="5"/>
      <c r="F25" s="4"/>
      <c r="G25" s="4"/>
      <c r="H25" s="4"/>
      <c r="J25" s="4"/>
      <c r="L25" s="4"/>
      <c r="N25" s="4"/>
    </row>
    <row r="26" spans="1:21" ht="17.149999999999999" customHeight="1">
      <c r="A26" s="5" t="s">
        <v>179</v>
      </c>
      <c r="E26" s="4">
        <v>389267</v>
      </c>
      <c r="G26" s="34">
        <v>10066331</v>
      </c>
      <c r="I26" s="4">
        <v>66200</v>
      </c>
      <c r="K26" s="4">
        <v>2938154</v>
      </c>
      <c r="M26" s="4">
        <v>-4231</v>
      </c>
      <c r="O26" s="4">
        <v>-831325</v>
      </c>
      <c r="Q26" s="4">
        <v>12624396</v>
      </c>
    </row>
    <row r="27" spans="1:21" ht="17.149999999999999" customHeight="1">
      <c r="A27" s="2" t="s">
        <v>87</v>
      </c>
      <c r="E27" s="4">
        <v>0</v>
      </c>
      <c r="G27" s="4">
        <v>0</v>
      </c>
      <c r="I27" s="4">
        <v>0</v>
      </c>
      <c r="K27" s="4">
        <v>-1000420</v>
      </c>
      <c r="M27" s="4">
        <v>0</v>
      </c>
      <c r="O27" s="4">
        <v>0</v>
      </c>
      <c r="Q27" s="4">
        <f t="shared" ref="Q27:Q29" si="0">SUM(E27,G27,I27,K27,M27,O27)</f>
        <v>-1000420</v>
      </c>
    </row>
    <row r="28" spans="1:21" ht="17.149999999999999" customHeight="1">
      <c r="A28" s="2" t="s">
        <v>86</v>
      </c>
      <c r="E28" s="4">
        <v>0</v>
      </c>
      <c r="G28" s="4">
        <v>0</v>
      </c>
      <c r="I28" s="4">
        <v>0</v>
      </c>
      <c r="K28" s="4">
        <v>714750</v>
      </c>
      <c r="M28" s="4">
        <v>0</v>
      </c>
      <c r="O28" s="4">
        <v>0</v>
      </c>
      <c r="Q28" s="4">
        <f t="shared" si="0"/>
        <v>714750</v>
      </c>
    </row>
    <row r="29" spans="1:21" ht="17.149999999999999" customHeight="1">
      <c r="A29" s="2" t="s">
        <v>203</v>
      </c>
      <c r="E29" s="4">
        <v>0</v>
      </c>
      <c r="G29" s="4">
        <v>0</v>
      </c>
      <c r="I29" s="4">
        <v>22750</v>
      </c>
      <c r="K29" s="4">
        <v>-22750</v>
      </c>
      <c r="M29" s="4">
        <v>0</v>
      </c>
      <c r="O29" s="4">
        <v>0</v>
      </c>
      <c r="Q29" s="4">
        <f t="shared" si="0"/>
        <v>0</v>
      </c>
    </row>
    <row r="30" spans="1:21" ht="17.149999999999999" customHeight="1">
      <c r="A30" s="2" t="s">
        <v>41</v>
      </c>
      <c r="J30" s="77"/>
    </row>
    <row r="31" spans="1:21" ht="17.149999999999999" customHeight="1">
      <c r="B31" s="2" t="s">
        <v>151</v>
      </c>
      <c r="E31" s="4">
        <v>0</v>
      </c>
      <c r="G31" s="4">
        <v>0</v>
      </c>
      <c r="I31" s="4">
        <v>0</v>
      </c>
      <c r="J31" s="77"/>
      <c r="K31" s="4">
        <v>-7016</v>
      </c>
      <c r="M31" s="4">
        <v>0</v>
      </c>
      <c r="O31" s="4">
        <v>0</v>
      </c>
      <c r="Q31" s="4">
        <f t="shared" ref="Q31" si="1">SUM(E31,G31,I31,K31,M31,O31)</f>
        <v>-7016</v>
      </c>
      <c r="T31" s="93"/>
      <c r="U31" s="94"/>
    </row>
    <row r="32" spans="1:21" ht="17.149999999999999" customHeight="1">
      <c r="B32" s="2" t="s">
        <v>195</v>
      </c>
      <c r="E32" s="4">
        <v>0</v>
      </c>
      <c r="G32" s="4">
        <v>0</v>
      </c>
      <c r="I32" s="4">
        <v>0</v>
      </c>
      <c r="J32" s="77"/>
      <c r="K32" s="4">
        <v>0</v>
      </c>
      <c r="M32" s="4">
        <v>43416</v>
      </c>
      <c r="O32" s="4">
        <v>0</v>
      </c>
      <c r="Q32" s="4">
        <f>SUM(E32,G32,I32,K32,M32,O32)</f>
        <v>43416</v>
      </c>
      <c r="T32" s="93"/>
      <c r="U32" s="94"/>
    </row>
    <row r="33" spans="1:21" ht="17.149999999999999" customHeight="1">
      <c r="B33" s="2" t="s">
        <v>194</v>
      </c>
      <c r="J33" s="77"/>
      <c r="T33" s="93"/>
      <c r="U33" s="94"/>
    </row>
    <row r="34" spans="1:21" ht="17.149999999999999" customHeight="1">
      <c r="C34" s="2" t="s">
        <v>150</v>
      </c>
      <c r="E34" s="4">
        <v>0</v>
      </c>
      <c r="G34" s="4">
        <v>0</v>
      </c>
      <c r="I34" s="4">
        <v>0</v>
      </c>
      <c r="J34" s="77"/>
      <c r="K34" s="4">
        <v>0</v>
      </c>
      <c r="M34" s="4">
        <v>-52</v>
      </c>
      <c r="O34" s="4">
        <v>0</v>
      </c>
      <c r="Q34" s="4">
        <f>SUM(E34,G34,I34,K34,M34,O34)</f>
        <v>-52</v>
      </c>
    </row>
    <row r="35" spans="1:21" ht="17.149999999999999" customHeight="1">
      <c r="B35" s="2" t="s">
        <v>155</v>
      </c>
      <c r="E35" s="28">
        <v>0</v>
      </c>
      <c r="G35" s="28">
        <v>0</v>
      </c>
      <c r="I35" s="28">
        <v>0</v>
      </c>
      <c r="J35" s="78"/>
      <c r="K35" s="28">
        <v>-11749</v>
      </c>
      <c r="L35" s="79"/>
      <c r="M35" s="28">
        <v>0</v>
      </c>
      <c r="N35" s="79"/>
      <c r="O35" s="28">
        <v>1981366</v>
      </c>
      <c r="Q35" s="28">
        <f>SUM(E35,G35,I35,K35,M35,O35)</f>
        <v>1969617</v>
      </c>
    </row>
    <row r="36" spans="1:21" ht="5.15" customHeight="1">
      <c r="F36" s="4"/>
      <c r="G36" s="4"/>
      <c r="H36" s="4"/>
      <c r="J36" s="4"/>
      <c r="L36" s="4"/>
      <c r="N36" s="4"/>
      <c r="P36" s="4"/>
    </row>
    <row r="37" spans="1:21" ht="16.5" customHeight="1" thickBot="1">
      <c r="A37" s="5" t="s">
        <v>180</v>
      </c>
      <c r="E37" s="30">
        <f>SUM(E26:E35)</f>
        <v>389267</v>
      </c>
      <c r="F37" s="4"/>
      <c r="G37" s="30">
        <f>SUM(G26:G35)</f>
        <v>10066331</v>
      </c>
      <c r="H37" s="4"/>
      <c r="I37" s="30">
        <f>SUM(I26:I35)</f>
        <v>88950</v>
      </c>
      <c r="J37" s="4"/>
      <c r="K37" s="30">
        <f>SUM(K26:K35)</f>
        <v>2610969</v>
      </c>
      <c r="L37" s="4"/>
      <c r="M37" s="30">
        <f>SUM(M26:M35)</f>
        <v>39133</v>
      </c>
      <c r="N37" s="4"/>
      <c r="O37" s="30">
        <f>SUM(O26:O35)</f>
        <v>1150041</v>
      </c>
      <c r="Q37" s="30">
        <f>SUM(Q26:Q35)</f>
        <v>14344691</v>
      </c>
    </row>
    <row r="38" spans="1:21" ht="15" customHeight="1" thickTop="1"/>
    <row r="39" spans="1:21" ht="20.25" customHeight="1">
      <c r="A39" s="12" t="str">
        <f>'PL9-10'!A96</f>
        <v>หมายเหตุประกอบงบการเงินรวมและงบการเงินเฉพาะกิจการเป็นส่วนหนึ่งของงบการเงินนี้</v>
      </c>
      <c r="B39" s="12"/>
      <c r="C39" s="12"/>
      <c r="D39" s="12"/>
      <c r="E39" s="28"/>
      <c r="F39" s="42"/>
      <c r="G39" s="42"/>
      <c r="H39" s="42"/>
      <c r="I39" s="28"/>
      <c r="J39" s="42"/>
      <c r="K39" s="28"/>
      <c r="L39" s="42"/>
      <c r="M39" s="28"/>
      <c r="N39" s="42"/>
      <c r="O39" s="28"/>
      <c r="P39" s="42"/>
      <c r="Q39" s="28"/>
    </row>
  </sheetData>
  <mergeCells count="3">
    <mergeCell ref="I6:K6"/>
    <mergeCell ref="M6:O6"/>
    <mergeCell ref="E5:Q5"/>
  </mergeCells>
  <dataValidations disablePrompts="1" count="1">
    <dataValidation type="textLength" errorStyle="information" allowBlank="1" showInputMessage="1" showErrorMessage="1" error="XLBVal:5=238456_x000d__x000a_" sqref="GT65062 QP65062 AAL65062 AKH65062 AUD65062 BDZ65062 BNV65062 BXR65062 CHN65062 CRJ65062 DBF65062 DLB65062 DUX65062 EET65062 EOP65062 EYL65062 FIH65062 FSD65062 GBZ65062 GLV65062 GVR65062 HFN65062 HPJ65062 HZF65062 IJB65062 ISX65062 JCT65062 JMP65062 JWL65062 KGH65062 KQD65062 KZZ65062 LJV65062 LTR65062 MDN65062 MNJ65062 MXF65062 NHB65062 NQX65062 OAT65062 OKP65062 OUL65062 PEH65062 POD65062 PXZ65062 QHV65062 QRR65062 RBN65062 RLJ65062 RVF65062 SFB65062 SOX65062 SYT65062 TIP65062 TSL65062 UCH65062 UMD65062 UVZ65062 VFV65062 VPR65062 VZN65062 WJJ65062 GT130598 QP130598 AAL130598 AKH130598 AUD130598 BDZ130598 BNV130598 BXR130598 CHN130598 CRJ130598 DBF130598 DLB130598 DUX130598 EET130598 EOP130598 EYL130598 FIH130598 FSD130598 GBZ130598 GLV130598 GVR130598 HFN130598 HPJ130598 HZF130598 IJB130598 ISX130598 JCT130598 JMP130598 JWL130598 KGH130598 KQD130598 KZZ130598 LJV130598 LTR130598 MDN130598 MNJ130598 MXF130598 NHB130598 NQX130598 OAT130598 OKP130598 OUL130598 PEH130598 POD130598 PXZ130598 QHV130598 QRR130598 RBN130598 RLJ130598 RVF130598 SFB130598 SOX130598 SYT130598 TIP130598 TSL130598 UCH130598 UMD130598 UVZ130598 VFV130598 VPR130598 VZN130598 WJJ130598 GT196134 QP196134 AAL196134 AKH196134 AUD196134 BDZ196134 BNV196134 BXR196134 CHN196134 CRJ196134 DBF196134 DLB196134 DUX196134 EET196134 EOP196134 EYL196134 FIH196134 FSD196134 GBZ196134 GLV196134 GVR196134 HFN196134 HPJ196134 HZF196134 IJB196134 ISX196134 JCT196134 JMP196134 JWL196134 KGH196134 KQD196134 KZZ196134 LJV196134 LTR196134 MDN196134 MNJ196134 MXF196134 NHB196134 NQX196134 OAT196134 OKP196134 OUL196134 PEH196134 POD196134 PXZ196134 QHV196134 QRR196134 RBN196134 RLJ196134 RVF196134 SFB196134 SOX196134 SYT196134 TIP196134 TSL196134 UCH196134 UMD196134 UVZ196134 VFV196134 VPR196134 VZN196134 WJJ196134 GT261670 QP261670 AAL261670 AKH261670 AUD261670 BDZ261670 BNV261670 BXR261670 CHN261670 CRJ261670 DBF261670 DLB261670 DUX261670 EET261670 EOP261670 EYL261670 FIH261670 FSD261670 GBZ261670 GLV261670 GVR261670 HFN261670 HPJ261670 HZF261670 IJB261670 ISX261670 JCT261670 JMP261670 JWL261670 KGH261670 KQD261670 KZZ261670 LJV261670 LTR261670 MDN261670 MNJ261670 MXF261670 NHB261670 NQX261670 OAT261670 OKP261670 OUL261670 PEH261670 POD261670 PXZ261670 QHV261670 QRR261670 RBN261670 RLJ261670 RVF261670 SFB261670 SOX261670 SYT261670 TIP261670 TSL261670 UCH261670 UMD261670 UVZ261670 VFV261670 VPR261670 VZN261670 WJJ261670 GT327206 QP327206 AAL327206 AKH327206 AUD327206 BDZ327206 BNV327206 BXR327206 CHN327206 CRJ327206 DBF327206 DLB327206 DUX327206 EET327206 EOP327206 EYL327206 FIH327206 FSD327206 GBZ327206 GLV327206 GVR327206 HFN327206 HPJ327206 HZF327206 IJB327206 ISX327206 JCT327206 JMP327206 JWL327206 KGH327206 KQD327206 KZZ327206 LJV327206 LTR327206 MDN327206 MNJ327206 MXF327206 NHB327206 NQX327206 OAT327206 OKP327206 OUL327206 PEH327206 POD327206 PXZ327206 QHV327206 QRR327206 RBN327206 RLJ327206 RVF327206 SFB327206 SOX327206 SYT327206 TIP327206 TSL327206 UCH327206 UMD327206 UVZ327206 VFV327206 VPR327206 VZN327206 WJJ327206 GT392742 QP392742 AAL392742 AKH392742 AUD392742 BDZ392742 BNV392742 BXR392742 CHN392742 CRJ392742 DBF392742 DLB392742 DUX392742 EET392742 EOP392742 EYL392742 FIH392742 FSD392742 GBZ392742 GLV392742 GVR392742 HFN392742 HPJ392742 HZF392742 IJB392742 ISX392742 JCT392742 JMP392742 JWL392742 KGH392742 KQD392742 KZZ392742 LJV392742 LTR392742 MDN392742 MNJ392742 MXF392742 NHB392742 NQX392742 OAT392742 OKP392742 OUL392742 PEH392742 POD392742 PXZ392742 QHV392742 QRR392742 RBN392742 RLJ392742 RVF392742 SFB392742 SOX392742 SYT392742 TIP392742 TSL392742 UCH392742 UMD392742 UVZ392742 VFV392742 VPR392742 VZN392742 WJJ392742 GT458278 QP458278 AAL458278 AKH458278 AUD458278 BDZ458278 BNV458278 BXR458278 CHN458278 CRJ458278 DBF458278 DLB458278 DUX458278 EET458278 EOP458278 EYL458278 FIH458278 FSD458278 GBZ458278 GLV458278 GVR458278 HFN458278 HPJ458278 HZF458278 IJB458278 ISX458278 JCT458278 JMP458278 JWL458278 KGH458278 KQD458278 KZZ458278 LJV458278 LTR458278 MDN458278 MNJ458278 MXF458278 NHB458278 NQX458278 OAT458278 OKP458278 OUL458278 PEH458278 POD458278 PXZ458278 QHV458278 QRR458278 RBN458278 RLJ458278 RVF458278 SFB458278 SOX458278 SYT458278 TIP458278 TSL458278 UCH458278 UMD458278 UVZ458278 VFV458278 VPR458278 VZN458278 WJJ458278 GT523814 QP523814 AAL523814 AKH523814 AUD523814 BDZ523814 BNV523814 BXR523814 CHN523814 CRJ523814 DBF523814 DLB523814 DUX523814 EET523814 EOP523814 EYL523814 FIH523814 FSD523814 GBZ523814 GLV523814 GVR523814 HFN523814 HPJ523814 HZF523814 IJB523814 ISX523814 JCT523814 JMP523814 JWL523814 KGH523814 KQD523814 KZZ523814 LJV523814 LTR523814 MDN523814 MNJ523814 MXF523814 NHB523814 NQX523814 OAT523814 OKP523814 OUL523814 PEH523814 POD523814 PXZ523814 QHV523814 QRR523814 RBN523814 RLJ523814 RVF523814 SFB523814 SOX523814 SYT523814 TIP523814 TSL523814 UCH523814 UMD523814 UVZ523814 VFV523814 VPR523814 VZN523814 WJJ523814 GT589350 QP589350 AAL589350 AKH589350 AUD589350 BDZ589350 BNV589350 BXR589350 CHN589350 CRJ589350 DBF589350 DLB589350 DUX589350 EET589350 EOP589350 EYL589350 FIH589350 FSD589350 GBZ589350 GLV589350 GVR589350 HFN589350 HPJ589350 HZF589350 IJB589350 ISX589350 JCT589350 JMP589350 JWL589350 KGH589350 KQD589350 KZZ589350 LJV589350 LTR589350 MDN589350 MNJ589350 MXF589350 NHB589350 NQX589350 OAT589350 OKP589350 OUL589350 PEH589350 POD589350 PXZ589350 QHV589350 QRR589350 RBN589350 RLJ589350 RVF589350 SFB589350 SOX589350 SYT589350 TIP589350 TSL589350 UCH589350 UMD589350 UVZ589350 VFV589350 VPR589350 VZN589350 WJJ589350 GT654886 QP654886 AAL654886 AKH654886 AUD654886 BDZ654886 BNV654886 BXR654886 CHN654886 CRJ654886 DBF654886 DLB654886 DUX654886 EET654886 EOP654886 EYL654886 FIH654886 FSD654886 GBZ654886 GLV654886 GVR654886 HFN654886 HPJ654886 HZF654886 IJB654886 ISX654886 JCT654886 JMP654886 JWL654886 KGH654886 KQD654886 KZZ654886 LJV654886 LTR654886 MDN654886 MNJ654886 MXF654886 NHB654886 NQX654886 OAT654886 OKP654886 OUL654886 PEH654886 POD654886 PXZ654886 QHV654886 QRR654886 RBN654886 RLJ654886 RVF654886 SFB654886 SOX654886 SYT654886 TIP654886 TSL654886 UCH654886 UMD654886 UVZ654886 VFV654886 VPR654886 VZN654886 WJJ654886 GT720422 QP720422 AAL720422 AKH720422 AUD720422 BDZ720422 BNV720422 BXR720422 CHN720422 CRJ720422 DBF720422 DLB720422 DUX720422 EET720422 EOP720422 EYL720422 FIH720422 FSD720422 GBZ720422 GLV720422 GVR720422 HFN720422 HPJ720422 HZF720422 IJB720422 ISX720422 JCT720422 JMP720422 JWL720422 KGH720422 KQD720422 KZZ720422 LJV720422 LTR720422 MDN720422 MNJ720422 MXF720422 NHB720422 NQX720422 OAT720422 OKP720422 OUL720422 PEH720422 POD720422 PXZ720422 QHV720422 QRR720422 RBN720422 RLJ720422 RVF720422 SFB720422 SOX720422 SYT720422 TIP720422 TSL720422 UCH720422 UMD720422 UVZ720422 VFV720422 VPR720422 VZN720422 WJJ720422 GT785958 QP785958 AAL785958 AKH785958 AUD785958 BDZ785958 BNV785958 BXR785958 CHN785958 CRJ785958 DBF785958 DLB785958 DUX785958 EET785958 EOP785958 EYL785958 FIH785958 FSD785958 GBZ785958 GLV785958 GVR785958 HFN785958 HPJ785958 HZF785958 IJB785958 ISX785958 JCT785958 JMP785958 JWL785958 KGH785958 KQD785958 KZZ785958 LJV785958 LTR785958 MDN785958 MNJ785958 MXF785958 NHB785958 NQX785958 OAT785958 OKP785958 OUL785958 PEH785958 POD785958 PXZ785958 QHV785958 QRR785958 RBN785958 RLJ785958 RVF785958 SFB785958 SOX785958 SYT785958 TIP785958 TSL785958 UCH785958 UMD785958 UVZ785958 VFV785958 VPR785958 VZN785958 WJJ785958 GT851494 QP851494 AAL851494 AKH851494 AUD851494 BDZ851494 BNV851494 BXR851494 CHN851494 CRJ851494 DBF851494 DLB851494 DUX851494 EET851494 EOP851494 EYL851494 FIH851494 FSD851494 GBZ851494 GLV851494 GVR851494 HFN851494 HPJ851494 HZF851494 IJB851494 ISX851494 JCT851494 JMP851494 JWL851494 KGH851494 KQD851494 KZZ851494 LJV851494 LTR851494 MDN851494 MNJ851494 MXF851494 NHB851494 NQX851494 OAT851494 OKP851494 OUL851494 PEH851494 POD851494 PXZ851494 QHV851494 QRR851494 RBN851494 RLJ851494 RVF851494 SFB851494 SOX851494 SYT851494 TIP851494 TSL851494 UCH851494 UMD851494 UVZ851494 VFV851494 VPR851494 VZN851494 WJJ851494 GT917030 QP917030 AAL917030 AKH917030 AUD917030 BDZ917030 BNV917030 BXR917030 CHN917030 CRJ917030 DBF917030 DLB917030 DUX917030 EET917030 EOP917030 EYL917030 FIH917030 FSD917030 GBZ917030 GLV917030 GVR917030 HFN917030 HPJ917030 HZF917030 IJB917030 ISX917030 JCT917030 JMP917030 JWL917030 KGH917030 KQD917030 KZZ917030 LJV917030 LTR917030 MDN917030 MNJ917030 MXF917030 NHB917030 NQX917030 OAT917030 OKP917030 OUL917030 PEH917030 POD917030 PXZ917030 QHV917030 QRR917030 RBN917030 RLJ917030 RVF917030 SFB917030 SOX917030 SYT917030 TIP917030 TSL917030 UCH917030 UMD917030 UVZ917030 VFV917030 VPR917030 VZN917030 WJJ917030 GT982566 QP982566 AAL982566 AKH982566 AUD982566 BDZ982566 BNV982566 BXR982566 CHN982566 CRJ982566 DBF982566 DLB982566 DUX982566 EET982566 EOP982566 EYL982566 FIH982566 FSD982566 GBZ982566 GLV982566 GVR982566 HFN982566 HPJ982566 HZF982566 IJB982566 ISX982566 JCT982566 JMP982566 JWL982566 KGH982566 KQD982566 KZZ982566 LJV982566 LTR982566 MDN982566 MNJ982566 MXF982566 NHB982566 NQX982566 OAT982566 OKP982566 OUL982566 PEH982566 POD982566 PXZ982566 QHV982566 QRR982566 RBN982566 RLJ982566 RVF982566 SFB982566 SOX982566 SYT982566 TIP982566 TSL982566 UCH982566 UMD982566 UVZ982566 VFV982566 VPR982566 VZN982566 WJJ982566" xr:uid="{00000000-0002-0000-0300-000000000000}">
      <formula1>0</formula1>
      <formula2>300</formula2>
    </dataValidation>
  </dataValidations>
  <pageMargins left="0.5" right="0.5" top="0.5" bottom="0.6" header="0.49" footer="0.4"/>
  <pageSetup paperSize="9" scale="85" firstPageNumber="11"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O32"/>
  <sheetViews>
    <sheetView topLeftCell="A10" zoomScale="85" zoomScaleNormal="85" zoomScaleSheetLayoutView="116" workbookViewId="0">
      <selection activeCell="R22" sqref="R22"/>
    </sheetView>
  </sheetViews>
  <sheetFormatPr defaultColWidth="9.09765625" defaultRowHeight="21" customHeight="1"/>
  <cols>
    <col min="1" max="3" width="1.59765625" style="2" customWidth="1"/>
    <col min="4" max="4" width="67.59765625" style="2" customWidth="1"/>
    <col min="5" max="5" width="13.296875" style="4" customWidth="1"/>
    <col min="6" max="6" width="1" style="34" customWidth="1"/>
    <col min="7" max="7" width="13.296875" style="4" customWidth="1"/>
    <col min="8" max="8" width="1" style="34" customWidth="1"/>
    <col min="9" max="9" width="13.296875" style="4" customWidth="1"/>
    <col min="10" max="10" width="1" style="34" customWidth="1"/>
    <col min="11" max="11" width="13.296875" style="4" customWidth="1"/>
    <col min="12" max="12" width="1" style="34" customWidth="1"/>
    <col min="13" max="13" width="18.3984375" style="4" bestFit="1" customWidth="1"/>
    <col min="14" max="14" width="1" style="34" customWidth="1"/>
    <col min="15" max="15" width="13.296875" style="34" customWidth="1"/>
    <col min="16" max="16384" width="9.09765625" style="2"/>
  </cols>
  <sheetData>
    <row r="1" spans="1:15" ht="21" customHeight="1">
      <c r="A1" s="1" t="str">
        <f>+'SH11'!A1</f>
        <v>บริษัท อลิอันซ์ อยุธยา แคปปิตอล จำกัด (มหาชน)</v>
      </c>
      <c r="B1" s="1"/>
    </row>
    <row r="2" spans="1:15" s="1" customFormat="1" ht="21" customHeight="1">
      <c r="A2" s="5" t="s">
        <v>95</v>
      </c>
      <c r="B2" s="5"/>
      <c r="C2" s="5"/>
      <c r="D2" s="5"/>
      <c r="E2" s="7"/>
      <c r="F2" s="68"/>
      <c r="G2" s="7"/>
      <c r="H2" s="68"/>
      <c r="I2" s="7"/>
      <c r="J2" s="68"/>
      <c r="K2" s="7"/>
      <c r="L2" s="68"/>
      <c r="M2" s="7"/>
      <c r="N2" s="103"/>
      <c r="O2" s="103"/>
    </row>
    <row r="3" spans="1:15" s="1" customFormat="1" ht="21" customHeight="1">
      <c r="A3" s="40" t="str">
        <f>+'SH11'!A3</f>
        <v>สำหรับปีสิ้นสุดวันที่ 31 ธันวาคม พ.ศ. 2567</v>
      </c>
      <c r="B3" s="31"/>
      <c r="C3" s="31"/>
      <c r="D3" s="31"/>
      <c r="E3" s="11"/>
      <c r="F3" s="69"/>
      <c r="G3" s="11"/>
      <c r="H3" s="69"/>
      <c r="I3" s="11"/>
      <c r="J3" s="69"/>
      <c r="K3" s="11"/>
      <c r="L3" s="69"/>
      <c r="M3" s="11"/>
      <c r="N3" s="11"/>
      <c r="O3" s="11"/>
    </row>
    <row r="4" spans="1:15" ht="21" customHeight="1">
      <c r="E4" s="7"/>
      <c r="F4" s="7"/>
      <c r="G4" s="7"/>
      <c r="H4" s="7"/>
      <c r="I4" s="99"/>
      <c r="J4" s="99"/>
      <c r="K4" s="99"/>
      <c r="L4" s="68"/>
      <c r="M4" s="96"/>
      <c r="N4" s="7"/>
      <c r="O4" s="7"/>
    </row>
    <row r="5" spans="1:15" ht="18" customHeight="1">
      <c r="E5" s="97" t="s">
        <v>90</v>
      </c>
      <c r="F5" s="97"/>
      <c r="G5" s="97"/>
      <c r="H5" s="97"/>
      <c r="I5" s="97"/>
      <c r="J5" s="97"/>
      <c r="K5" s="97"/>
      <c r="L5" s="97"/>
      <c r="M5" s="97"/>
      <c r="N5" s="97"/>
      <c r="O5" s="97"/>
    </row>
    <row r="6" spans="1:15" ht="18" customHeight="1">
      <c r="E6" s="68"/>
      <c r="F6" s="68"/>
      <c r="G6" s="68"/>
      <c r="H6" s="68"/>
      <c r="I6" s="68"/>
      <c r="J6" s="68"/>
      <c r="K6" s="68"/>
      <c r="L6" s="68"/>
      <c r="M6" s="96" t="s">
        <v>88</v>
      </c>
      <c r="N6" s="68"/>
      <c r="O6" s="68"/>
    </row>
    <row r="7" spans="1:15" ht="18" customHeight="1">
      <c r="E7" s="7"/>
      <c r="F7" s="7"/>
      <c r="G7" s="7"/>
      <c r="H7" s="7"/>
      <c r="I7" s="97" t="s">
        <v>10</v>
      </c>
      <c r="J7" s="97"/>
      <c r="K7" s="97"/>
      <c r="L7" s="68"/>
      <c r="M7" s="95" t="s">
        <v>40</v>
      </c>
      <c r="N7" s="7"/>
      <c r="O7" s="7"/>
    </row>
    <row r="8" spans="1:15" ht="18" customHeight="1">
      <c r="E8" s="7" t="s">
        <v>18</v>
      </c>
      <c r="F8" s="7"/>
      <c r="G8" s="7" t="s">
        <v>64</v>
      </c>
      <c r="H8" s="7"/>
      <c r="I8" s="7"/>
      <c r="J8" s="7"/>
      <c r="K8" s="7"/>
      <c r="L8" s="7"/>
      <c r="M8" s="7" t="s">
        <v>83</v>
      </c>
      <c r="N8" s="7"/>
      <c r="O8" s="7"/>
    </row>
    <row r="9" spans="1:15" ht="18" customHeight="1">
      <c r="E9" s="7" t="s">
        <v>129</v>
      </c>
      <c r="F9" s="7"/>
      <c r="G9" s="7" t="s">
        <v>65</v>
      </c>
      <c r="H9" s="7"/>
      <c r="I9" s="7" t="s">
        <v>19</v>
      </c>
      <c r="J9" s="7"/>
      <c r="K9" s="7"/>
      <c r="L9" s="7"/>
      <c r="M9" s="7" t="s">
        <v>82</v>
      </c>
      <c r="N9" s="7"/>
      <c r="O9" s="7" t="s">
        <v>20</v>
      </c>
    </row>
    <row r="10" spans="1:15" ht="18" customHeight="1">
      <c r="E10" s="7" t="s">
        <v>130</v>
      </c>
      <c r="F10" s="7"/>
      <c r="G10" s="7" t="s">
        <v>66</v>
      </c>
      <c r="H10" s="7"/>
      <c r="I10" s="7" t="s">
        <v>21</v>
      </c>
      <c r="J10" s="7"/>
      <c r="K10" s="7" t="s">
        <v>22</v>
      </c>
      <c r="L10" s="7"/>
      <c r="M10" s="7" t="s">
        <v>81</v>
      </c>
      <c r="N10" s="7"/>
      <c r="O10" s="7" t="s">
        <v>42</v>
      </c>
    </row>
    <row r="11" spans="1:15" ht="18" customHeight="1">
      <c r="E11" s="47" t="s">
        <v>44</v>
      </c>
      <c r="F11" s="70"/>
      <c r="G11" s="47" t="s">
        <v>44</v>
      </c>
      <c r="H11" s="70"/>
      <c r="I11" s="47" t="s">
        <v>44</v>
      </c>
      <c r="J11" s="71"/>
      <c r="K11" s="47" t="s">
        <v>44</v>
      </c>
      <c r="L11" s="70"/>
      <c r="M11" s="47" t="s">
        <v>44</v>
      </c>
      <c r="N11" s="71"/>
      <c r="O11" s="47" t="s">
        <v>44</v>
      </c>
    </row>
    <row r="12" spans="1:15" ht="6" customHeight="1">
      <c r="A12" s="5"/>
      <c r="E12" s="72"/>
      <c r="F12" s="43"/>
      <c r="G12" s="72"/>
      <c r="H12" s="43"/>
      <c r="I12" s="72"/>
      <c r="J12" s="43"/>
      <c r="K12" s="72"/>
      <c r="L12" s="43"/>
      <c r="M12" s="72"/>
    </row>
    <row r="13" spans="1:15" ht="18" customHeight="1">
      <c r="A13" s="5" t="s">
        <v>158</v>
      </c>
      <c r="E13" s="4">
        <v>389267</v>
      </c>
      <c r="G13" s="4">
        <v>10066331</v>
      </c>
      <c r="I13" s="4">
        <v>50000</v>
      </c>
      <c r="K13" s="4">
        <v>1062464</v>
      </c>
      <c r="M13" s="4">
        <v>-12856</v>
      </c>
      <c r="O13" s="4">
        <f>SUM(E13:M13)</f>
        <v>11555206</v>
      </c>
    </row>
    <row r="14" spans="1:15" ht="18" customHeight="1">
      <c r="A14" s="2" t="s">
        <v>146</v>
      </c>
      <c r="E14" s="73">
        <v>0</v>
      </c>
      <c r="F14" s="74"/>
      <c r="G14" s="74">
        <v>0</v>
      </c>
      <c r="H14" s="75"/>
      <c r="I14" s="73">
        <v>0</v>
      </c>
      <c r="J14" s="74"/>
      <c r="K14" s="73">
        <v>-451549</v>
      </c>
      <c r="M14" s="4">
        <v>0</v>
      </c>
      <c r="O14" s="4">
        <f>SUM(E14:M14)</f>
        <v>-451549</v>
      </c>
    </row>
    <row r="15" spans="1:15" ht="18" customHeight="1">
      <c r="A15" s="2" t="s">
        <v>107</v>
      </c>
      <c r="E15" s="73">
        <v>0</v>
      </c>
      <c r="F15" s="74"/>
      <c r="G15" s="74">
        <v>0</v>
      </c>
      <c r="H15" s="75"/>
      <c r="I15" s="73">
        <v>0</v>
      </c>
      <c r="J15" s="74"/>
      <c r="K15" s="73">
        <v>1179347</v>
      </c>
      <c r="M15" s="4">
        <v>0</v>
      </c>
      <c r="O15" s="4">
        <f>SUM(E15:M15)</f>
        <v>1179347</v>
      </c>
    </row>
    <row r="16" spans="1:15" ht="18" customHeight="1">
      <c r="A16" s="2" t="s">
        <v>41</v>
      </c>
      <c r="E16" s="73"/>
      <c r="F16" s="74"/>
      <c r="G16" s="73"/>
      <c r="H16" s="74"/>
      <c r="I16" s="73"/>
      <c r="J16" s="74"/>
      <c r="K16" s="73"/>
      <c r="O16" s="4"/>
    </row>
    <row r="17" spans="1:15" ht="18" customHeight="1">
      <c r="A17" s="5"/>
      <c r="B17" s="2" t="s">
        <v>153</v>
      </c>
      <c r="E17" s="73">
        <v>0</v>
      </c>
      <c r="F17" s="74"/>
      <c r="G17" s="73">
        <v>0</v>
      </c>
      <c r="H17" s="74"/>
      <c r="I17" s="73">
        <v>0</v>
      </c>
      <c r="J17" s="74"/>
      <c r="K17" s="73">
        <v>0</v>
      </c>
      <c r="M17" s="4">
        <v>3099</v>
      </c>
      <c r="O17" s="4">
        <f>SUM(E17:M17)</f>
        <v>3099</v>
      </c>
    </row>
    <row r="18" spans="1:15" ht="18" customHeight="1">
      <c r="A18" s="5"/>
      <c r="B18" s="2" t="s">
        <v>134</v>
      </c>
      <c r="E18" s="73"/>
      <c r="F18" s="74"/>
      <c r="G18" s="73"/>
      <c r="H18" s="74"/>
      <c r="I18" s="73"/>
      <c r="J18" s="74"/>
      <c r="K18" s="73"/>
      <c r="O18" s="4"/>
    </row>
    <row r="19" spans="1:15" ht="18" customHeight="1">
      <c r="C19" s="2" t="s">
        <v>154</v>
      </c>
      <c r="E19" s="76">
        <v>0</v>
      </c>
      <c r="F19" s="74"/>
      <c r="G19" s="76">
        <v>0</v>
      </c>
      <c r="H19" s="74"/>
      <c r="I19" s="76">
        <v>0</v>
      </c>
      <c r="J19" s="74"/>
      <c r="K19" s="76">
        <v>-5294</v>
      </c>
      <c r="M19" s="28">
        <v>5294</v>
      </c>
      <c r="O19" s="28">
        <f>SUM(E19:M19)</f>
        <v>0</v>
      </c>
    </row>
    <row r="20" spans="1:15" ht="6" customHeight="1">
      <c r="A20" s="5"/>
      <c r="E20" s="72"/>
      <c r="F20" s="43"/>
      <c r="G20" s="72"/>
      <c r="H20" s="43"/>
      <c r="I20" s="72"/>
      <c r="J20" s="43"/>
      <c r="K20" s="72"/>
      <c r="L20" s="43"/>
      <c r="M20" s="72"/>
    </row>
    <row r="21" spans="1:15" ht="18" customHeight="1" thickBot="1">
      <c r="A21" s="5" t="s">
        <v>159</v>
      </c>
      <c r="E21" s="30">
        <f>SUM(E13:E19)</f>
        <v>389267</v>
      </c>
      <c r="F21" s="4"/>
      <c r="G21" s="30">
        <f>SUM(G13:G19)</f>
        <v>10066331</v>
      </c>
      <c r="H21" s="4"/>
      <c r="I21" s="30">
        <f>SUM(I13:I19)</f>
        <v>50000</v>
      </c>
      <c r="J21" s="4"/>
      <c r="K21" s="30">
        <f>SUM(K13:K19)</f>
        <v>1784968</v>
      </c>
      <c r="L21" s="4"/>
      <c r="M21" s="30">
        <f>SUM(M13:M19)</f>
        <v>-4463</v>
      </c>
      <c r="N21" s="4"/>
      <c r="O21" s="30">
        <f>ROUND(SUM(O13:O19),0)</f>
        <v>12286103</v>
      </c>
    </row>
    <row r="22" spans="1:15" ht="18" thickTop="1">
      <c r="A22" s="5"/>
      <c r="F22" s="4"/>
      <c r="H22" s="4"/>
      <c r="J22" s="4"/>
      <c r="L22" s="4"/>
      <c r="N22" s="4"/>
      <c r="O22" s="4"/>
    </row>
    <row r="23" spans="1:15" ht="18" customHeight="1">
      <c r="A23" s="5" t="s">
        <v>179</v>
      </c>
      <c r="E23" s="4">
        <f>+E21</f>
        <v>389267</v>
      </c>
      <c r="G23" s="4">
        <f>+G21</f>
        <v>10066331</v>
      </c>
      <c r="I23" s="4">
        <f>+I21</f>
        <v>50000</v>
      </c>
      <c r="K23" s="4">
        <f>+K21</f>
        <v>1784968</v>
      </c>
      <c r="M23" s="4">
        <f>+M21</f>
        <v>-4463</v>
      </c>
      <c r="O23" s="4">
        <f>SUM(E23:M23)</f>
        <v>12286103</v>
      </c>
    </row>
    <row r="24" spans="1:15" ht="18" customHeight="1">
      <c r="A24" s="2" t="s">
        <v>146</v>
      </c>
      <c r="E24" s="73">
        <v>0</v>
      </c>
      <c r="F24" s="74"/>
      <c r="G24" s="74">
        <v>0</v>
      </c>
      <c r="H24" s="75"/>
      <c r="I24" s="73">
        <v>0</v>
      </c>
      <c r="J24" s="74"/>
      <c r="K24" s="73">
        <v>-1000415</v>
      </c>
      <c r="M24" s="4">
        <v>0</v>
      </c>
      <c r="O24" s="4">
        <f>SUM(E24:M24)</f>
        <v>-1000415</v>
      </c>
    </row>
    <row r="25" spans="1:15" ht="18" customHeight="1">
      <c r="A25" s="2" t="s">
        <v>107</v>
      </c>
      <c r="E25" s="73">
        <v>0</v>
      </c>
      <c r="F25" s="74"/>
      <c r="G25" s="74">
        <v>0</v>
      </c>
      <c r="H25" s="75"/>
      <c r="I25" s="73">
        <v>0</v>
      </c>
      <c r="J25" s="74"/>
      <c r="K25" s="73">
        <v>1016103</v>
      </c>
      <c r="M25" s="4">
        <v>0</v>
      </c>
      <c r="O25" s="4">
        <f>SUM(E25:M25)</f>
        <v>1016103</v>
      </c>
    </row>
    <row r="26" spans="1:15" ht="18" customHeight="1">
      <c r="A26" s="2" t="s">
        <v>41</v>
      </c>
      <c r="E26" s="73"/>
      <c r="F26" s="74"/>
      <c r="G26" s="73"/>
      <c r="H26" s="74"/>
      <c r="I26" s="73"/>
      <c r="J26" s="74"/>
      <c r="K26" s="73"/>
      <c r="O26" s="4"/>
    </row>
    <row r="27" spans="1:15" ht="18" customHeight="1">
      <c r="A27" s="5"/>
      <c r="B27" s="2" t="s">
        <v>153</v>
      </c>
      <c r="E27" s="76">
        <v>0</v>
      </c>
      <c r="F27" s="74"/>
      <c r="G27" s="76">
        <v>0</v>
      </c>
      <c r="H27" s="74"/>
      <c r="I27" s="76">
        <v>0</v>
      </c>
      <c r="J27" s="74"/>
      <c r="K27" s="76">
        <v>0</v>
      </c>
      <c r="M27" s="28">
        <v>-2648</v>
      </c>
      <c r="O27" s="28">
        <f>SUM(E27:M27)</f>
        <v>-2648</v>
      </c>
    </row>
    <row r="28" spans="1:15" ht="6" customHeight="1">
      <c r="A28" s="5"/>
      <c r="E28" s="72"/>
      <c r="F28" s="43"/>
      <c r="G28" s="72"/>
      <c r="H28" s="43"/>
      <c r="I28" s="72"/>
      <c r="J28" s="43"/>
      <c r="K28" s="72"/>
      <c r="L28" s="43"/>
      <c r="M28" s="72"/>
    </row>
    <row r="29" spans="1:15" ht="18" customHeight="1" thickBot="1">
      <c r="A29" s="5" t="s">
        <v>180</v>
      </c>
      <c r="E29" s="30">
        <f>SUM(E23:E27)</f>
        <v>389267</v>
      </c>
      <c r="F29" s="4"/>
      <c r="G29" s="30">
        <f>SUM(G23:G27)</f>
        <v>10066331</v>
      </c>
      <c r="H29" s="4"/>
      <c r="I29" s="30">
        <f>SUM(I23:I27)</f>
        <v>50000</v>
      </c>
      <c r="J29" s="4"/>
      <c r="K29" s="30">
        <f>SUM(K23:K27)</f>
        <v>1800656</v>
      </c>
      <c r="L29" s="4"/>
      <c r="M29" s="30">
        <f>SUM(M23:M27)</f>
        <v>-7111</v>
      </c>
      <c r="N29" s="4"/>
      <c r="O29" s="30">
        <f>ROUND(SUM(O23:O27),0)</f>
        <v>12299143</v>
      </c>
    </row>
    <row r="30" spans="1:15" ht="18" thickTop="1">
      <c r="A30" s="5"/>
      <c r="F30" s="4"/>
      <c r="H30" s="4"/>
      <c r="J30" s="4"/>
      <c r="L30" s="4"/>
      <c r="N30" s="4"/>
      <c r="O30" s="4"/>
    </row>
    <row r="31" spans="1:15" ht="15.75" customHeight="1">
      <c r="A31" s="5"/>
      <c r="F31" s="4"/>
      <c r="H31" s="4"/>
      <c r="J31" s="4"/>
      <c r="L31" s="4"/>
      <c r="N31" s="4"/>
      <c r="O31" s="4"/>
    </row>
    <row r="32" spans="1:15" ht="22.15" customHeight="1">
      <c r="A32" s="12" t="str">
        <f>+'BS7-8'!A43</f>
        <v>หมายเหตุประกอบงบการเงินรวมและงบการเงินเฉพาะกิจการเป็นส่วนหนึ่งของงบการเงินนี้</v>
      </c>
      <c r="B32" s="12"/>
      <c r="C32" s="12"/>
      <c r="D32" s="12"/>
      <c r="E32" s="28"/>
      <c r="F32" s="42"/>
      <c r="G32" s="28"/>
      <c r="H32" s="42"/>
      <c r="I32" s="28"/>
      <c r="J32" s="42"/>
      <c r="K32" s="28"/>
      <c r="L32" s="42"/>
      <c r="M32" s="28"/>
      <c r="N32" s="42"/>
      <c r="O32" s="42"/>
    </row>
  </sheetData>
  <mergeCells count="3">
    <mergeCell ref="E5:O5"/>
    <mergeCell ref="I7:K7"/>
    <mergeCell ref="I4:K4"/>
  </mergeCells>
  <dataValidations disablePrompts="1" count="1">
    <dataValidation type="textLength" errorStyle="information" allowBlank="1" showInputMessage="1" showErrorMessage="1" error="XLBVal:5=238456_x000d__x000a_" sqref="CD65229 LZ65229 VV65229 AFR65229 APN65229 AZJ65229 BJF65229 BTB65229 CCX65229 CMT65229 CWP65229 DGL65229 DQH65229 EAD65229 EJZ65229 ETV65229 FDR65229 FNN65229 FXJ65229 GHF65229 GRB65229 HAX65229 HKT65229 HUP65229 IEL65229 IOH65229 IYD65229 JHZ65229 JRV65229 KBR65229 KLN65229 KVJ65229 LFF65229 LPB65229 LYX65229 MIT65229 MSP65229 NCL65229 NMH65229 NWD65229 OFZ65229 OPV65229 OZR65229 PJN65229 PTJ65229 QDF65229 QNB65229 QWX65229 RGT65229 RQP65229 SAL65229 SKH65229 SUD65229 TDZ65229 TNV65229 TXR65229 UHN65229 URJ65229 VBF65229 VLB65229 VUX65229 WET65229 WOP65229 CD130765 LZ130765 VV130765 AFR130765 APN130765 AZJ130765 BJF130765 BTB130765 CCX130765 CMT130765 CWP130765 DGL130765 DQH130765 EAD130765 EJZ130765 ETV130765 FDR130765 FNN130765 FXJ130765 GHF130765 GRB130765 HAX130765 HKT130765 HUP130765 IEL130765 IOH130765 IYD130765 JHZ130765 JRV130765 KBR130765 KLN130765 KVJ130765 LFF130765 LPB130765 LYX130765 MIT130765 MSP130765 NCL130765 NMH130765 NWD130765 OFZ130765 OPV130765 OZR130765 PJN130765 PTJ130765 QDF130765 QNB130765 QWX130765 RGT130765 RQP130765 SAL130765 SKH130765 SUD130765 TDZ130765 TNV130765 TXR130765 UHN130765 URJ130765 VBF130765 VLB130765 VUX130765 WET130765 WOP130765 CD196301 LZ196301 VV196301 AFR196301 APN196301 AZJ196301 BJF196301 BTB196301 CCX196301 CMT196301 CWP196301 DGL196301 DQH196301 EAD196301 EJZ196301 ETV196301 FDR196301 FNN196301 FXJ196301 GHF196301 GRB196301 HAX196301 HKT196301 HUP196301 IEL196301 IOH196301 IYD196301 JHZ196301 JRV196301 KBR196301 KLN196301 KVJ196301 LFF196301 LPB196301 LYX196301 MIT196301 MSP196301 NCL196301 NMH196301 NWD196301 OFZ196301 OPV196301 OZR196301 PJN196301 PTJ196301 QDF196301 QNB196301 QWX196301 RGT196301 RQP196301 SAL196301 SKH196301 SUD196301 TDZ196301 TNV196301 TXR196301 UHN196301 URJ196301 VBF196301 VLB196301 VUX196301 WET196301 WOP196301 CD261837 LZ261837 VV261837 AFR261837 APN261837 AZJ261837 BJF261837 BTB261837 CCX261837 CMT261837 CWP261837 DGL261837 DQH261837 EAD261837 EJZ261837 ETV261837 FDR261837 FNN261837 FXJ261837 GHF261837 GRB261837 HAX261837 HKT261837 HUP261837 IEL261837 IOH261837 IYD261837 JHZ261837 JRV261837 KBR261837 KLN261837 KVJ261837 LFF261837 LPB261837 LYX261837 MIT261837 MSP261837 NCL261837 NMH261837 NWD261837 OFZ261837 OPV261837 OZR261837 PJN261837 PTJ261837 QDF261837 QNB261837 QWX261837 RGT261837 RQP261837 SAL261837 SKH261837 SUD261837 TDZ261837 TNV261837 TXR261837 UHN261837 URJ261837 VBF261837 VLB261837 VUX261837 WET261837 WOP261837 CD327373 LZ327373 VV327373 AFR327373 APN327373 AZJ327373 BJF327373 BTB327373 CCX327373 CMT327373 CWP327373 DGL327373 DQH327373 EAD327373 EJZ327373 ETV327373 FDR327373 FNN327373 FXJ327373 GHF327373 GRB327373 HAX327373 HKT327373 HUP327373 IEL327373 IOH327373 IYD327373 JHZ327373 JRV327373 KBR327373 KLN327373 KVJ327373 LFF327373 LPB327373 LYX327373 MIT327373 MSP327373 NCL327373 NMH327373 NWD327373 OFZ327373 OPV327373 OZR327373 PJN327373 PTJ327373 QDF327373 QNB327373 QWX327373 RGT327373 RQP327373 SAL327373 SKH327373 SUD327373 TDZ327373 TNV327373 TXR327373 UHN327373 URJ327373 VBF327373 VLB327373 VUX327373 WET327373 WOP327373 CD392909 LZ392909 VV392909 AFR392909 APN392909 AZJ392909 BJF392909 BTB392909 CCX392909 CMT392909 CWP392909 DGL392909 DQH392909 EAD392909 EJZ392909 ETV392909 FDR392909 FNN392909 FXJ392909 GHF392909 GRB392909 HAX392909 HKT392909 HUP392909 IEL392909 IOH392909 IYD392909 JHZ392909 JRV392909 KBR392909 KLN392909 KVJ392909 LFF392909 LPB392909 LYX392909 MIT392909 MSP392909 NCL392909 NMH392909 NWD392909 OFZ392909 OPV392909 OZR392909 PJN392909 PTJ392909 QDF392909 QNB392909 QWX392909 RGT392909 RQP392909 SAL392909 SKH392909 SUD392909 TDZ392909 TNV392909 TXR392909 UHN392909 URJ392909 VBF392909 VLB392909 VUX392909 WET392909 WOP392909 CD458445 LZ458445 VV458445 AFR458445 APN458445 AZJ458445 BJF458445 BTB458445 CCX458445 CMT458445 CWP458445 DGL458445 DQH458445 EAD458445 EJZ458445 ETV458445 FDR458445 FNN458445 FXJ458445 GHF458445 GRB458445 HAX458445 HKT458445 HUP458445 IEL458445 IOH458445 IYD458445 JHZ458445 JRV458445 KBR458445 KLN458445 KVJ458445 LFF458445 LPB458445 LYX458445 MIT458445 MSP458445 NCL458445 NMH458445 NWD458445 OFZ458445 OPV458445 OZR458445 PJN458445 PTJ458445 QDF458445 QNB458445 QWX458445 RGT458445 RQP458445 SAL458445 SKH458445 SUD458445 TDZ458445 TNV458445 TXR458445 UHN458445 URJ458445 VBF458445 VLB458445 VUX458445 WET458445 WOP458445 CD523981 LZ523981 VV523981 AFR523981 APN523981 AZJ523981 BJF523981 BTB523981 CCX523981 CMT523981 CWP523981 DGL523981 DQH523981 EAD523981 EJZ523981 ETV523981 FDR523981 FNN523981 FXJ523981 GHF523981 GRB523981 HAX523981 HKT523981 HUP523981 IEL523981 IOH523981 IYD523981 JHZ523981 JRV523981 KBR523981 KLN523981 KVJ523981 LFF523981 LPB523981 LYX523981 MIT523981 MSP523981 NCL523981 NMH523981 NWD523981 OFZ523981 OPV523981 OZR523981 PJN523981 PTJ523981 QDF523981 QNB523981 QWX523981 RGT523981 RQP523981 SAL523981 SKH523981 SUD523981 TDZ523981 TNV523981 TXR523981 UHN523981 URJ523981 VBF523981 VLB523981 VUX523981 WET523981 WOP523981 CD589517 LZ589517 VV589517 AFR589517 APN589517 AZJ589517 BJF589517 BTB589517 CCX589517 CMT589517 CWP589517 DGL589517 DQH589517 EAD589517 EJZ589517 ETV589517 FDR589517 FNN589517 FXJ589517 GHF589517 GRB589517 HAX589517 HKT589517 HUP589517 IEL589517 IOH589517 IYD589517 JHZ589517 JRV589517 KBR589517 KLN589517 KVJ589517 LFF589517 LPB589517 LYX589517 MIT589517 MSP589517 NCL589517 NMH589517 NWD589517 OFZ589517 OPV589517 OZR589517 PJN589517 PTJ589517 QDF589517 QNB589517 QWX589517 RGT589517 RQP589517 SAL589517 SKH589517 SUD589517 TDZ589517 TNV589517 TXR589517 UHN589517 URJ589517 VBF589517 VLB589517 VUX589517 WET589517 WOP589517 CD655053 LZ655053 VV655053 AFR655053 APN655053 AZJ655053 BJF655053 BTB655053 CCX655053 CMT655053 CWP655053 DGL655053 DQH655053 EAD655053 EJZ655053 ETV655053 FDR655053 FNN655053 FXJ655053 GHF655053 GRB655053 HAX655053 HKT655053 HUP655053 IEL655053 IOH655053 IYD655053 JHZ655053 JRV655053 KBR655053 KLN655053 KVJ655053 LFF655053 LPB655053 LYX655053 MIT655053 MSP655053 NCL655053 NMH655053 NWD655053 OFZ655053 OPV655053 OZR655053 PJN655053 PTJ655053 QDF655053 QNB655053 QWX655053 RGT655053 RQP655053 SAL655053 SKH655053 SUD655053 TDZ655053 TNV655053 TXR655053 UHN655053 URJ655053 VBF655053 VLB655053 VUX655053 WET655053 WOP655053 CD720589 LZ720589 VV720589 AFR720589 APN720589 AZJ720589 BJF720589 BTB720589 CCX720589 CMT720589 CWP720589 DGL720589 DQH720589 EAD720589 EJZ720589 ETV720589 FDR720589 FNN720589 FXJ720589 GHF720589 GRB720589 HAX720589 HKT720589 HUP720589 IEL720589 IOH720589 IYD720589 JHZ720589 JRV720589 KBR720589 KLN720589 KVJ720589 LFF720589 LPB720589 LYX720589 MIT720589 MSP720589 NCL720589 NMH720589 NWD720589 OFZ720589 OPV720589 OZR720589 PJN720589 PTJ720589 QDF720589 QNB720589 QWX720589 RGT720589 RQP720589 SAL720589 SKH720589 SUD720589 TDZ720589 TNV720589 TXR720589 UHN720589 URJ720589 VBF720589 VLB720589 VUX720589 WET720589 WOP720589 CD786125 LZ786125 VV786125 AFR786125 APN786125 AZJ786125 BJF786125 BTB786125 CCX786125 CMT786125 CWP786125 DGL786125 DQH786125 EAD786125 EJZ786125 ETV786125 FDR786125 FNN786125 FXJ786125 GHF786125 GRB786125 HAX786125 HKT786125 HUP786125 IEL786125 IOH786125 IYD786125 JHZ786125 JRV786125 KBR786125 KLN786125 KVJ786125 LFF786125 LPB786125 LYX786125 MIT786125 MSP786125 NCL786125 NMH786125 NWD786125 OFZ786125 OPV786125 OZR786125 PJN786125 PTJ786125 QDF786125 QNB786125 QWX786125 RGT786125 RQP786125 SAL786125 SKH786125 SUD786125 TDZ786125 TNV786125 TXR786125 UHN786125 URJ786125 VBF786125 VLB786125 VUX786125 WET786125 WOP786125 CD851661 LZ851661 VV851661 AFR851661 APN851661 AZJ851661 BJF851661 BTB851661 CCX851661 CMT851661 CWP851661 DGL851661 DQH851661 EAD851661 EJZ851661 ETV851661 FDR851661 FNN851661 FXJ851661 GHF851661 GRB851661 HAX851661 HKT851661 HUP851661 IEL851661 IOH851661 IYD851661 JHZ851661 JRV851661 KBR851661 KLN851661 KVJ851661 LFF851661 LPB851661 LYX851661 MIT851661 MSP851661 NCL851661 NMH851661 NWD851661 OFZ851661 OPV851661 OZR851661 PJN851661 PTJ851661 QDF851661 QNB851661 QWX851661 RGT851661 RQP851661 SAL851661 SKH851661 SUD851661 TDZ851661 TNV851661 TXR851661 UHN851661 URJ851661 VBF851661 VLB851661 VUX851661 WET851661 WOP851661 CD917197 LZ917197 VV917197 AFR917197 APN917197 AZJ917197 BJF917197 BTB917197 CCX917197 CMT917197 CWP917197 DGL917197 DQH917197 EAD917197 EJZ917197 ETV917197 FDR917197 FNN917197 FXJ917197 GHF917197 GRB917197 HAX917197 HKT917197 HUP917197 IEL917197 IOH917197 IYD917197 JHZ917197 JRV917197 KBR917197 KLN917197 KVJ917197 LFF917197 LPB917197 LYX917197 MIT917197 MSP917197 NCL917197 NMH917197 NWD917197 OFZ917197 OPV917197 OZR917197 PJN917197 PTJ917197 QDF917197 QNB917197 QWX917197 RGT917197 RQP917197 SAL917197 SKH917197 SUD917197 TDZ917197 TNV917197 TXR917197 UHN917197 URJ917197 VBF917197 VLB917197 VUX917197 WET917197 WOP917197 CD982733 LZ982733 VV982733 AFR982733 APN982733 AZJ982733 BJF982733 BTB982733 CCX982733 CMT982733 CWP982733 DGL982733 DQH982733 EAD982733 EJZ982733 ETV982733 FDR982733 FNN982733 FXJ982733 GHF982733 GRB982733 HAX982733 HKT982733 HUP982733 IEL982733 IOH982733 IYD982733 JHZ982733 JRV982733 KBR982733 KLN982733 KVJ982733 LFF982733 LPB982733 LYX982733 MIT982733 MSP982733 NCL982733 NMH982733 NWD982733 OFZ982733 OPV982733 OZR982733 PJN982733 PTJ982733 QDF982733 QNB982733 QWX982733 RGT982733 RQP982733 SAL982733 SKH982733 SUD982733 TDZ982733 TNV982733 TXR982733 UHN982733 URJ982733 VBF982733 VLB982733 VUX982733 WET982733 WOP982733" xr:uid="{00000000-0002-0000-0400-000000000000}">
      <formula1>0</formula1>
      <formula2>300</formula2>
    </dataValidation>
  </dataValidations>
  <pageMargins left="0.5" right="0.5" top="0.5" bottom="0.6" header="0.49" footer="0.4"/>
  <pageSetup paperSize="9" scale="95" firstPageNumber="12"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105"/>
  <sheetViews>
    <sheetView topLeftCell="A62" zoomScale="110" zoomScaleNormal="110" zoomScaleSheetLayoutView="100" workbookViewId="0">
      <selection activeCell="O73" sqref="O73"/>
    </sheetView>
  </sheetViews>
  <sheetFormatPr defaultColWidth="9.09765625" defaultRowHeight="21.75" customHeight="1"/>
  <cols>
    <col min="1" max="2" width="1.59765625" style="2" customWidth="1"/>
    <col min="3" max="3" width="46.8984375" style="2" customWidth="1"/>
    <col min="4" max="4" width="7.8984375" style="2" customWidth="1"/>
    <col min="5" max="5" width="0.8984375" style="2" customWidth="1"/>
    <col min="6" max="6" width="12.59765625" style="34" customWidth="1"/>
    <col min="7" max="7" width="0.8984375" style="34" customWidth="1"/>
    <col min="8" max="8" width="12.59765625" style="34" customWidth="1"/>
    <col min="9" max="9" width="0.8984375" style="34" customWidth="1"/>
    <col min="10" max="10" width="12.59765625" style="36" customWidth="1"/>
    <col min="11" max="11" width="0.8984375" style="34" customWidth="1"/>
    <col min="12" max="12" width="12.59765625" style="36" customWidth="1"/>
    <col min="13" max="16384" width="9.09765625" style="2"/>
  </cols>
  <sheetData>
    <row r="1" spans="1:12" ht="21" customHeight="1">
      <c r="A1" s="1" t="str">
        <f>+'SH12'!A1</f>
        <v>บริษัท อลิอันซ์ อยุธยา แคปปิตอล จำกัด (มหาชน)</v>
      </c>
      <c r="B1" s="1"/>
      <c r="E1" s="37"/>
    </row>
    <row r="2" spans="1:12" ht="21" customHeight="1">
      <c r="A2" s="38" t="s">
        <v>96</v>
      </c>
      <c r="B2" s="39"/>
      <c r="C2" s="39"/>
      <c r="D2" s="39"/>
    </row>
    <row r="3" spans="1:12" ht="21" customHeight="1">
      <c r="A3" s="40" t="str">
        <f>+'SH12'!A3</f>
        <v>สำหรับปีสิ้นสุดวันที่ 31 ธันวาคม พ.ศ. 2567</v>
      </c>
      <c r="B3" s="41"/>
      <c r="C3" s="41"/>
      <c r="D3" s="41"/>
      <c r="E3" s="12"/>
      <c r="F3" s="42"/>
      <c r="G3" s="42"/>
      <c r="H3" s="42"/>
      <c r="I3" s="42"/>
      <c r="J3" s="101"/>
      <c r="K3" s="42"/>
      <c r="L3" s="101"/>
    </row>
    <row r="4" spans="1:12" ht="17.5">
      <c r="A4" s="38"/>
      <c r="B4" s="39"/>
      <c r="C4" s="39"/>
      <c r="D4" s="39"/>
      <c r="F4" s="43"/>
      <c r="H4" s="43"/>
    </row>
    <row r="5" spans="1:12" ht="17.149999999999999" customHeight="1">
      <c r="A5" s="38"/>
      <c r="B5" s="39"/>
      <c r="C5" s="39"/>
      <c r="D5" s="39"/>
      <c r="F5" s="97" t="s">
        <v>89</v>
      </c>
      <c r="G5" s="97"/>
      <c r="H5" s="97"/>
      <c r="J5" s="97" t="s">
        <v>90</v>
      </c>
      <c r="K5" s="97"/>
      <c r="L5" s="97"/>
    </row>
    <row r="6" spans="1:12" ht="17.149999999999999" customHeight="1">
      <c r="A6" s="44"/>
      <c r="B6" s="44"/>
      <c r="C6" s="44"/>
      <c r="D6" s="45"/>
      <c r="E6" s="45"/>
      <c r="F6" s="17" t="s">
        <v>178</v>
      </c>
      <c r="G6" s="18"/>
      <c r="H6" s="17" t="s">
        <v>157</v>
      </c>
      <c r="I6" s="36"/>
      <c r="J6" s="17" t="s">
        <v>178</v>
      </c>
      <c r="K6" s="18"/>
      <c r="L6" s="17" t="s">
        <v>157</v>
      </c>
    </row>
    <row r="7" spans="1:12" ht="17.149999999999999" customHeight="1">
      <c r="A7" s="44"/>
      <c r="B7" s="44"/>
      <c r="C7" s="44"/>
      <c r="D7" s="46" t="s">
        <v>1</v>
      </c>
      <c r="E7" s="45"/>
      <c r="F7" s="47" t="s">
        <v>44</v>
      </c>
      <c r="G7" s="48"/>
      <c r="H7" s="47" t="s">
        <v>44</v>
      </c>
      <c r="J7" s="47" t="s">
        <v>44</v>
      </c>
      <c r="K7" s="48"/>
      <c r="L7" s="47" t="s">
        <v>44</v>
      </c>
    </row>
    <row r="8" spans="1:12" ht="17.149999999999999" customHeight="1">
      <c r="A8" s="49" t="s">
        <v>25</v>
      </c>
      <c r="B8" s="50"/>
      <c r="C8" s="49"/>
      <c r="D8" s="51"/>
    </row>
    <row r="9" spans="1:12" ht="17.149999999999999" customHeight="1">
      <c r="B9" s="2" t="s">
        <v>69</v>
      </c>
      <c r="C9" s="49"/>
      <c r="D9" s="52"/>
      <c r="F9" s="34">
        <v>10272146</v>
      </c>
      <c r="H9" s="34">
        <v>9762048</v>
      </c>
      <c r="J9" s="4">
        <v>0</v>
      </c>
      <c r="L9" s="4" t="s">
        <v>169</v>
      </c>
    </row>
    <row r="10" spans="1:12" ht="17.149999999999999" customHeight="1">
      <c r="B10" s="2" t="s">
        <v>142</v>
      </c>
      <c r="C10" s="49"/>
      <c r="D10" s="52"/>
      <c r="F10" s="34">
        <v>26022</v>
      </c>
      <c r="H10" s="34">
        <v>3291</v>
      </c>
      <c r="J10" s="4">
        <v>0</v>
      </c>
      <c r="L10" s="4" t="s">
        <v>169</v>
      </c>
    </row>
    <row r="11" spans="1:12" ht="17.149999999999999" customHeight="1">
      <c r="B11" s="2" t="s">
        <v>136</v>
      </c>
      <c r="C11" s="49"/>
      <c r="D11" s="52"/>
      <c r="F11" s="34">
        <v>-878908</v>
      </c>
      <c r="H11" s="34">
        <v>-766529</v>
      </c>
      <c r="I11" s="102"/>
      <c r="J11" s="4">
        <v>0</v>
      </c>
      <c r="L11" s="4" t="s">
        <v>169</v>
      </c>
    </row>
    <row r="12" spans="1:12" ht="17.149999999999999" customHeight="1">
      <c r="B12" s="53" t="s">
        <v>16</v>
      </c>
      <c r="C12" s="53"/>
      <c r="D12" s="51"/>
      <c r="F12" s="34">
        <v>88188</v>
      </c>
      <c r="H12" s="34">
        <v>44673</v>
      </c>
      <c r="J12" s="4">
        <v>0</v>
      </c>
      <c r="L12" s="4" t="s">
        <v>169</v>
      </c>
    </row>
    <row r="13" spans="1:12" ht="17.149999999999999" customHeight="1">
      <c r="B13" s="24" t="s">
        <v>70</v>
      </c>
      <c r="D13" s="51"/>
      <c r="F13" s="34">
        <v>-5871487</v>
      </c>
      <c r="H13" s="34">
        <v>-5439216</v>
      </c>
      <c r="J13" s="4">
        <v>0</v>
      </c>
      <c r="L13" s="4" t="s">
        <v>169</v>
      </c>
    </row>
    <row r="14" spans="1:12" ht="17.149999999999999" customHeight="1">
      <c r="B14" s="44" t="s">
        <v>71</v>
      </c>
      <c r="C14" s="44"/>
      <c r="D14" s="51"/>
      <c r="F14" s="34">
        <v>-1215667</v>
      </c>
      <c r="H14" s="34">
        <v>-1156457</v>
      </c>
      <c r="J14" s="4">
        <v>0</v>
      </c>
      <c r="L14" s="4" t="s">
        <v>169</v>
      </c>
    </row>
    <row r="15" spans="1:12" ht="17.149999999999999" customHeight="1">
      <c r="B15" s="44" t="s">
        <v>143</v>
      </c>
      <c r="C15" s="44"/>
      <c r="D15" s="51"/>
      <c r="F15" s="34">
        <v>-3014</v>
      </c>
      <c r="H15" s="34">
        <v>-2815</v>
      </c>
      <c r="J15" s="4">
        <v>0</v>
      </c>
      <c r="L15" s="4" t="s">
        <v>169</v>
      </c>
    </row>
    <row r="16" spans="1:12" ht="17.149999999999999" customHeight="1">
      <c r="B16" s="44" t="s">
        <v>14</v>
      </c>
      <c r="C16" s="44"/>
      <c r="D16" s="52"/>
      <c r="F16" s="34">
        <v>-1546249</v>
      </c>
      <c r="H16" s="34">
        <v>-1132122</v>
      </c>
      <c r="J16" s="4">
        <v>0</v>
      </c>
      <c r="L16" s="4" t="s">
        <v>169</v>
      </c>
    </row>
    <row r="17" spans="1:12" ht="17.149999999999999" customHeight="1">
      <c r="B17" s="53" t="s">
        <v>15</v>
      </c>
      <c r="C17" s="53"/>
      <c r="D17" s="52"/>
      <c r="F17" s="34">
        <v>-582479</v>
      </c>
      <c r="H17" s="34">
        <v>-1019105</v>
      </c>
      <c r="J17" s="4">
        <v>-12648</v>
      </c>
      <c r="L17" s="4">
        <v>-47621</v>
      </c>
    </row>
    <row r="18" spans="1:12" ht="17.149999999999999" customHeight="1">
      <c r="B18" s="2" t="s">
        <v>72</v>
      </c>
      <c r="C18" s="53"/>
      <c r="D18" s="51"/>
      <c r="F18" s="34">
        <v>-60828</v>
      </c>
      <c r="H18" s="34">
        <v>-166318</v>
      </c>
      <c r="J18" s="4">
        <v>0</v>
      </c>
      <c r="L18" s="4" t="s">
        <v>169</v>
      </c>
    </row>
    <row r="19" spans="1:12" ht="17.149999999999999" customHeight="1">
      <c r="B19" s="24" t="s">
        <v>79</v>
      </c>
      <c r="C19" s="53"/>
      <c r="D19" s="52"/>
      <c r="F19" s="34">
        <v>4927495</v>
      </c>
      <c r="H19" s="34">
        <v>5215095</v>
      </c>
      <c r="J19" s="4">
        <v>859721</v>
      </c>
      <c r="L19" s="4">
        <v>15225</v>
      </c>
    </row>
    <row r="20" spans="1:12" ht="17.149999999999999" customHeight="1">
      <c r="B20" s="24" t="s">
        <v>80</v>
      </c>
      <c r="C20" s="53"/>
      <c r="D20" s="52"/>
      <c r="F20" s="34">
        <v>-2606601</v>
      </c>
      <c r="H20" s="34">
        <v>-6334066</v>
      </c>
      <c r="J20" s="4">
        <v>-683987</v>
      </c>
      <c r="L20" s="4">
        <v>-850675</v>
      </c>
    </row>
    <row r="21" spans="1:12" ht="17.149999999999999" customHeight="1">
      <c r="B21" s="24" t="s">
        <v>172</v>
      </c>
      <c r="C21" s="53"/>
      <c r="D21" s="52"/>
      <c r="F21" s="54"/>
      <c r="H21" s="54"/>
      <c r="J21" s="4"/>
      <c r="L21" s="4"/>
    </row>
    <row r="22" spans="1:12" ht="17.149999999999999" customHeight="1">
      <c r="B22" s="24"/>
      <c r="C22" s="53" t="s">
        <v>174</v>
      </c>
      <c r="D22" s="52"/>
      <c r="F22" s="54">
        <v>0</v>
      </c>
      <c r="H22" s="54">
        <v>196531</v>
      </c>
      <c r="J22" s="4">
        <v>0</v>
      </c>
      <c r="L22" s="4" t="s">
        <v>169</v>
      </c>
    </row>
    <row r="23" spans="1:12" ht="17.149999999999999" customHeight="1">
      <c r="B23" s="24" t="s">
        <v>173</v>
      </c>
      <c r="C23" s="53"/>
      <c r="D23" s="51"/>
      <c r="F23" s="54"/>
      <c r="H23" s="54"/>
      <c r="J23" s="4"/>
      <c r="L23" s="4"/>
    </row>
    <row r="24" spans="1:12" ht="17.149999999999999" customHeight="1">
      <c r="B24" s="24"/>
      <c r="C24" s="53" t="s">
        <v>174</v>
      </c>
      <c r="D24" s="51"/>
      <c r="F24" s="42">
        <v>0</v>
      </c>
      <c r="H24" s="42">
        <v>-171531</v>
      </c>
      <c r="J24" s="4">
        <v>0</v>
      </c>
      <c r="L24" s="4">
        <v>0</v>
      </c>
    </row>
    <row r="25" spans="1:12" ht="6" customHeight="1">
      <c r="B25" s="24"/>
      <c r="C25" s="53"/>
      <c r="D25" s="51"/>
      <c r="J25" s="55"/>
      <c r="L25" s="55"/>
    </row>
    <row r="26" spans="1:12" ht="16.5" customHeight="1">
      <c r="A26" s="39" t="s">
        <v>132</v>
      </c>
      <c r="B26" s="39"/>
      <c r="C26" s="39"/>
      <c r="D26" s="51"/>
      <c r="F26" s="42">
        <f>SUM(F9:F24)</f>
        <v>2548618</v>
      </c>
      <c r="H26" s="42">
        <f>SUM(H9:H24)</f>
        <v>-966521</v>
      </c>
      <c r="J26" s="42">
        <f>SUM(J9:J24)</f>
        <v>163086</v>
      </c>
      <c r="L26" s="42">
        <f>SUM(L9:L23)</f>
        <v>-883071</v>
      </c>
    </row>
    <row r="27" spans="1:12" ht="17.5">
      <c r="A27" s="39"/>
      <c r="B27" s="39"/>
      <c r="C27" s="39"/>
      <c r="D27" s="51"/>
      <c r="F27" s="56"/>
      <c r="H27" s="56"/>
      <c r="J27" s="56"/>
      <c r="L27" s="56"/>
    </row>
    <row r="28" spans="1:12" ht="17.149999999999999" customHeight="1">
      <c r="A28" s="39" t="s">
        <v>43</v>
      </c>
      <c r="B28" s="53"/>
      <c r="C28" s="53"/>
      <c r="D28" s="51"/>
      <c r="J28" s="34"/>
      <c r="L28" s="34"/>
    </row>
    <row r="29" spans="1:12" ht="6.75" customHeight="1">
      <c r="J29" s="34"/>
      <c r="L29" s="34"/>
    </row>
    <row r="30" spans="1:12" ht="17.149999999999999" customHeight="1">
      <c r="B30" s="57" t="s">
        <v>49</v>
      </c>
      <c r="C30" s="53"/>
      <c r="D30" s="51"/>
      <c r="J30" s="34"/>
      <c r="L30" s="34"/>
    </row>
    <row r="31" spans="1:12" ht="17.149999999999999" customHeight="1">
      <c r="B31" s="2" t="s">
        <v>23</v>
      </c>
      <c r="C31" s="53"/>
      <c r="D31" s="51"/>
      <c r="F31" s="36">
        <v>134231</v>
      </c>
      <c r="H31" s="36">
        <v>127540</v>
      </c>
      <c r="J31" s="34">
        <v>26100</v>
      </c>
      <c r="L31" s="34">
        <v>11592</v>
      </c>
    </row>
    <row r="32" spans="1:12" ht="17.149999999999999" customHeight="1">
      <c r="B32" s="2" t="s">
        <v>24</v>
      </c>
      <c r="C32" s="53"/>
      <c r="D32" s="51"/>
      <c r="F32" s="36">
        <v>607764</v>
      </c>
      <c r="H32" s="36">
        <v>782933</v>
      </c>
      <c r="J32" s="34">
        <v>1007263</v>
      </c>
      <c r="L32" s="34">
        <v>1181729</v>
      </c>
    </row>
    <row r="33" spans="1:12" ht="17.149999999999999" customHeight="1">
      <c r="B33" s="53" t="s">
        <v>50</v>
      </c>
      <c r="C33" s="53"/>
      <c r="D33" s="51"/>
      <c r="F33" s="36">
        <v>384</v>
      </c>
      <c r="H33" s="36">
        <v>1232</v>
      </c>
      <c r="J33" s="4">
        <v>0</v>
      </c>
      <c r="L33" s="4" t="s">
        <v>169</v>
      </c>
    </row>
    <row r="34" spans="1:12" ht="6" customHeight="1">
      <c r="B34" s="53"/>
      <c r="C34" s="53"/>
      <c r="D34" s="51"/>
      <c r="J34" s="4"/>
      <c r="L34" s="4"/>
    </row>
    <row r="35" spans="1:12" ht="17.149999999999999" customHeight="1">
      <c r="B35" s="57" t="s">
        <v>48</v>
      </c>
      <c r="C35" s="53"/>
      <c r="D35" s="51"/>
      <c r="J35" s="4"/>
      <c r="L35" s="4"/>
    </row>
    <row r="36" spans="1:12" ht="17.149999999999999" customHeight="1">
      <c r="B36" s="53" t="s">
        <v>45</v>
      </c>
      <c r="C36" s="53"/>
      <c r="D36" s="26">
        <v>15</v>
      </c>
      <c r="F36" s="34">
        <v>-7644</v>
      </c>
      <c r="H36" s="34">
        <v>-20412</v>
      </c>
      <c r="J36" s="4">
        <v>0</v>
      </c>
      <c r="L36" s="4" t="s">
        <v>169</v>
      </c>
    </row>
    <row r="37" spans="1:12" ht="17.149999999999999" customHeight="1">
      <c r="B37" s="24" t="s">
        <v>46</v>
      </c>
      <c r="C37" s="53"/>
      <c r="D37" s="26">
        <v>18</v>
      </c>
      <c r="F37" s="42">
        <v>-102697</v>
      </c>
      <c r="H37" s="42">
        <v>-124913</v>
      </c>
      <c r="J37" s="4">
        <v>0</v>
      </c>
      <c r="L37" s="4" t="s">
        <v>169</v>
      </c>
    </row>
    <row r="38" spans="1:12" ht="6" customHeight="1">
      <c r="B38" s="24"/>
      <c r="C38" s="53"/>
      <c r="D38" s="51"/>
      <c r="J38" s="55"/>
      <c r="L38" s="55"/>
    </row>
    <row r="39" spans="1:12" ht="17.149999999999999" customHeight="1">
      <c r="A39" s="39" t="s">
        <v>196</v>
      </c>
      <c r="B39" s="53"/>
      <c r="C39" s="53"/>
      <c r="D39" s="58"/>
      <c r="F39" s="42">
        <f>SUM(F31:F37)</f>
        <v>632038</v>
      </c>
      <c r="H39" s="42">
        <f>SUM(H31:H37)</f>
        <v>766380</v>
      </c>
      <c r="J39" s="42">
        <f>SUM(J31:J37)</f>
        <v>1033363</v>
      </c>
      <c r="L39" s="42">
        <f>SUM(L31:L37)</f>
        <v>1193321</v>
      </c>
    </row>
    <row r="40" spans="1:12" ht="17.149999999999999" customHeight="1">
      <c r="A40" s="39"/>
      <c r="B40" s="53"/>
      <c r="C40" s="53"/>
      <c r="D40" s="58"/>
      <c r="J40" s="34"/>
      <c r="L40" s="34"/>
    </row>
    <row r="41" spans="1:12" ht="17.149999999999999" customHeight="1">
      <c r="A41" s="39"/>
      <c r="B41" s="53"/>
      <c r="C41" s="53"/>
      <c r="D41" s="58"/>
      <c r="J41" s="34"/>
      <c r="L41" s="34"/>
    </row>
    <row r="42" spans="1:12" ht="17.149999999999999" customHeight="1">
      <c r="A42" s="39"/>
      <c r="B42" s="53"/>
      <c r="C42" s="53"/>
      <c r="D42" s="58"/>
      <c r="J42" s="34"/>
      <c r="L42" s="34"/>
    </row>
    <row r="43" spans="1:12" ht="17.149999999999999" customHeight="1">
      <c r="A43" s="39"/>
      <c r="B43" s="53"/>
      <c r="C43" s="53"/>
      <c r="D43" s="58"/>
      <c r="J43" s="34"/>
      <c r="L43" s="34"/>
    </row>
    <row r="44" spans="1:12" ht="17.149999999999999" customHeight="1">
      <c r="A44" s="39"/>
      <c r="B44" s="53"/>
      <c r="C44" s="53"/>
      <c r="D44" s="58"/>
      <c r="J44" s="34"/>
      <c r="L44" s="34"/>
    </row>
    <row r="45" spans="1:12" ht="17.149999999999999" customHeight="1">
      <c r="A45" s="39"/>
      <c r="B45" s="53"/>
      <c r="C45" s="53"/>
      <c r="D45" s="58"/>
      <c r="J45" s="34"/>
      <c r="L45" s="34"/>
    </row>
    <row r="46" spans="1:12" ht="17.149999999999999" customHeight="1">
      <c r="A46" s="39"/>
      <c r="B46" s="53"/>
      <c r="C46" s="53"/>
      <c r="D46" s="58"/>
      <c r="J46" s="34"/>
      <c r="L46" s="34"/>
    </row>
    <row r="47" spans="1:12" ht="17.149999999999999" customHeight="1">
      <c r="A47" s="39"/>
      <c r="B47" s="53"/>
      <c r="C47" s="53"/>
      <c r="D47" s="58"/>
      <c r="J47" s="34"/>
      <c r="L47" s="34"/>
    </row>
    <row r="48" spans="1:12" ht="17.149999999999999" customHeight="1">
      <c r="A48" s="39"/>
      <c r="B48" s="53"/>
      <c r="C48" s="53"/>
      <c r="D48" s="58"/>
      <c r="J48" s="34"/>
      <c r="L48" s="34"/>
    </row>
    <row r="49" spans="1:12" ht="17.149999999999999" customHeight="1">
      <c r="A49" s="39"/>
      <c r="B49" s="53"/>
      <c r="C49" s="53"/>
      <c r="D49" s="58"/>
      <c r="J49" s="34"/>
      <c r="L49" s="34"/>
    </row>
    <row r="50" spans="1:12" ht="17.149999999999999" customHeight="1">
      <c r="A50" s="39"/>
      <c r="B50" s="53"/>
      <c r="C50" s="53"/>
      <c r="D50" s="58"/>
      <c r="J50" s="34"/>
      <c r="L50" s="34"/>
    </row>
    <row r="51" spans="1:12" ht="21" customHeight="1">
      <c r="B51" s="24"/>
      <c r="C51" s="53"/>
      <c r="D51" s="51"/>
      <c r="J51" s="34"/>
      <c r="L51" s="34"/>
    </row>
    <row r="52" spans="1:12" ht="21" customHeight="1">
      <c r="A52" s="59" t="str">
        <f>+'BS7-8'!A43</f>
        <v>หมายเหตุประกอบงบการเงินรวมและงบการเงินเฉพาะกิจการเป็นส่วนหนึ่งของงบการเงินนี้</v>
      </c>
      <c r="B52" s="59"/>
      <c r="C52" s="59"/>
      <c r="D52" s="60"/>
      <c r="E52" s="12"/>
      <c r="F52" s="42"/>
      <c r="G52" s="42"/>
      <c r="H52" s="42"/>
      <c r="I52" s="42"/>
      <c r="J52" s="42"/>
      <c r="K52" s="42"/>
      <c r="L52" s="42"/>
    </row>
    <row r="53" spans="1:12" ht="21" customHeight="1">
      <c r="A53" s="1" t="str">
        <f>+A1</f>
        <v>บริษัท อลิอันซ์ อยุธยา แคปปิตอล จำกัด (มหาชน)</v>
      </c>
      <c r="B53" s="1"/>
      <c r="E53" s="37"/>
    </row>
    <row r="54" spans="1:12" ht="21" customHeight="1">
      <c r="A54" s="38" t="s">
        <v>171</v>
      </c>
      <c r="B54" s="39"/>
      <c r="C54" s="39"/>
      <c r="D54" s="39"/>
    </row>
    <row r="55" spans="1:12" ht="21" customHeight="1">
      <c r="A55" s="40" t="str">
        <f>+A3</f>
        <v>สำหรับปีสิ้นสุดวันที่ 31 ธันวาคม พ.ศ. 2567</v>
      </c>
      <c r="B55" s="41"/>
      <c r="C55" s="41"/>
      <c r="D55" s="41"/>
      <c r="E55" s="12"/>
      <c r="F55" s="42"/>
      <c r="G55" s="42"/>
      <c r="H55" s="42"/>
      <c r="I55" s="42"/>
      <c r="J55" s="101"/>
      <c r="K55" s="42"/>
      <c r="L55" s="101"/>
    </row>
    <row r="56" spans="1:12" ht="17.5">
      <c r="A56" s="38"/>
      <c r="B56" s="39"/>
      <c r="C56" s="39"/>
      <c r="D56" s="39"/>
      <c r="F56" s="43"/>
      <c r="H56" s="43"/>
    </row>
    <row r="57" spans="1:12" ht="18" customHeight="1">
      <c r="A57" s="38"/>
      <c r="B57" s="39"/>
      <c r="C57" s="39"/>
      <c r="D57" s="39"/>
      <c r="F57" s="97" t="s">
        <v>89</v>
      </c>
      <c r="G57" s="97"/>
      <c r="H57" s="97"/>
      <c r="J57" s="97" t="s">
        <v>90</v>
      </c>
      <c r="K57" s="97"/>
      <c r="L57" s="97"/>
    </row>
    <row r="58" spans="1:12" ht="17.5">
      <c r="A58" s="44"/>
      <c r="B58" s="44"/>
      <c r="C58" s="44"/>
      <c r="D58" s="45"/>
      <c r="E58" s="45"/>
      <c r="F58" s="17" t="s">
        <v>178</v>
      </c>
      <c r="G58" s="18"/>
      <c r="H58" s="17" t="s">
        <v>157</v>
      </c>
      <c r="I58" s="36"/>
      <c r="J58" s="17" t="s">
        <v>178</v>
      </c>
      <c r="K58" s="18"/>
      <c r="L58" s="17" t="s">
        <v>157</v>
      </c>
    </row>
    <row r="59" spans="1:12" ht="17.5">
      <c r="A59" s="44"/>
      <c r="B59" s="44"/>
      <c r="C59" s="44"/>
      <c r="D59" s="46" t="s">
        <v>1</v>
      </c>
      <c r="E59" s="45"/>
      <c r="F59" s="47" t="s">
        <v>44</v>
      </c>
      <c r="G59" s="48"/>
      <c r="H59" s="47" t="s">
        <v>44</v>
      </c>
      <c r="J59" s="47" t="s">
        <v>44</v>
      </c>
      <c r="K59" s="48"/>
      <c r="L59" s="47" t="s">
        <v>44</v>
      </c>
    </row>
    <row r="60" spans="1:12" ht="18" customHeight="1">
      <c r="A60" s="39" t="s">
        <v>85</v>
      </c>
      <c r="B60" s="53"/>
      <c r="C60" s="53"/>
      <c r="D60" s="51"/>
      <c r="J60" s="34"/>
      <c r="L60" s="34"/>
    </row>
    <row r="61" spans="1:12" ht="18" customHeight="1">
      <c r="A61" s="39"/>
      <c r="B61" s="61" t="s">
        <v>163</v>
      </c>
      <c r="C61" s="53"/>
      <c r="D61" s="51"/>
      <c r="J61" s="34"/>
      <c r="L61" s="34"/>
    </row>
    <row r="62" spans="1:12" ht="18" customHeight="1">
      <c r="A62" s="39"/>
      <c r="B62" s="62" t="s">
        <v>164</v>
      </c>
      <c r="C62" s="53"/>
      <c r="D62" s="51"/>
      <c r="F62" s="34">
        <v>0</v>
      </c>
      <c r="H62" s="34">
        <v>300000</v>
      </c>
      <c r="J62" s="4">
        <v>0</v>
      </c>
      <c r="L62" s="4" t="s">
        <v>169</v>
      </c>
    </row>
    <row r="63" spans="1:12" ht="6" customHeight="1">
      <c r="A63" s="39"/>
      <c r="B63" s="62"/>
      <c r="C63" s="53"/>
      <c r="D63" s="51"/>
      <c r="J63" s="34"/>
      <c r="L63" s="34"/>
    </row>
    <row r="64" spans="1:12" ht="18" customHeight="1">
      <c r="A64" s="39"/>
      <c r="B64" s="61" t="s">
        <v>165</v>
      </c>
      <c r="C64" s="53"/>
      <c r="D64" s="51"/>
      <c r="J64" s="34"/>
      <c r="L64" s="34"/>
    </row>
    <row r="65" spans="1:12" ht="18" customHeight="1">
      <c r="B65" s="53" t="s">
        <v>87</v>
      </c>
      <c r="D65" s="52">
        <v>29</v>
      </c>
      <c r="F65" s="34">
        <v>-1000420</v>
      </c>
      <c r="H65" s="34">
        <v>-451554</v>
      </c>
      <c r="J65" s="34">
        <v>-1000415</v>
      </c>
      <c r="L65" s="34">
        <v>-451549</v>
      </c>
    </row>
    <row r="66" spans="1:12" ht="18" customHeight="1">
      <c r="B66" s="53" t="s">
        <v>144</v>
      </c>
      <c r="D66" s="52"/>
      <c r="F66" s="34">
        <v>0</v>
      </c>
      <c r="H66" s="34">
        <v>-300000</v>
      </c>
      <c r="J66" s="34">
        <v>0</v>
      </c>
      <c r="L66" s="34">
        <v>0</v>
      </c>
    </row>
    <row r="67" spans="1:12" ht="18" customHeight="1">
      <c r="B67" s="53" t="s">
        <v>108</v>
      </c>
      <c r="D67" s="51"/>
      <c r="F67" s="34">
        <v>-39346</v>
      </c>
      <c r="H67" s="34">
        <v>-46306</v>
      </c>
      <c r="J67" s="34">
        <v>0</v>
      </c>
      <c r="L67" s="34">
        <v>0</v>
      </c>
    </row>
    <row r="68" spans="1:12" ht="18" customHeight="1">
      <c r="B68" s="53" t="s">
        <v>109</v>
      </c>
      <c r="D68" s="52"/>
      <c r="F68" s="42">
        <v>-1145</v>
      </c>
      <c r="H68" s="42">
        <v>-13208</v>
      </c>
      <c r="J68" s="42">
        <v>0</v>
      </c>
      <c r="L68" s="42">
        <v>0</v>
      </c>
    </row>
    <row r="69" spans="1:12" ht="6" customHeight="1">
      <c r="B69" s="24"/>
      <c r="C69" s="53"/>
      <c r="D69" s="51"/>
      <c r="J69" s="55"/>
      <c r="L69" s="55"/>
    </row>
    <row r="70" spans="1:12" ht="18" customHeight="1">
      <c r="A70" s="39" t="s">
        <v>135</v>
      </c>
      <c r="B70" s="53"/>
      <c r="C70" s="53"/>
      <c r="D70" s="52"/>
      <c r="F70" s="42">
        <f>SUM(F62:F68)</f>
        <v>-1040911</v>
      </c>
      <c r="H70" s="42">
        <f>SUM(H62:H68)</f>
        <v>-511068</v>
      </c>
      <c r="J70" s="42">
        <f>SUM(J65:J68)</f>
        <v>-1000415</v>
      </c>
      <c r="L70" s="42">
        <f>SUM(L65:L68)</f>
        <v>-451549</v>
      </c>
    </row>
    <row r="71" spans="1:12" ht="6" customHeight="1">
      <c r="B71" s="24"/>
      <c r="C71" s="53"/>
      <c r="D71" s="51"/>
      <c r="J71" s="55"/>
      <c r="L71" s="55"/>
    </row>
    <row r="72" spans="1:12" ht="18" customHeight="1">
      <c r="A72" s="39" t="s">
        <v>133</v>
      </c>
      <c r="B72" s="53"/>
      <c r="D72" s="52"/>
      <c r="F72" s="34">
        <f>SUM(F26,F39,F70)</f>
        <v>2139745</v>
      </c>
      <c r="H72" s="34">
        <f>SUM(H26,H39,H70)</f>
        <v>-711209</v>
      </c>
      <c r="J72" s="34">
        <f>SUM(J26,J39,J70)</f>
        <v>196034</v>
      </c>
      <c r="L72" s="34">
        <f>SUM(L26,L39,L70)</f>
        <v>-141299</v>
      </c>
    </row>
    <row r="73" spans="1:12" ht="6" customHeight="1">
      <c r="B73" s="53"/>
      <c r="D73" s="52"/>
      <c r="J73" s="34"/>
      <c r="L73" s="34"/>
    </row>
    <row r="74" spans="1:12" ht="18" customHeight="1">
      <c r="A74" s="53" t="s">
        <v>200</v>
      </c>
      <c r="B74" s="53"/>
      <c r="D74" s="52"/>
      <c r="F74" s="42">
        <v>949161</v>
      </c>
      <c r="H74" s="42">
        <v>1660377</v>
      </c>
      <c r="J74" s="42">
        <v>30396</v>
      </c>
      <c r="L74" s="42">
        <v>171696</v>
      </c>
    </row>
    <row r="75" spans="1:12" ht="6" customHeight="1">
      <c r="B75" s="24"/>
      <c r="C75" s="53"/>
      <c r="D75" s="51"/>
      <c r="J75" s="55"/>
      <c r="L75" s="55"/>
    </row>
    <row r="76" spans="1:12" ht="18" customHeight="1">
      <c r="A76" s="53" t="s">
        <v>201</v>
      </c>
      <c r="B76" s="53"/>
      <c r="D76" s="52"/>
      <c r="F76" s="34">
        <f>SUM(F72:F74)</f>
        <v>3088906</v>
      </c>
      <c r="H76" s="34">
        <f>SUM(H72:H74)</f>
        <v>949168</v>
      </c>
      <c r="J76" s="34">
        <f>SUM(J72:J74)</f>
        <v>226430</v>
      </c>
      <c r="L76" s="34">
        <f>SUM(L72:L74)</f>
        <v>30397</v>
      </c>
    </row>
    <row r="77" spans="1:12" ht="6" customHeight="1">
      <c r="A77" s="53"/>
      <c r="B77" s="53"/>
      <c r="D77" s="52"/>
      <c r="J77" s="34"/>
      <c r="L77" s="34"/>
    </row>
    <row r="78" spans="1:12" ht="18" customHeight="1">
      <c r="A78" s="53" t="s">
        <v>187</v>
      </c>
      <c r="B78" s="53"/>
      <c r="D78" s="52"/>
      <c r="F78" s="42">
        <v>-16</v>
      </c>
      <c r="H78" s="42">
        <v>-7</v>
      </c>
      <c r="J78" s="63">
        <v>-2</v>
      </c>
      <c r="K78" s="4"/>
      <c r="L78" s="63">
        <v>-1</v>
      </c>
    </row>
    <row r="79" spans="1:12" ht="6" customHeight="1">
      <c r="B79" s="24"/>
      <c r="C79" s="53"/>
      <c r="D79" s="51"/>
      <c r="J79" s="55"/>
      <c r="L79" s="55"/>
    </row>
    <row r="80" spans="1:12" ht="18" customHeight="1" thickBot="1">
      <c r="A80" s="39" t="s">
        <v>202</v>
      </c>
      <c r="B80" s="53"/>
      <c r="D80" s="52">
        <v>8</v>
      </c>
      <c r="F80" s="64">
        <f>SUM(F76:F78)</f>
        <v>3088890</v>
      </c>
      <c r="H80" s="64">
        <f>SUM(H76:H78)</f>
        <v>949161</v>
      </c>
      <c r="J80" s="64">
        <f>SUM(J76:J78)</f>
        <v>226428</v>
      </c>
      <c r="L80" s="64">
        <f>SUM(L76:L78)</f>
        <v>30396</v>
      </c>
    </row>
    <row r="81" spans="1:12" ht="18" customHeight="1" thickTop="1">
      <c r="A81" s="39"/>
      <c r="B81" s="53"/>
      <c r="D81" s="52"/>
      <c r="J81" s="34"/>
      <c r="L81" s="34"/>
    </row>
    <row r="82" spans="1:12" ht="18" customHeight="1">
      <c r="A82" s="39" t="s">
        <v>145</v>
      </c>
      <c r="B82" s="53"/>
      <c r="C82" s="53"/>
      <c r="D82" s="52"/>
      <c r="J82" s="34"/>
      <c r="L82" s="34"/>
    </row>
    <row r="83" spans="1:12" ht="18" customHeight="1">
      <c r="A83" s="39"/>
      <c r="B83" s="65" t="s">
        <v>139</v>
      </c>
      <c r="C83" s="53"/>
      <c r="D83" s="52"/>
      <c r="F83" s="4">
        <v>130334</v>
      </c>
      <c r="H83" s="34">
        <v>0</v>
      </c>
      <c r="J83" s="4">
        <v>130334</v>
      </c>
      <c r="L83" s="4" t="s">
        <v>169</v>
      </c>
    </row>
    <row r="84" spans="1:12" ht="18" customHeight="1">
      <c r="A84" s="39"/>
      <c r="B84" s="65" t="s">
        <v>156</v>
      </c>
      <c r="C84" s="53"/>
      <c r="D84" s="52"/>
      <c r="F84" s="34">
        <v>0</v>
      </c>
      <c r="H84" s="34">
        <v>18</v>
      </c>
      <c r="J84" s="4">
        <v>0</v>
      </c>
      <c r="L84" s="4" t="s">
        <v>169</v>
      </c>
    </row>
    <row r="85" spans="1:12" ht="18" customHeight="1">
      <c r="A85" s="39"/>
      <c r="B85" s="65" t="s">
        <v>170</v>
      </c>
      <c r="C85" s="53"/>
      <c r="D85" s="52">
        <v>16</v>
      </c>
      <c r="F85" s="34">
        <v>11535</v>
      </c>
      <c r="H85" s="34">
        <v>61417</v>
      </c>
      <c r="J85" s="4">
        <v>0</v>
      </c>
      <c r="L85" s="4">
        <v>0</v>
      </c>
    </row>
    <row r="86" spans="1:12" ht="18" customHeight="1">
      <c r="A86" s="39"/>
      <c r="B86" s="66" t="s">
        <v>175</v>
      </c>
      <c r="C86" s="62"/>
      <c r="D86" s="52"/>
      <c r="J86" s="4"/>
      <c r="L86" s="4"/>
    </row>
    <row r="87" spans="1:12" ht="18" customHeight="1">
      <c r="A87" s="39"/>
      <c r="B87" s="66"/>
      <c r="C87" s="62" t="s">
        <v>177</v>
      </c>
      <c r="D87" s="52"/>
      <c r="J87" s="4"/>
      <c r="L87" s="4"/>
    </row>
    <row r="88" spans="1:12" ht="18" customHeight="1">
      <c r="A88" s="39"/>
      <c r="C88" s="62" t="s">
        <v>176</v>
      </c>
      <c r="D88" s="67">
        <v>16</v>
      </c>
      <c r="F88" s="34">
        <v>2428</v>
      </c>
      <c r="H88" s="34">
        <v>-42084</v>
      </c>
      <c r="J88" s="4">
        <v>0</v>
      </c>
      <c r="L88" s="4" t="s">
        <v>169</v>
      </c>
    </row>
    <row r="89" spans="1:12" ht="17"/>
    <row r="90" spans="1:12" ht="17"/>
    <row r="91" spans="1:12" ht="17"/>
    <row r="92" spans="1:12" ht="17"/>
    <row r="93" spans="1:12" ht="17"/>
    <row r="94" spans="1:12" ht="17"/>
    <row r="95" spans="1:12" ht="17"/>
    <row r="96" spans="1:12" ht="17"/>
    <row r="97" spans="1:12" ht="17"/>
    <row r="98" spans="1:12" ht="17"/>
    <row r="99" spans="1:12" ht="17"/>
    <row r="100" spans="1:12" ht="17"/>
    <row r="101" spans="1:12" ht="17"/>
    <row r="102" spans="1:12" ht="17"/>
    <row r="103" spans="1:12" ht="17"/>
    <row r="104" spans="1:12" ht="11.25" customHeight="1"/>
    <row r="105" spans="1:12" ht="21" customHeight="1">
      <c r="A105" s="59" t="str">
        <f>+'BS7-8'!A43</f>
        <v>หมายเหตุประกอบงบการเงินรวมและงบการเงินเฉพาะกิจการเป็นส่วนหนึ่งของงบการเงินนี้</v>
      </c>
      <c r="B105" s="59"/>
      <c r="C105" s="59"/>
      <c r="D105" s="60"/>
      <c r="E105" s="12"/>
      <c r="F105" s="42"/>
      <c r="G105" s="42"/>
      <c r="H105" s="42"/>
      <c r="I105" s="42"/>
      <c r="J105" s="42"/>
      <c r="K105" s="42"/>
      <c r="L105" s="42"/>
    </row>
  </sheetData>
  <mergeCells count="4">
    <mergeCell ref="F5:H5"/>
    <mergeCell ref="J5:L5"/>
    <mergeCell ref="F57:H57"/>
    <mergeCell ref="J57:L57"/>
  </mergeCells>
  <pageMargins left="0.8" right="0.5" top="0.5" bottom="0.6" header="0.49" footer="0.4"/>
  <pageSetup paperSize="9" scale="90" firstPageNumber="13" orientation="portrait" useFirstPageNumber="1" horizontalDpi="1200" verticalDpi="1200" r:id="rId1"/>
  <headerFooter>
    <oddFooter>&amp;R&amp;"Browallia New,Regular"&amp;12&amp;P</oddFooter>
  </headerFooter>
  <rowBreaks count="1" manualBreakCount="1">
    <brk id="52"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5"/>
  <sheetData/>
  <phoneticPr fontId="44" type="noConversion"/>
  <pageMargins left="0.75" right="0.75" top="1" bottom="1" header="0.5" footer="0.5"/>
  <pageSetup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Url xmlns="bd3f5fc5-1042-484c-a5aa-ce9ab9f9e5c4">
      <Url>https://allianzms.sharepoint.com/teams/TH0035-7898809/_layouts/15/DocIdRedir.aspx?ID=VRPZJ6MSHPYR-672059557-129543</Url>
      <Description>VRPZJ6MSHPYR-672059557-129543</Description>
    </_dlc_DocIdUrl>
    <TaxCatchAll xmlns="bd3f5fc5-1042-484c-a5aa-ce9ab9f9e5c4" xsi:nil="true"/>
    <MailPreviewData xmlns="bd3f5fc5-1042-484c-a5aa-ce9ab9f9e5c4" xsi:nil="true"/>
    <b7121009084340dab24a33cdbba87b0c xmlns="bd3f5fc5-1042-484c-a5aa-ce9ab9f9e5c4">
      <Terms xmlns="http://schemas.microsoft.com/office/infopath/2007/PartnerControls"/>
    </b7121009084340dab24a33cdbba87b0c>
    <_dlc_DocIdPersistId xmlns="bd3f5fc5-1042-484c-a5aa-ce9ab9f9e5c4" xsi:nil="true"/>
    <lcf76f155ced4ddcb4097134ff3c332f xmlns="590e5bb9-7f7d-4112-ab5d-634757ea7385">
      <Terms xmlns="http://schemas.microsoft.com/office/infopath/2007/PartnerControls"/>
    </lcf76f155ced4ddcb4097134ff3c332f>
    <_dlc_DocId xmlns="bd3f5fc5-1042-484c-a5aa-ce9ab9f9e5c4">VRPZJ6MSHPYR-672059557-129543</_dlc_DocId>
    <DossierOwner xmlns="bd3f5fc5-1042-484c-a5aa-ce9ab9f9e5c4">
      <UserInfo>
        <DisplayName>Hengkietisak, Korakot (Allianz Ayudhya General Insurance)</DisplayName>
        <AccountId>12</AccountId>
        <AccountType/>
      </UserInfo>
    </DossierOwner>
    <DossierStatus xmlns="bd3f5fc5-1042-484c-a5aa-ce9ab9f9e5c4">Open</DossierStatus>
    <TaxCatchAllLabel xmlns="bd3f5fc5-1042-484c-a5aa-ce9ab9f9e5c4" xsi:nil="true"/>
    <h1d83433e68e46aa9471e1351718c334 xmlns="bd3f5fc5-1042-484c-a5aa-ce9ab9f9e5c4">
      <Terms xmlns="http://schemas.microsoft.com/office/infopath/2007/PartnerControls"/>
    </h1d83433e68e46aa9471e1351718c334>
    <ContractExpirationDate xmlns="bd3f5fc5-1042-484c-a5aa-ce9ab9f9e5c4" xsi:nil="true"/>
    <ContractDate xmlns="bd3f5fc5-1042-484c-a5aa-ce9ab9f9e5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0D4309E750C9A343B206CDE1A0F1BD8C" ma:contentTypeVersion="88" ma:contentTypeDescription="Create a new document." ma:contentTypeScope="" ma:versionID="93817441378ea5b273078cc935768451">
  <xsd:schema xmlns:xsd="http://www.w3.org/2001/XMLSchema" xmlns:xs="http://www.w3.org/2001/XMLSchema" xmlns:p="http://schemas.microsoft.com/office/2006/metadata/properties" xmlns:ns2="bd3f5fc5-1042-484c-a5aa-ce9ab9f9e5c4" xmlns:ns3="590e5bb9-7f7d-4112-ab5d-634757ea7385" targetNamespace="http://schemas.microsoft.com/office/2006/metadata/properties" ma:root="true" ma:fieldsID="6243f04e9ebf79773ff7f7277be5f19e" ns2:_="" ns3:_="">
    <xsd:import namespace="bd3f5fc5-1042-484c-a5aa-ce9ab9f9e5c4"/>
    <xsd:import namespace="590e5bb9-7f7d-4112-ab5d-634757ea7385"/>
    <xsd:element name="properties">
      <xsd:complexType>
        <xsd:sequence>
          <xsd:element name="documentManagement">
            <xsd:complexType>
              <xsd:all>
                <xsd:element ref="ns2:_dlc_DocId" minOccurs="0"/>
                <xsd:element ref="ns2:_dlc_DocIdUrl" minOccurs="0"/>
                <xsd:element ref="ns2:_dlc_DocIdPersistId" minOccurs="0"/>
                <xsd:element ref="ns2:DossierOwner" minOccurs="0"/>
                <xsd:element ref="ns2:DossierStatus" minOccurs="0"/>
                <xsd:element ref="ns2:h1d83433e68e46aa9471e1351718c334" minOccurs="0"/>
                <xsd:element ref="ns2:TaxCatchAll" minOccurs="0"/>
                <xsd:element ref="ns2:TaxCatchAllLabel" minOccurs="0"/>
                <xsd:element ref="ns2:MailPreviewData" minOccurs="0"/>
                <xsd:element ref="ns2:ContractExpirationDate" minOccurs="0"/>
                <xsd:element ref="ns2:b7121009084340dab24a33cdbba87b0c" minOccurs="0"/>
                <xsd:element ref="ns2:ContractDate"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f5fc5-1042-484c-a5aa-ce9ab9f9e5c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hidden="true" ma:indexed="true" ma:internalName="_dlc_DocId" ma:readOnly="false">
      <xsd:simpleType>
        <xsd:restriction base="dms:Text"/>
      </xsd:simpleType>
    </xsd:element>
    <xsd:element name="_dlc_DocIdUrl" ma:index="9"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DossierOwner" ma:index="11" nillable="true" ma:displayName="Dossier owner(s)" ma:description="Person(s) owning the dossier." ma:hidden="true" ma:internalName="Dossier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ssierStatus" ma:index="12" nillable="true" ma:displayName="Dossier Status" ma:default="" ma:description="Indicate the status of the dossier." ma:hidden="true" ma:internalName="DossierStatus" ma:readOnly="false">
      <xsd:simpleType>
        <xsd:restriction base="dms:Choice">
          <xsd:enumeration value="Open"/>
          <xsd:enumeration value="Closed"/>
        </xsd:restriction>
      </xsd:simpleType>
    </xsd:element>
    <xsd:element name="h1d83433e68e46aa9471e1351718c334" ma:index="13" nillable="true" ma:taxonomy="true" ma:internalName="h1d83433e68e46aa9471e1351718c334" ma:taxonomyFieldName="Document_Class" ma:displayName="Document Class" ma:fieldId="{11d83433-e68e-46aa-9471-e1351718c334}" ma:sspId="10820af1-e82f-496e-bbcb-d9502914b7b2" ma:termSetId="a8fe5516-3f25-4a18-9fe8-9ec61fcfebb7"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2e2db1f-c33e-4051-8a2c-7562be33f92c}" ma:internalName="TaxCatchAll" ma:readOnly="false" ma:showField="CatchAllData" ma:web="bd3f5fc5-1042-484c-a5aa-ce9ab9f9e5c4">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2e2db1f-c33e-4051-8a2c-7562be33f92c}" ma:internalName="TaxCatchAllLabel" ma:readOnly="false" ma:showField="CatchAllDataLabel" ma:web="bd3f5fc5-1042-484c-a5aa-ce9ab9f9e5c4">
      <xsd:complexType>
        <xsd:complexContent>
          <xsd:extension base="dms:MultiChoiceLookup">
            <xsd:sequence>
              <xsd:element name="Value" type="dms:Lookup" maxOccurs="unbounded" minOccurs="0" nillable="true"/>
            </xsd:sequence>
          </xsd:extension>
        </xsd:complexContent>
      </xsd:complexType>
    </xsd:element>
    <xsd:element name="MailPreviewData" ma:index="17" nillable="true" ma:displayName="Mail Preview" ma:description="File preview for harmonie" ma:hidden="true" ma:internalName="MailPreviewData" ma:readOnly="false">
      <xsd:simpleType>
        <xsd:restriction base="dms:Note"/>
      </xsd:simpleType>
    </xsd:element>
    <xsd:element name="ContractExpirationDate" ma:index="18" nillable="true" ma:displayName="Expiry Date" ma:description="The formal expiration date of the subject, either according to the contractual agreement or because a termination has become (legally) effective. " ma:format="DateOnly" ma:hidden="true" ma:internalName="ContractExpirationDate" ma:readOnly="false">
      <xsd:simpleType>
        <xsd:restriction base="dms:DateTime"/>
      </xsd:simpleType>
    </xsd:element>
    <xsd:element name="b7121009084340dab24a33cdbba87b0c" ma:index="19" nillable="true" ma:taxonomy="true" ma:internalName="b7121009084340dab24a33cdbba87b0c" ma:taxonomyFieldName="Contract_Type" ma:displayName="Contract Type" ma:readOnly="false" ma:fieldId="{b7121009-0843-40da-b24a-33cdbba87b0c}" ma:sspId="10820af1-e82f-496e-bbcb-d9502914b7b2" ma:termSetId="70805c8f-f58a-429f-b5cb-62c5b6dc5528" ma:anchorId="00000000-0000-0000-0000-000000000000" ma:open="false" ma:isKeyword="false">
      <xsd:complexType>
        <xsd:sequence>
          <xsd:element ref="pc:Terms" minOccurs="0" maxOccurs="1"/>
        </xsd:sequence>
      </xsd:complexType>
    </xsd:element>
    <xsd:element name="ContractDate" ma:index="21" nillable="true" ma:displayName="Contract Date" ma:description="Date when the contract has been closed." ma:format="DateOnly" ma:hidden="true" ma:internalName="ContractDate" ma:readOnly="false">
      <xsd:simpleType>
        <xsd:restriction base="dms:DateTime"/>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0e5bb9-7f7d-4112-ab5d-634757ea7385"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C1DCB3-6B55-4A7F-8DB4-D1EEFDB1B4B9}">
  <ds:schemaRefs>
    <ds:schemaRef ds:uri="http://purl.org/dc/elements/1.1/"/>
    <ds:schemaRef ds:uri="http://purl.org/dc/terms/"/>
    <ds:schemaRef ds:uri="590e5bb9-7f7d-4112-ab5d-634757ea7385"/>
    <ds:schemaRef ds:uri="http://purl.org/dc/dcmitype/"/>
    <ds:schemaRef ds:uri="http://schemas.microsoft.com/office/2006/metadata/properties"/>
    <ds:schemaRef ds:uri="bd3f5fc5-1042-484c-a5aa-ce9ab9f9e5c4"/>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7FD701E-C120-4BD1-9955-F2B89A807F80}">
  <ds:schemaRefs>
    <ds:schemaRef ds:uri="http://schemas.microsoft.com/sharepoint/v3/contenttype/forms"/>
  </ds:schemaRefs>
</ds:datastoreItem>
</file>

<file path=customXml/itemProps3.xml><?xml version="1.0" encoding="utf-8"?>
<ds:datastoreItem xmlns:ds="http://schemas.openxmlformats.org/officeDocument/2006/customXml" ds:itemID="{8E45C1E9-8354-4A6E-B3C1-FB0E3B9D83F9}">
  <ds:schemaRefs>
    <ds:schemaRef ds:uri="http://schemas.microsoft.com/sharepoint/events"/>
  </ds:schemaRefs>
</ds:datastoreItem>
</file>

<file path=customXml/itemProps4.xml><?xml version="1.0" encoding="utf-8"?>
<ds:datastoreItem xmlns:ds="http://schemas.openxmlformats.org/officeDocument/2006/customXml" ds:itemID="{69256342-B594-4AA7-9262-A0919A9873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f5fc5-1042-484c-a5aa-ce9ab9f9e5c4"/>
    <ds:schemaRef ds:uri="590e5bb9-7f7d-4112-ab5d-634757ea73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BS7-8</vt:lpstr>
      <vt:lpstr>PL9-10</vt:lpstr>
      <vt:lpstr>SH11</vt:lpstr>
      <vt:lpstr>SH12</vt:lpstr>
      <vt:lpstr>CF13-14</vt:lpstr>
      <vt:lpstr>'BS7-8'!Print_Area</vt:lpstr>
      <vt:lpstr>'CF13-14'!Print_Area</vt:lpstr>
      <vt:lpstr>'PL9-10'!Print_Area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Wannawitthaya, Angsama (Allianz Ayudhya General Insura</cp:lastModifiedBy>
  <cp:lastPrinted>2025-02-24T04:26:04Z</cp:lastPrinted>
  <dcterms:created xsi:type="dcterms:W3CDTF">2011-05-03T04:27:12Z</dcterms:created>
  <dcterms:modified xsi:type="dcterms:W3CDTF">2025-02-25T10:58:30Z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0x0101000D4309E750C9A343B206CDE1A0F1BD8C</vt:lpwstr>
  </property>
  <property fmtid="{D5CDD505-2E9C-101B-9397-08002B2CF9AE}" pid="3" name="_dlc_DocIdItemGuid">
    <vt:lpwstr>3791fb33-69c0-41df-bf5c-3314efbfae2d</vt:lpwstr>
  </property>
  <property fmtid="{D5CDD505-2E9C-101B-9397-08002B2CF9AE}" pid="4" name="MSIP_Label_ce5f591a-3248-43e9-9b70-1ad50135772d_Enabled">
    <vt:lpwstr>true</vt:lpwstr>
  </property>
  <property fmtid="{D5CDD505-2E9C-101B-9397-08002B2CF9AE}" pid="5" name="MSIP_Label_ce5f591a-3248-43e9-9b70-1ad50135772d_SetDate">
    <vt:lpwstr>2025-02-25T10:53:59Z</vt:lpwstr>
  </property>
  <property fmtid="{D5CDD505-2E9C-101B-9397-08002B2CF9AE}" pid="6" name="MSIP_Label_ce5f591a-3248-43e9-9b70-1ad50135772d_Method">
    <vt:lpwstr>Privileged</vt:lpwstr>
  </property>
  <property fmtid="{D5CDD505-2E9C-101B-9397-08002B2CF9AE}" pid="7" name="MSIP_Label_ce5f591a-3248-43e9-9b70-1ad50135772d_Name">
    <vt:lpwstr>ce5f591a-3248-43e9-9b70-1ad50135772d</vt:lpwstr>
  </property>
  <property fmtid="{D5CDD505-2E9C-101B-9397-08002B2CF9AE}" pid="8" name="MSIP_Label_ce5f591a-3248-43e9-9b70-1ad50135772d_SiteId">
    <vt:lpwstr>6e06e42d-6925-47c6-b9e7-9581c7ca302a</vt:lpwstr>
  </property>
  <property fmtid="{D5CDD505-2E9C-101B-9397-08002B2CF9AE}" pid="9" name="MSIP_Label_ce5f591a-3248-43e9-9b70-1ad50135772d_ActionId">
    <vt:lpwstr>bd3e74e4-72f7-4926-a647-b66404ab569b</vt:lpwstr>
  </property>
  <property fmtid="{D5CDD505-2E9C-101B-9397-08002B2CF9AE}" pid="10" name="MSIP_Label_ce5f591a-3248-43e9-9b70-1ad50135772d_ContentBits">
    <vt:lpwstr>0</vt:lpwstr>
  </property>
  <property fmtid="{D5CDD505-2E9C-101B-9397-08002B2CF9AE}" pid="11" name="DossierDepartment">
    <vt:lpwstr/>
  </property>
  <property fmtid="{D5CDD505-2E9C-101B-9397-08002B2CF9AE}" pid="12" name="AllianzContractingParties">
    <vt:lpwstr/>
  </property>
  <property fmtid="{D5CDD505-2E9C-101B-9397-08002B2CF9AE}" pid="13" name="MediaServiceImageTags">
    <vt:lpwstr/>
  </property>
  <property fmtid="{D5CDD505-2E9C-101B-9397-08002B2CF9AE}" pid="15" name="Document_Class">
    <vt:lpwstr/>
  </property>
  <property fmtid="{D5CDD505-2E9C-101B-9397-08002B2CF9AE}" pid="16" name="j8fc599d27d242c7b1f3118a46472cdf">
    <vt:lpwstr/>
  </property>
  <property fmtid="{D5CDD505-2E9C-101B-9397-08002B2CF9AE}" pid="17" name="kbc92a7e5e59472594a1df9e874b6e72">
    <vt:lpwstr/>
  </property>
</Properties>
</file>