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Ye'67)\1. BTNC\Current File (Part Engagement)\1. Audit FS\FS\"/>
    </mc:Choice>
  </mc:AlternateContent>
  <xr:revisionPtr revIDLastSave="0" documentId="13_ncr:1_{E1D89B11-F184-4E1A-8452-8B6BAC96D862}" xr6:coauthVersionLast="47" xr6:coauthVersionMax="47" xr10:uidLastSave="{00000000-0000-0000-0000-000000000000}"/>
  <bookViews>
    <workbookView xWindow="-110" yWindow="-110" windowWidth="19420" windowHeight="10300" activeTab="2" xr2:uid="{68849BCE-EC27-4C6A-A78A-5F5B209EBD77}"/>
  </bookViews>
  <sheets>
    <sheet name="BS" sheetId="1" r:id="rId1"/>
    <sheet name="PL 12M)" sheetId="2" r:id="rId2"/>
    <sheet name="SH" sheetId="3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BS!$A$1:$G$59</definedName>
    <definedName name="_xlnm.Print_Area" localSheetId="3">CF!$A$1:$E$68</definedName>
    <definedName name="_xlnm.Print_Area" localSheetId="1">'PL 12M)'!$A$1:$F$44</definedName>
    <definedName name="_xlnm.Print_Area" localSheetId="2">SH!$A$1:$N$25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BS!$1:$6</definedName>
    <definedName name="_xlnm.Print_Titles" localSheetId="3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>#NAME?+Extra_Payment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1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4" l="1"/>
  <c r="D38" i="2"/>
  <c r="L22" i="3" s="1"/>
  <c r="D36" i="2" l="1"/>
  <c r="C29" i="4"/>
  <c r="D39" i="2" l="1"/>
  <c r="J22" i="3"/>
  <c r="F39" i="2"/>
  <c r="N22" i="3" l="1"/>
  <c r="C56" i="4" l="1"/>
  <c r="E53" i="4"/>
  <c r="E46" i="4"/>
  <c r="H23" i="3"/>
  <c r="F23" i="3"/>
  <c r="D23" i="3"/>
  <c r="H17" i="3"/>
  <c r="H19" i="3" s="1"/>
  <c r="D17" i="3"/>
  <c r="D19" i="3" s="1"/>
  <c r="L16" i="3"/>
  <c r="N16" i="3" s="1"/>
  <c r="L15" i="3"/>
  <c r="J15" i="3"/>
  <c r="J17" i="3" s="1"/>
  <c r="H15" i="3"/>
  <c r="F15" i="3"/>
  <c r="F17" i="3" s="1"/>
  <c r="F19" i="3" s="1"/>
  <c r="D15" i="3"/>
  <c r="N14" i="3"/>
  <c r="N13" i="3"/>
  <c r="N11" i="3"/>
  <c r="A3" i="3"/>
  <c r="A3" i="4" s="1"/>
  <c r="E28" i="2"/>
  <c r="F21" i="2"/>
  <c r="D21" i="2"/>
  <c r="F13" i="2"/>
  <c r="D13" i="2"/>
  <c r="G44" i="1"/>
  <c r="G38" i="1"/>
  <c r="G26" i="1"/>
  <c r="G16" i="1"/>
  <c r="G28" i="1" s="1"/>
  <c r="E16" i="1"/>
  <c r="L17" i="3" l="1"/>
  <c r="N15" i="3"/>
  <c r="N17" i="3" s="1"/>
  <c r="C46" i="4"/>
  <c r="C55" i="4" s="1"/>
  <c r="F23" i="2"/>
  <c r="F28" i="2" s="1"/>
  <c r="F31" i="2" s="1"/>
  <c r="G45" i="1"/>
  <c r="E38" i="1"/>
  <c r="L23" i="3"/>
  <c r="F25" i="3"/>
  <c r="J19" i="3"/>
  <c r="G55" i="1"/>
  <c r="G56" i="1"/>
  <c r="L19" i="3"/>
  <c r="H25" i="3"/>
  <c r="D23" i="2"/>
  <c r="D28" i="2" s="1"/>
  <c r="D25" i="3"/>
  <c r="E26" i="1"/>
  <c r="E28" i="1" s="1"/>
  <c r="E44" i="1"/>
  <c r="N19" i="3" l="1"/>
  <c r="E8" i="4"/>
  <c r="E30" i="4" s="1"/>
  <c r="E45" i="1"/>
  <c r="E52" i="1"/>
  <c r="E51" i="1"/>
  <c r="E54" i="1"/>
  <c r="F43" i="2"/>
  <c r="F41" i="2"/>
  <c r="C8" i="4"/>
  <c r="C30" i="4" s="1"/>
  <c r="C37" i="4" s="1"/>
  <c r="D31" i="2"/>
  <c r="G57" i="1"/>
  <c r="G58" i="1" s="1"/>
  <c r="G61" i="1" s="1"/>
  <c r="E37" i="4" l="1"/>
  <c r="E55" i="4" s="1"/>
  <c r="E57" i="4" s="1"/>
  <c r="E69" i="4" s="1"/>
  <c r="D43" i="2"/>
  <c r="J21" i="3"/>
  <c r="D41" i="2"/>
  <c r="N21" i="3" l="1"/>
  <c r="N23" i="3" s="1"/>
  <c r="J23" i="3"/>
  <c r="C57" i="4" l="1"/>
  <c r="C69" i="4" s="1"/>
  <c r="J24" i="3" l="1"/>
  <c r="N24" i="3" s="1"/>
  <c r="N25" i="3" s="1"/>
  <c r="L25" i="3"/>
  <c r="E56" i="1" s="1"/>
  <c r="J25" i="3" l="1"/>
  <c r="E55" i="1" s="1"/>
  <c r="E57" i="1" s="1"/>
  <c r="E58" i="1" l="1"/>
  <c r="E61" i="1" s="1"/>
</calcChain>
</file>

<file path=xl/sharedStrings.xml><?xml version="1.0" encoding="utf-8"?>
<sst xmlns="http://schemas.openxmlformats.org/spreadsheetml/2006/main" count="182" uniqueCount="166">
  <si>
    <t xml:space="preserve">บริษัท บูติคนิวซิตี้ จำกัด (มหาชน) </t>
  </si>
  <si>
    <t>งบฐานะการเงิน</t>
  </si>
  <si>
    <t>ณ วันที่ 31 ธันวาคม 2567</t>
  </si>
  <si>
    <t>หน่วย : บาท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</si>
  <si>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</si>
  <si>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</si>
  <si>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</si>
  <si>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</si>
  <si>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</si>
  <si>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</si>
  <si>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</si>
  <si>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</si>
  <si>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</si>
  <si>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</si>
  <si>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</si>
  <si>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</si>
  <si>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</si>
  <si>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</si>
  <si>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</si>
  <si>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</si>
  <si>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</si>
  <si>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</si>
  <si>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</si>
  <si>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</si>
  <si>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</si>
  <si>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</si>
  <si>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</si>
  <si>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</si>
  <si>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</si>
  <si>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</si>
  <si>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</si>
  <si>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</si>
  <si>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</si>
  <si>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</si>
  <si>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</si>
  <si>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</si>
  <si>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</si>
  <si>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</si>
  <si>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</si>
  <si>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</si>
  <si>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</si>
  <si>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</si>
  <si>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</si>
  <si>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</si>
  <si>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</si>
  <si>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</si>
  <si>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</si>
  <si>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</si>
  <si>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</si>
  <si>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</si>
  <si>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</si>
  <si>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</si>
  <si>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</si>
  <si>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</si>
  <si>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>สำหรับปีสิ้นสุดวันที่ 31 ธันวาคม 2567</t>
  </si>
  <si>
    <t xml:space="preserve">รายได้ </t>
  </si>
  <si>
    <t>รายได้จากการขายและบริการ</t>
  </si>
  <si>
    <t>เงินปันผลรับ</t>
  </si>
  <si>
    <t>กำไรจากการขายเงินลงทุน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</si>
  <si>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</si>
  <si>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</si>
  <si>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</si>
  <si>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</si>
  <si>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</si>
  <si>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</si>
  <si>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</si>
  <si>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</si>
  <si>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</si>
  <si>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</si>
  <si>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</si>
  <si>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ผลกำไรและกลับรายการขาดทุนจากการด้อยค่า</t>
  </si>
  <si>
    <t xml:space="preserve">     (ขาดทุนจากการด้อยค่า) ซึ่งเป็นไปตาม TFRS 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</si>
  <si>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</si>
  <si>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</si>
  <si>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</si>
  <si>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</si>
  <si>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</si>
  <si>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</si>
  <si>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</si>
  <si>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</si>
  <si>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</si>
  <si>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</si>
  <si>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</si>
  <si>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</si>
  <si>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</si>
  <si>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</si>
  <si>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</si>
  <si>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</si>
  <si>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หมายเหตุ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</si>
  <si>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</si>
  <si>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</si>
  <si>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</si>
  <si>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</si>
  <si>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</si>
  <si>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2566</t>
  </si>
  <si>
    <t>กำไรขาดทุนเบ็ดเสร็จสำหรับปี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</si>
  <si>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</si>
  <si>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</si>
  <si>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เบ็ดเสร็จสำหรับปี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</si>
  <si>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</si>
  <si>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</si>
  <si>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</si>
  <si>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</si>
  <si>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</si>
  <si>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</si>
  <si>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</si>
  <si>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</si>
  <si>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</si>
  <si>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</si>
  <si>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</si>
  <si>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</si>
  <si>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</si>
  <si>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</si>
  <si>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</si>
  <si>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</si>
  <si>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</si>
  <si>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</si>
  <si>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</si>
  <si>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</si>
  <si>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</si>
  <si>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ค่าเผื่อการด้อยค่าของสินทรัพย์</t>
  </si>
  <si>
    <t>กำไรจากการขายเงินลงทุนในตราสารทุน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</si>
  <si>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</si>
  <si>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</si>
  <si>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</si>
  <si>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</si>
  <si>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</si>
  <si>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</si>
  <si>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</si>
  <si>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</si>
  <si>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</si>
  <si>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</si>
  <si>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</si>
  <si>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เงินสดรับจากการขายเงินลงทุนในตราสารทุน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</si>
  <si>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</si>
  <si>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</si>
  <si>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</si>
  <si>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</si>
  <si>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</si>
  <si>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</si>
  <si>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</si>
  <si>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</si>
  <si>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</si>
  <si>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</si>
  <si>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ข้อมูลงบกระแสเงินสดเปิดเผยเพิ่มเติม:</t>
  </si>
  <si>
    <t>รายการที่ไม่กระทบเงินสด</t>
  </si>
  <si>
    <t>ประมาณการหนี้สินหมุนเวียนอื่นเพิ่มขึ้น (ลดลง)</t>
  </si>
  <si>
    <t>ขาดทุนจากการปรับมูลค่าเงินลงทุนในตราสารทุน</t>
  </si>
  <si>
    <t>เงินสดจ่ายซื้อเงินลงทุนในกองทุนรวม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</si>
  <si>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</si>
  <si>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</si>
  <si>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</si>
  <si>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</si>
  <si>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</si>
  <si>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สำหรับปี 2566</t>
  </si>
  <si>
    <t xml:space="preserve">- สินทรัพย์สิทธิการใช้เพิ่มขึ้นจากหนี้สินตามสัญญาเช่าจำนวน 10.5 ล้านบาท </t>
  </si>
  <si>
    <t>สำหรับปี 2567</t>
  </si>
  <si>
    <t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</t>
  </si>
  <si>
    <t xml:space="preserve">   จำนวน 0.003 ล้านบาท </t>
  </si>
  <si>
    <t>- บริษัทได้เปลี่ยนวัตถุประสงค์การถือครองสินทรัพย์ประเภททองคำ จากระยะสั้นที่อาจมีไว้เพื่อขาย เป็นระยะยาว</t>
  </si>
  <si>
    <t xml:space="preserve">  จึงจัดประเภทใหม่ไว้เป็นสินทรัพย์ไม่หมุนเวียนอื่น จำนวนเงิน 5.05 ล้านบาท </t>
  </si>
  <si>
    <t>- สินทรัพย์สิทธิการใช้เพิ่มขึ้นจากหนี้สินตามสัญญาเช่า จำนวน 6.48 ล้านบาท</t>
  </si>
  <si>
    <t>ขาดทุน (กำไร) จากการตัดจำหน่ายสินทรัพย์</t>
  </si>
  <si>
    <t>ขาดทุนจากการประมาณตามหลักคณิตศาสตร์ประกันภัย</t>
  </si>
  <si>
    <t>ตัดจำหน่ายภาษีเงินได้</t>
  </si>
  <si>
    <t>9,11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</si>
</sst>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_(* #,##0_);_(* \(#,##0\);_(* &quot;-&quot;_);_(@_)"/>
  </numFmts>
  <fonts count="11">
    <font>
      <sz val="10"/>
      <name val="Arial"/>
      <charset val="222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7" fillId="0" borderId="0"/>
  </cellStyleXfs>
  <cellXfs count="13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1" xfId="2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4" fillId="0" borderId="0" xfId="2" applyNumberFormat="1" applyFont="1"/>
    <xf numFmtId="164" fontId="3" fillId="0" borderId="0" xfId="3" applyNumberFormat="1" applyFont="1" applyFill="1" applyAlignment="1">
      <alignment horizontal="center"/>
    </xf>
    <xf numFmtId="0" fontId="3" fillId="0" borderId="0" xfId="2" applyFont="1"/>
    <xf numFmtId="0" fontId="3" fillId="0" borderId="0" xfId="2" quotePrefix="1" applyFont="1"/>
    <xf numFmtId="164" fontId="3" fillId="0" borderId="0" xfId="3" applyNumberFormat="1" applyFont="1" applyFill="1" applyBorder="1" applyAlignment="1">
      <alignment horizontal="center"/>
    </xf>
    <xf numFmtId="164" fontId="3" fillId="0" borderId="2" xfId="3" applyNumberFormat="1" applyFont="1" applyFill="1" applyBorder="1" applyAlignment="1">
      <alignment horizontal="center"/>
    </xf>
    <xf numFmtId="165" fontId="6" fillId="0" borderId="0" xfId="3" applyNumberFormat="1" applyFont="1" applyFill="1"/>
    <xf numFmtId="165" fontId="6" fillId="0" borderId="0" xfId="2" applyNumberFormat="1" applyFont="1"/>
    <xf numFmtId="165" fontId="6" fillId="0" borderId="0" xfId="3" applyNumberFormat="1" applyFont="1" applyFill="1" applyAlignment="1">
      <alignment horizontal="center"/>
    </xf>
    <xf numFmtId="165" fontId="6" fillId="0" borderId="1" xfId="2" applyNumberFormat="1" applyFont="1" applyBorder="1"/>
    <xf numFmtId="164" fontId="2" fillId="0" borderId="4" xfId="3" applyNumberFormat="1" applyFont="1" applyFill="1" applyBorder="1" applyAlignment="1">
      <alignment horizontal="center"/>
    </xf>
    <xf numFmtId="164" fontId="4" fillId="0" borderId="0" xfId="2" applyNumberFormat="1" applyFont="1"/>
    <xf numFmtId="164" fontId="3" fillId="0" borderId="0" xfId="2" applyNumberFormat="1" applyFont="1" applyAlignment="1">
      <alignment horizontal="center"/>
    </xf>
    <xf numFmtId="165" fontId="6" fillId="0" borderId="0" xfId="3" applyNumberFormat="1" applyFont="1" applyFill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6" fontId="6" fillId="0" borderId="1" xfId="2" applyNumberFormat="1" applyFont="1" applyBorder="1" applyAlignment="1">
      <alignment horizontal="right"/>
    </xf>
    <xf numFmtId="164" fontId="2" fillId="0" borderId="1" xfId="3" applyNumberFormat="1" applyFont="1" applyFill="1" applyBorder="1" applyAlignment="1">
      <alignment horizontal="center"/>
    </xf>
    <xf numFmtId="164" fontId="3" fillId="0" borderId="4" xfId="3" applyNumberFormat="1" applyFont="1" applyFill="1" applyBorder="1" applyAlignment="1">
      <alignment horizontal="center"/>
    </xf>
    <xf numFmtId="165" fontId="6" fillId="0" borderId="0" xfId="3" applyNumberFormat="1" applyFont="1" applyFill="1" applyBorder="1" applyAlignment="1">
      <alignment horizontal="right"/>
    </xf>
    <xf numFmtId="165" fontId="8" fillId="0" borderId="0" xfId="4" applyNumberFormat="1" applyFont="1"/>
    <xf numFmtId="165" fontId="3" fillId="0" borderId="0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164" fontId="2" fillId="0" borderId="2" xfId="3" applyNumberFormat="1" applyFont="1" applyFill="1" applyBorder="1" applyAlignment="1">
      <alignment horizontal="center"/>
    </xf>
    <xf numFmtId="164" fontId="3" fillId="0" borderId="0" xfId="2" applyNumberFormat="1" applyFont="1"/>
    <xf numFmtId="43" fontId="3" fillId="0" borderId="0" xfId="2" applyNumberFormat="1" applyFont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3" applyNumberFormat="1" applyFont="1" applyFill="1"/>
    <xf numFmtId="164" fontId="4" fillId="0" borderId="0" xfId="3" applyNumberFormat="1" applyFont="1"/>
    <xf numFmtId="164" fontId="3" fillId="0" borderId="0" xfId="3" applyNumberFormat="1" applyFont="1"/>
    <xf numFmtId="164" fontId="2" fillId="0" borderId="2" xfId="3" applyNumberFormat="1" applyFont="1" applyFill="1" applyBorder="1"/>
    <xf numFmtId="164" fontId="2" fillId="0" borderId="2" xfId="3" applyNumberFormat="1" applyFont="1" applyBorder="1"/>
    <xf numFmtId="164" fontId="2" fillId="0" borderId="0" xfId="3" applyNumberFormat="1" applyFont="1" applyBorder="1"/>
    <xf numFmtId="164" fontId="4" fillId="0" borderId="0" xfId="3" applyNumberFormat="1" applyFont="1" applyFill="1"/>
    <xf numFmtId="164" fontId="2" fillId="0" borderId="0" xfId="3" applyNumberFormat="1" applyFont="1" applyFill="1"/>
    <xf numFmtId="165" fontId="9" fillId="0" borderId="0" xfId="4" applyNumberFormat="1" applyFont="1"/>
    <xf numFmtId="165" fontId="8" fillId="0" borderId="1" xfId="2" applyNumberFormat="1" applyFont="1" applyBorder="1" applyAlignment="1">
      <alignment horizontal="right"/>
    </xf>
    <xf numFmtId="165" fontId="8" fillId="0" borderId="0" xfId="2" applyNumberFormat="1" applyFont="1" applyAlignment="1">
      <alignment horizontal="right"/>
    </xf>
    <xf numFmtId="165" fontId="9" fillId="0" borderId="1" xfId="4" applyNumberFormat="1" applyFont="1" applyBorder="1"/>
    <xf numFmtId="165" fontId="4" fillId="0" borderId="0" xfId="2" applyNumberFormat="1" applyFont="1"/>
    <xf numFmtId="165" fontId="8" fillId="0" borderId="0" xfId="4" quotePrefix="1" applyNumberFormat="1" applyFont="1"/>
    <xf numFmtId="0" fontId="9" fillId="0" borderId="0" xfId="2" applyFont="1" applyAlignment="1">
      <alignment horizontal="left"/>
    </xf>
    <xf numFmtId="165" fontId="9" fillId="0" borderId="2" xfId="4" applyNumberFormat="1" applyFont="1" applyBorder="1"/>
    <xf numFmtId="165" fontId="2" fillId="0" borderId="4" xfId="3" applyNumberFormat="1" applyFont="1" applyFill="1" applyBorder="1"/>
    <xf numFmtId="165" fontId="2" fillId="0" borderId="4" xfId="3" applyNumberFormat="1" applyFont="1" applyBorder="1"/>
    <xf numFmtId="165" fontId="2" fillId="0" borderId="0" xfId="3" applyNumberFormat="1" applyFont="1" applyBorder="1"/>
    <xf numFmtId="39" fontId="9" fillId="0" borderId="0" xfId="2" applyNumberFormat="1" applyFont="1"/>
    <xf numFmtId="167" fontId="2" fillId="0" borderId="4" xfId="3" applyNumberFormat="1" applyFont="1" applyFill="1" applyBorder="1"/>
    <xf numFmtId="167" fontId="2" fillId="0" borderId="4" xfId="3" applyNumberFormat="1" applyFont="1" applyBorder="1"/>
    <xf numFmtId="167" fontId="2" fillId="0" borderId="0" xfId="3" applyNumberFormat="1" applyFont="1" applyBorder="1"/>
    <xf numFmtId="164" fontId="2" fillId="0" borderId="4" xfId="3" applyNumberFormat="1" applyFont="1" applyBorder="1"/>
    <xf numFmtId="0" fontId="1" fillId="0" borderId="0" xfId="2"/>
    <xf numFmtId="0" fontId="3" fillId="0" borderId="1" xfId="2" applyFont="1" applyBorder="1"/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168" fontId="2" fillId="0" borderId="0" xfId="3" applyNumberFormat="1" applyFont="1"/>
    <xf numFmtId="168" fontId="2" fillId="0" borderId="0" xfId="3" applyNumberFormat="1" applyFont="1" applyFill="1"/>
    <xf numFmtId="0" fontId="3" fillId="0" borderId="0" xfId="0" applyFont="1" applyAlignment="1">
      <alignment horizontal="left"/>
    </xf>
    <xf numFmtId="168" fontId="3" fillId="0" borderId="0" xfId="3" applyNumberFormat="1" applyFont="1"/>
    <xf numFmtId="168" fontId="3" fillId="0" borderId="0" xfId="3" applyNumberFormat="1" applyFont="1" applyFill="1"/>
    <xf numFmtId="168" fontId="3" fillId="0" borderId="0" xfId="3" applyNumberFormat="1" applyFont="1" applyAlignment="1">
      <alignment horizontal="right"/>
    </xf>
    <xf numFmtId="164" fontId="3" fillId="0" borderId="3" xfId="3" applyNumberFormat="1" applyFont="1" applyBorder="1"/>
    <xf numFmtId="165" fontId="3" fillId="0" borderId="2" xfId="1" applyNumberFormat="1" applyFont="1" applyBorder="1"/>
    <xf numFmtId="165" fontId="3" fillId="0" borderId="1" xfId="1" applyNumberFormat="1" applyFont="1" applyBorder="1"/>
    <xf numFmtId="165" fontId="2" fillId="0" borderId="5" xfId="1" applyNumberFormat="1" applyFont="1" applyBorder="1"/>
    <xf numFmtId="164" fontId="3" fillId="0" borderId="0" xfId="3" applyNumberFormat="1" applyFont="1" applyAlignment="1">
      <alignment horizontal="right"/>
    </xf>
    <xf numFmtId="164" fontId="2" fillId="0" borderId="0" xfId="3" applyNumberFormat="1" applyFont="1"/>
    <xf numFmtId="165" fontId="2" fillId="0" borderId="0" xfId="3" applyNumberFormat="1" applyFont="1"/>
    <xf numFmtId="164" fontId="2" fillId="0" borderId="0" xfId="3" applyNumberFormat="1" applyFont="1" applyAlignment="1">
      <alignment horizontal="right"/>
    </xf>
    <xf numFmtId="165" fontId="3" fillId="0" borderId="0" xfId="3" applyNumberFormat="1" applyFont="1" applyFill="1"/>
    <xf numFmtId="165" fontId="1" fillId="0" borderId="0" xfId="2" applyNumberFormat="1"/>
    <xf numFmtId="165" fontId="3" fillId="0" borderId="3" xfId="3" applyNumberFormat="1" applyFont="1" applyFill="1" applyBorder="1"/>
    <xf numFmtId="165" fontId="3" fillId="0" borderId="3" xfId="3" applyNumberFormat="1" applyFont="1" applyBorder="1"/>
    <xf numFmtId="0" fontId="3" fillId="0" borderId="2" xfId="2" applyFont="1" applyBorder="1" applyAlignment="1">
      <alignment horizontal="center"/>
    </xf>
    <xf numFmtId="0" fontId="1" fillId="0" borderId="3" xfId="2" applyBorder="1" applyAlignment="1">
      <alignment horizontal="center"/>
    </xf>
    <xf numFmtId="164" fontId="1" fillId="0" borderId="0" xfId="3" applyNumberFormat="1" applyFont="1"/>
    <xf numFmtId="165" fontId="3" fillId="0" borderId="0" xfId="3" applyNumberFormat="1" applyFont="1" applyFill="1" applyAlignment="1">
      <alignment horizontal="left"/>
    </xf>
    <xf numFmtId="165" fontId="3" fillId="0" borderId="0" xfId="3" applyNumberFormat="1" applyFont="1" applyAlignment="1">
      <alignment horizontal="left"/>
    </xf>
    <xf numFmtId="164" fontId="3" fillId="0" borderId="0" xfId="3" applyNumberFormat="1" applyFont="1" applyFill="1" applyAlignment="1">
      <alignment horizontal="left"/>
    </xf>
    <xf numFmtId="164" fontId="3" fillId="0" borderId="0" xfId="3" applyNumberFormat="1" applyFont="1" applyAlignment="1">
      <alignment horizontal="left"/>
    </xf>
    <xf numFmtId="164" fontId="1" fillId="0" borderId="0" xfId="3" applyNumberFormat="1" applyFont="1" applyFill="1"/>
    <xf numFmtId="165" fontId="8" fillId="0" borderId="0" xfId="3" applyNumberFormat="1" applyFont="1" applyFill="1" applyAlignment="1">
      <alignment horizontal="left"/>
    </xf>
    <xf numFmtId="165" fontId="3" fillId="0" borderId="3" xfId="3" applyNumberFormat="1" applyFont="1" applyBorder="1" applyAlignment="1">
      <alignment horizontal="left"/>
    </xf>
    <xf numFmtId="165" fontId="3" fillId="0" borderId="0" xfId="3" applyNumberFormat="1" applyFont="1" applyBorder="1" applyAlignment="1">
      <alignment horizontal="left"/>
    </xf>
    <xf numFmtId="165" fontId="9" fillId="0" borderId="2" xfId="3" applyNumberFormat="1" applyFont="1" applyFill="1" applyBorder="1" applyAlignment="1">
      <alignment horizontal="right" vertical="top"/>
    </xf>
    <xf numFmtId="165" fontId="2" fillId="0" borderId="2" xfId="3" applyNumberFormat="1" applyFont="1" applyBorder="1" applyAlignment="1">
      <alignment horizontal="left"/>
    </xf>
    <xf numFmtId="165" fontId="2" fillId="0" borderId="0" xfId="3" applyNumberFormat="1" applyFont="1" applyAlignment="1">
      <alignment horizontal="left"/>
    </xf>
    <xf numFmtId="164" fontId="2" fillId="0" borderId="0" xfId="3" applyNumberFormat="1" applyFont="1" applyAlignment="1">
      <alignment horizontal="left"/>
    </xf>
    <xf numFmtId="165" fontId="2" fillId="0" borderId="5" xfId="3" applyNumberFormat="1" applyFont="1" applyBorder="1" applyAlignment="1">
      <alignment horizontal="left"/>
    </xf>
    <xf numFmtId="164" fontId="2" fillId="0" borderId="0" xfId="3" applyNumberFormat="1" applyFont="1" applyBorder="1" applyAlignment="1">
      <alignment horizontal="left"/>
    </xf>
    <xf numFmtId="0" fontId="3" fillId="0" borderId="0" xfId="2" quotePrefix="1" applyFont="1" applyAlignment="1">
      <alignment horizontal="left"/>
    </xf>
    <xf numFmtId="164" fontId="3" fillId="0" borderId="0" xfId="3" applyNumberFormat="1" applyFont="1" applyFill="1" applyAlignment="1">
      <alignment horizontal="right"/>
    </xf>
    <xf numFmtId="164" fontId="8" fillId="0" borderId="0" xfId="3" applyNumberFormat="1" applyFont="1" applyFill="1" applyAlignment="1">
      <alignment horizontal="left"/>
    </xf>
    <xf numFmtId="165" fontId="8" fillId="0" borderId="3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165" fontId="9" fillId="0" borderId="2" xfId="3" applyNumberFormat="1" applyFont="1" applyFill="1" applyBorder="1" applyAlignment="1">
      <alignment horizontal="left"/>
    </xf>
    <xf numFmtId="165" fontId="9" fillId="0" borderId="0" xfId="3" applyNumberFormat="1" applyFont="1" applyFill="1" applyAlignment="1">
      <alignment horizontal="left"/>
    </xf>
    <xf numFmtId="164" fontId="9" fillId="0" borderId="0" xfId="3" applyNumberFormat="1" applyFont="1" applyFill="1" applyAlignment="1">
      <alignment horizontal="left"/>
    </xf>
    <xf numFmtId="165" fontId="9" fillId="0" borderId="5" xfId="3" applyNumberFormat="1" applyFont="1" applyFill="1" applyBorder="1" applyAlignment="1">
      <alignment horizontal="left"/>
    </xf>
    <xf numFmtId="165" fontId="9" fillId="0" borderId="0" xfId="3" applyNumberFormat="1" applyFont="1" applyFill="1" applyBorder="1" applyAlignment="1">
      <alignment horizontal="left"/>
    </xf>
    <xf numFmtId="0" fontId="3" fillId="0" borderId="0" xfId="0" quotePrefix="1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quotePrefix="1" applyFont="1" applyAlignment="1">
      <alignment horizontal="left"/>
    </xf>
    <xf numFmtId="43" fontId="4" fillId="0" borderId="0" xfId="2" applyNumberFormat="1" applyFont="1"/>
    <xf numFmtId="165" fontId="9" fillId="0" borderId="3" xfId="4" applyNumberFormat="1" applyFont="1" applyBorder="1"/>
    <xf numFmtId="43" fontId="8" fillId="0" borderId="0" xfId="1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2" xfId="2" applyFont="1" applyBorder="1" applyAlignment="1">
      <alignment horizontal="center"/>
    </xf>
    <xf numFmtId="164" fontId="8" fillId="0" borderId="0" xfId="2" applyNumberFormat="1" applyFont="1" applyAlignment="1">
      <alignment horizontal="left"/>
    </xf>
    <xf numFmtId="168" fontId="3" fillId="0" borderId="0" xfId="3" applyNumberFormat="1" applyFont="1" applyBorder="1"/>
    <xf numFmtId="164" fontId="3" fillId="0" borderId="0" xfId="3" applyNumberFormat="1" applyFont="1" applyFill="1" applyBorder="1"/>
    <xf numFmtId="165" fontId="3" fillId="0" borderId="0" xfId="1" applyNumberFormat="1" applyFont="1" applyBorder="1"/>
    <xf numFmtId="164" fontId="3" fillId="0" borderId="0" xfId="3" applyNumberFormat="1" applyFont="1" applyBorder="1"/>
    <xf numFmtId="168" fontId="3" fillId="0" borderId="0" xfId="3" applyNumberFormat="1" applyFont="1" applyFill="1" applyBorder="1"/>
    <xf numFmtId="0" fontId="3" fillId="0" borderId="1" xfId="2" applyFont="1" applyBorder="1" applyAlignment="1">
      <alignment horizontal="right"/>
    </xf>
    <xf numFmtId="0" fontId="3" fillId="0" borderId="1" xfId="2" applyFont="1" applyBorder="1" applyAlignment="1">
      <alignment horizontal="center"/>
    </xf>
  </cellXfs>
  <cellStyles count="5">
    <cellStyle name="Comma" xfId="1" builtinId="3"/>
    <cellStyle name="Comma 18" xfId="3" xr:uid="{F7E02750-DEB9-4025-B9CA-1DCEC5571F0E}"/>
    <cellStyle name="Normal" xfId="0" builtinId="0"/>
    <cellStyle name="Normal 53" xfId="2" xr:uid="{85690EBB-11B8-47E8-A2FD-A0E5822C5EC5}"/>
    <cellStyle name="ปกติ_Sheet1" xfId="4" xr:uid="{B084E7B1-3262-47C1-A0D1-3BA94E77F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EC51-7629-4F26-8642-DB1A90208586}">
  <sheetPr>
    <tabColor theme="6" tint="-0.249977111117893"/>
  </sheetPr>
  <dimension ref="A1:I101"/>
  <sheetViews>
    <sheetView view="pageBreakPreview" topLeftCell="A6" zoomScale="90" zoomScaleNormal="100" zoomScaleSheetLayoutView="90" workbookViewId="0">
      <selection activeCell="E17" sqref="E17"/>
    </sheetView>
  </sheetViews>
  <sheetFormatPr defaultColWidth="8.81640625" defaultRowHeight="21.5"/>
  <cols>
    <col min="1" max="1" width="2.81640625" style="3" customWidth="1"/>
    <col min="2" max="2" width="41.54296875" style="3" customWidth="1"/>
    <col min="3" max="3" width="7" style="2" customWidth="1"/>
    <col min="4" max="4" width="1.1796875" style="3" customWidth="1"/>
    <col min="5" max="5" width="15.453125" style="2" customWidth="1"/>
    <col min="6" max="6" width="1.54296875" style="2" customWidth="1"/>
    <col min="7" max="7" width="16.54296875" style="2" customWidth="1"/>
    <col min="8" max="8" width="9.81640625" style="3" bestFit="1" customWidth="1"/>
    <col min="9" max="9" width="15.08984375" style="3" bestFit="1" customWidth="1"/>
    <col min="10" max="16384" width="8.81640625" style="3"/>
  </cols>
  <sheetData>
    <row r="1" spans="1:9" ht="22">
      <c r="A1" s="1" t="s">
        <v>0</v>
      </c>
      <c r="B1" s="1"/>
    </row>
    <row r="2" spans="1:9" ht="22">
      <c r="A2" s="1" t="s">
        <v>1</v>
      </c>
      <c r="B2" s="1"/>
    </row>
    <row r="3" spans="1:9" ht="22">
      <c r="A3" s="1" t="s">
        <v>2</v>
      </c>
      <c r="B3" s="1"/>
    </row>
    <row r="4" spans="1:9" ht="22">
      <c r="A4" s="1"/>
      <c r="B4" s="1"/>
    </row>
    <row r="5" spans="1:9">
      <c r="E5" s="128" t="s">
        <v>3</v>
      </c>
      <c r="F5" s="128"/>
      <c r="G5" s="128"/>
    </row>
    <row r="6" spans="1:9">
      <c r="C6" s="4" t="s">
        <v>4</v>
      </c>
      <c r="E6" s="5">
        <v>2567</v>
      </c>
      <c r="F6" s="6"/>
      <c r="G6" s="7">
        <v>2566</v>
      </c>
    </row>
    <row r="7" spans="1:9" ht="22">
      <c r="A7" s="1" t="s">
        <v>5</v>
      </c>
      <c r="B7" s="1"/>
    </row>
    <row r="8" spans="1:9" ht="12.65" customHeight="1"/>
    <row r="9" spans="1:9" ht="22">
      <c r="A9" s="1" t="s">
        <v>6</v>
      </c>
      <c r="B9" s="1"/>
      <c r="E9" s="9"/>
      <c r="F9" s="9"/>
      <c r="G9" s="9"/>
    </row>
    <row r="10" spans="1:9">
      <c r="A10" s="10" t="s">
        <v>7</v>
      </c>
      <c r="B10" s="10"/>
      <c r="C10" s="2">
        <v>5</v>
      </c>
      <c r="E10" s="9">
        <v>22557833</v>
      </c>
      <c r="F10" s="9"/>
      <c r="G10" s="9">
        <v>15809400</v>
      </c>
    </row>
    <row r="11" spans="1:9">
      <c r="A11" s="10" t="s">
        <v>8</v>
      </c>
      <c r="B11" s="10"/>
      <c r="C11" s="2">
        <v>6</v>
      </c>
      <c r="E11" s="9">
        <v>11800924</v>
      </c>
      <c r="F11" s="9"/>
      <c r="G11" s="9">
        <v>18789086</v>
      </c>
    </row>
    <row r="12" spans="1:9">
      <c r="A12" s="10" t="s">
        <v>9</v>
      </c>
      <c r="B12" s="10"/>
      <c r="C12" s="2">
        <v>7</v>
      </c>
      <c r="E12" s="9">
        <v>9059531</v>
      </c>
      <c r="F12" s="9"/>
      <c r="G12" s="9">
        <v>7543366</v>
      </c>
    </row>
    <row r="13" spans="1:9">
      <c r="A13" s="10" t="s">
        <v>10</v>
      </c>
      <c r="B13" s="10"/>
      <c r="C13" s="2">
        <v>8</v>
      </c>
      <c r="E13" s="9">
        <v>161438426</v>
      </c>
      <c r="F13" s="9"/>
      <c r="G13" s="9">
        <v>179383756</v>
      </c>
      <c r="I13" s="19"/>
    </row>
    <row r="14" spans="1:9">
      <c r="A14" s="10" t="s">
        <v>11</v>
      </c>
      <c r="B14" s="11"/>
      <c r="C14" s="2">
        <v>9</v>
      </c>
      <c r="E14" s="9">
        <v>25232785</v>
      </c>
      <c r="F14" s="9"/>
      <c r="G14" s="9">
        <v>0</v>
      </c>
      <c r="I14" s="19"/>
    </row>
    <row r="15" spans="1:9">
      <c r="A15" s="10" t="s">
        <v>12</v>
      </c>
      <c r="B15" s="10"/>
      <c r="C15" s="2">
        <v>10</v>
      </c>
      <c r="E15" s="9">
        <v>11898734</v>
      </c>
      <c r="F15" s="12"/>
      <c r="G15" s="9">
        <v>11169231</v>
      </c>
    </row>
    <row r="16" spans="1:9">
      <c r="A16" s="10" t="s">
        <v>13</v>
      </c>
      <c r="B16" s="10"/>
      <c r="E16" s="13">
        <f>SUM(E10:E15)</f>
        <v>241988233</v>
      </c>
      <c r="F16" s="12"/>
      <c r="G16" s="13">
        <f>SUM(G10:G15)</f>
        <v>232694839</v>
      </c>
    </row>
    <row r="17" spans="1:8" ht="17.149999999999999" customHeight="1">
      <c r="A17" s="10"/>
      <c r="B17" s="10"/>
      <c r="E17" s="9"/>
      <c r="F17" s="12"/>
      <c r="G17" s="9"/>
    </row>
    <row r="18" spans="1:8" ht="22">
      <c r="A18" s="1" t="s">
        <v>14</v>
      </c>
      <c r="B18" s="1"/>
      <c r="E18" s="9"/>
      <c r="F18" s="9"/>
      <c r="G18" s="9"/>
    </row>
    <row r="19" spans="1:8">
      <c r="A19" s="10" t="s">
        <v>15</v>
      </c>
      <c r="B19" s="10"/>
      <c r="C19" s="2">
        <v>11</v>
      </c>
      <c r="E19" s="9">
        <v>129255750</v>
      </c>
      <c r="F19" s="9"/>
      <c r="G19" s="9">
        <v>141994092</v>
      </c>
    </row>
    <row r="20" spans="1:8">
      <c r="A20" s="10" t="s">
        <v>16</v>
      </c>
      <c r="B20" s="10"/>
      <c r="C20" s="2">
        <v>12</v>
      </c>
      <c r="E20" s="9">
        <v>72500280</v>
      </c>
      <c r="F20" s="9"/>
      <c r="G20" s="14">
        <v>72577080</v>
      </c>
    </row>
    <row r="21" spans="1:8">
      <c r="A21" s="10" t="s">
        <v>17</v>
      </c>
      <c r="B21" s="10"/>
      <c r="C21" s="2">
        <v>13</v>
      </c>
      <c r="E21" s="9">
        <v>37516826</v>
      </c>
      <c r="F21" s="9"/>
      <c r="G21" s="15">
        <v>39979706</v>
      </c>
    </row>
    <row r="22" spans="1:8">
      <c r="A22" s="10" t="s">
        <v>18</v>
      </c>
      <c r="B22" s="10"/>
      <c r="C22" s="2">
        <v>14</v>
      </c>
      <c r="E22" s="9">
        <v>16743744</v>
      </c>
      <c r="F22" s="9"/>
      <c r="G22" s="14">
        <v>18026367</v>
      </c>
    </row>
    <row r="23" spans="1:8">
      <c r="A23" s="10" t="s">
        <v>19</v>
      </c>
      <c r="B23" s="10"/>
      <c r="E23" s="9">
        <v>1502444</v>
      </c>
      <c r="F23" s="9"/>
      <c r="G23" s="16">
        <v>380000</v>
      </c>
    </row>
    <row r="24" spans="1:8">
      <c r="A24" s="10" t="s">
        <v>20</v>
      </c>
      <c r="B24" s="10"/>
      <c r="C24" s="2">
        <v>15</v>
      </c>
      <c r="E24" s="9">
        <v>15085438</v>
      </c>
      <c r="F24" s="9"/>
      <c r="G24" s="16">
        <v>13100454</v>
      </c>
    </row>
    <row r="25" spans="1:8">
      <c r="A25" s="10" t="s">
        <v>21</v>
      </c>
      <c r="B25" s="10"/>
      <c r="E25" s="9">
        <v>25299076</v>
      </c>
      <c r="F25" s="9"/>
      <c r="G25" s="17">
        <v>23571032</v>
      </c>
    </row>
    <row r="26" spans="1:8">
      <c r="A26" s="10" t="s">
        <v>22</v>
      </c>
      <c r="B26" s="10"/>
      <c r="E26" s="13">
        <f>SUM(E19:E25)</f>
        <v>297903558</v>
      </c>
      <c r="F26" s="12"/>
      <c r="G26" s="13">
        <f>SUM(G19:G25)</f>
        <v>309628731</v>
      </c>
    </row>
    <row r="27" spans="1:8" ht="17.149999999999999" customHeight="1">
      <c r="A27" s="10"/>
      <c r="B27" s="10"/>
      <c r="E27" s="9"/>
      <c r="F27" s="9"/>
      <c r="G27" s="9"/>
    </row>
    <row r="28" spans="1:8" ht="22.5" thickBot="1">
      <c r="A28" s="1" t="s">
        <v>23</v>
      </c>
      <c r="B28" s="1"/>
      <c r="E28" s="18">
        <f>+E16+E26</f>
        <v>539891791</v>
      </c>
      <c r="F28" s="9"/>
      <c r="G28" s="18">
        <f>+G16+G26</f>
        <v>542323570</v>
      </c>
      <c r="H28" s="10"/>
    </row>
    <row r="29" spans="1:8" ht="22" thickTop="1">
      <c r="A29" s="10"/>
      <c r="B29" s="10"/>
      <c r="E29" s="9"/>
      <c r="F29" s="9"/>
      <c r="G29" s="9"/>
    </row>
    <row r="30" spans="1:8" ht="22">
      <c r="A30" s="1" t="s">
        <v>24</v>
      </c>
      <c r="B30" s="1"/>
      <c r="E30" s="9"/>
      <c r="F30" s="9"/>
      <c r="G30" s="9"/>
    </row>
    <row r="31" spans="1:8" ht="22">
      <c r="A31" s="1" t="s">
        <v>25</v>
      </c>
      <c r="B31" s="1"/>
      <c r="E31" s="19"/>
      <c r="F31" s="20"/>
      <c r="G31" s="19"/>
    </row>
    <row r="32" spans="1:8" ht="23.5" customHeight="1">
      <c r="A32" s="10" t="s">
        <v>26</v>
      </c>
      <c r="B32" s="10"/>
      <c r="C32" s="2">
        <v>16</v>
      </c>
      <c r="E32" s="9">
        <v>298273</v>
      </c>
      <c r="F32" s="9"/>
      <c r="G32" s="9">
        <v>2930631</v>
      </c>
    </row>
    <row r="33" spans="1:8" ht="23.5" customHeight="1">
      <c r="A33" s="10" t="s">
        <v>27</v>
      </c>
      <c r="B33" s="10"/>
      <c r="C33" s="2">
        <v>17</v>
      </c>
      <c r="E33" s="9">
        <v>7074322</v>
      </c>
      <c r="F33" s="9"/>
      <c r="G33" s="9">
        <v>6990843</v>
      </c>
    </row>
    <row r="34" spans="1:8" ht="23.5" customHeight="1">
      <c r="A34" s="10" t="s">
        <v>28</v>
      </c>
      <c r="B34" s="10"/>
      <c r="C34" s="2">
        <v>14</v>
      </c>
      <c r="E34" s="9">
        <v>7155687</v>
      </c>
      <c r="F34" s="9"/>
      <c r="G34" s="9">
        <v>7388404</v>
      </c>
      <c r="H34" s="19"/>
    </row>
    <row r="35" spans="1:8" ht="21" customHeight="1">
      <c r="A35" s="10" t="s">
        <v>29</v>
      </c>
      <c r="B35" s="10"/>
      <c r="C35" s="2">
        <v>4</v>
      </c>
      <c r="E35" s="9">
        <v>9000000</v>
      </c>
      <c r="F35" s="3"/>
      <c r="G35" s="21">
        <v>7000000</v>
      </c>
    </row>
    <row r="36" spans="1:8" ht="21" customHeight="1">
      <c r="A36" s="10" t="s">
        <v>30</v>
      </c>
      <c r="B36" s="10"/>
      <c r="E36" s="9">
        <v>5912891</v>
      </c>
      <c r="F36" s="3"/>
      <c r="G36" s="21">
        <v>0</v>
      </c>
    </row>
    <row r="37" spans="1:8" ht="22.75" customHeight="1">
      <c r="A37" s="10" t="s">
        <v>31</v>
      </c>
      <c r="B37" s="10"/>
      <c r="C37" s="2">
        <v>18</v>
      </c>
      <c r="E37" s="9">
        <v>5919342</v>
      </c>
      <c r="F37" s="9"/>
      <c r="G37" s="22">
        <v>9208060</v>
      </c>
    </row>
    <row r="38" spans="1:8" ht="24" customHeight="1">
      <c r="A38" s="10" t="s">
        <v>32</v>
      </c>
      <c r="B38" s="10"/>
      <c r="E38" s="13">
        <f>SUM(E32:E37)</f>
        <v>35360515</v>
      </c>
      <c r="F38" s="9"/>
      <c r="G38" s="13">
        <f>SUM(G32:G37)</f>
        <v>33517938</v>
      </c>
    </row>
    <row r="39" spans="1:8" ht="17.149999999999999" customHeight="1">
      <c r="A39" s="10"/>
      <c r="B39" s="10"/>
      <c r="E39" s="9"/>
      <c r="F39" s="12"/>
      <c r="G39" s="9"/>
      <c r="H39" s="19"/>
    </row>
    <row r="40" spans="1:8" ht="22">
      <c r="A40" s="1" t="s">
        <v>33</v>
      </c>
      <c r="B40" s="1"/>
      <c r="E40" s="9"/>
      <c r="F40" s="9"/>
      <c r="G40" s="9"/>
    </row>
    <row r="41" spans="1:8">
      <c r="A41" s="10" t="s">
        <v>34</v>
      </c>
      <c r="B41" s="10"/>
      <c r="C41" s="2">
        <v>14</v>
      </c>
      <c r="E41" s="14">
        <v>6398082</v>
      </c>
      <c r="F41" s="9"/>
      <c r="G41" s="14">
        <v>7983903</v>
      </c>
      <c r="H41" s="19"/>
    </row>
    <row r="42" spans="1:8">
      <c r="A42" s="10" t="s">
        <v>35</v>
      </c>
      <c r="B42" s="10"/>
      <c r="C42" s="2">
        <v>19</v>
      </c>
      <c r="E42" s="14">
        <v>8838757</v>
      </c>
      <c r="F42" s="3"/>
      <c r="G42" s="14">
        <v>8883187</v>
      </c>
    </row>
    <row r="43" spans="1:8" ht="19.5" customHeight="1">
      <c r="A43" s="10" t="s">
        <v>36</v>
      </c>
      <c r="B43" s="10"/>
      <c r="E43" s="23">
        <v>1980730</v>
      </c>
      <c r="F43" s="9"/>
      <c r="G43" s="23">
        <v>2580170</v>
      </c>
    </row>
    <row r="44" spans="1:8">
      <c r="A44" s="10" t="s">
        <v>37</v>
      </c>
      <c r="B44" s="10"/>
      <c r="E44" s="13">
        <f>SUM(E41:E43)</f>
        <v>17217569</v>
      </c>
      <c r="F44" s="9"/>
      <c r="G44" s="13">
        <f>SUM(G41:G43)</f>
        <v>19447260</v>
      </c>
    </row>
    <row r="45" spans="1:8" ht="22">
      <c r="A45" s="1" t="s">
        <v>38</v>
      </c>
      <c r="B45" s="1"/>
      <c r="E45" s="24">
        <f>+E38+E44</f>
        <v>52578084</v>
      </c>
      <c r="F45" s="9"/>
      <c r="G45" s="24">
        <f>+G38+G44</f>
        <v>52965198</v>
      </c>
    </row>
    <row r="46" spans="1:8" ht="19.5" customHeight="1">
      <c r="A46" s="1" t="s">
        <v>39</v>
      </c>
      <c r="B46" s="1"/>
      <c r="E46" s="9"/>
      <c r="F46" s="9"/>
      <c r="G46" s="9"/>
    </row>
    <row r="47" spans="1:8" ht="19.5" customHeight="1">
      <c r="A47" s="10" t="s">
        <v>40</v>
      </c>
      <c r="B47" s="10"/>
      <c r="E47" s="9"/>
      <c r="F47" s="9"/>
      <c r="G47" s="9"/>
    </row>
    <row r="48" spans="1:8" ht="19.5" customHeight="1">
      <c r="A48" s="10" t="s">
        <v>41</v>
      </c>
      <c r="B48" s="10"/>
      <c r="E48" s="9"/>
      <c r="F48" s="9"/>
      <c r="G48" s="9"/>
    </row>
    <row r="49" spans="1:7" ht="19.5" customHeight="1" thickBot="1">
      <c r="A49" s="10" t="s">
        <v>42</v>
      </c>
      <c r="B49" s="10"/>
      <c r="E49" s="25">
        <v>250000000</v>
      </c>
      <c r="F49" s="9"/>
      <c r="G49" s="25">
        <v>250000000</v>
      </c>
    </row>
    <row r="50" spans="1:7" ht="19.5" customHeight="1" thickTop="1">
      <c r="A50" s="10" t="s">
        <v>43</v>
      </c>
      <c r="B50" s="10"/>
      <c r="E50" s="9"/>
      <c r="F50" s="9"/>
      <c r="G50" s="9"/>
    </row>
    <row r="51" spans="1:7" ht="19.5" customHeight="1">
      <c r="A51" s="10" t="s">
        <v>44</v>
      </c>
      <c r="B51" s="10"/>
      <c r="E51" s="9">
        <f>SH!D25</f>
        <v>120000000</v>
      </c>
      <c r="F51" s="9"/>
      <c r="G51" s="9">
        <v>120000000</v>
      </c>
    </row>
    <row r="52" spans="1:7" ht="19.5" customHeight="1">
      <c r="A52" s="10" t="s">
        <v>45</v>
      </c>
      <c r="B52" s="10"/>
      <c r="C52" s="2">
        <v>20</v>
      </c>
      <c r="E52" s="9">
        <f>SH!F25</f>
        <v>279255971</v>
      </c>
      <c r="F52" s="9"/>
      <c r="G52" s="9">
        <v>279255971</v>
      </c>
    </row>
    <row r="53" spans="1:7" ht="19.5" customHeight="1">
      <c r="A53" s="10" t="s">
        <v>46</v>
      </c>
      <c r="B53" s="10"/>
      <c r="E53" s="9"/>
      <c r="F53" s="9"/>
      <c r="G53" s="9"/>
    </row>
    <row r="54" spans="1:7" ht="19.5" customHeight="1">
      <c r="A54" s="10" t="s">
        <v>47</v>
      </c>
      <c r="B54" s="10"/>
      <c r="C54" s="2">
        <v>21</v>
      </c>
      <c r="E54" s="9">
        <f>SH!H25</f>
        <v>8060010</v>
      </c>
      <c r="F54" s="9"/>
      <c r="G54" s="26">
        <v>8060010</v>
      </c>
    </row>
    <row r="55" spans="1:7" ht="19.5" customHeight="1">
      <c r="A55" s="10" t="s">
        <v>48</v>
      </c>
      <c r="B55" s="10"/>
      <c r="E55" s="27">
        <f>SH!J25</f>
        <v>2859353</v>
      </c>
      <c r="F55" s="9"/>
      <c r="G55" s="26">
        <f>SH!J17</f>
        <v>-2404428</v>
      </c>
    </row>
    <row r="56" spans="1:7" ht="19.5" customHeight="1">
      <c r="A56" s="10" t="s">
        <v>49</v>
      </c>
      <c r="B56" s="10"/>
      <c r="C56" s="2">
        <v>21</v>
      </c>
      <c r="E56" s="27">
        <f>SH!L25</f>
        <v>77138373</v>
      </c>
      <c r="F56" s="28"/>
      <c r="G56" s="22">
        <f>SH!L17</f>
        <v>84446819</v>
      </c>
    </row>
    <row r="57" spans="1:7" ht="19.5" customHeight="1">
      <c r="A57" s="1" t="s">
        <v>50</v>
      </c>
      <c r="B57" s="1"/>
      <c r="E57" s="29">
        <f>SUM(E51:E56)</f>
        <v>487313707</v>
      </c>
      <c r="G57" s="30">
        <f>SUM(G51:G56)</f>
        <v>489358372</v>
      </c>
    </row>
    <row r="58" spans="1:7" ht="24" customHeight="1" thickBot="1">
      <c r="A58" s="1" t="s">
        <v>51</v>
      </c>
      <c r="B58" s="1"/>
      <c r="E58" s="18">
        <f>SUM(E45,E57)</f>
        <v>539891791</v>
      </c>
      <c r="G58" s="18">
        <f>SUM(G45,G57)</f>
        <v>542323570</v>
      </c>
    </row>
    <row r="59" spans="1:7" ht="22" thickTop="1">
      <c r="A59" s="10"/>
      <c r="B59" s="10"/>
    </row>
    <row r="60" spans="1:7">
      <c r="A60" s="10"/>
      <c r="B60" s="10"/>
    </row>
    <row r="61" spans="1:7">
      <c r="A61" s="10"/>
      <c r="B61" s="10"/>
      <c r="E61" s="31">
        <f>+E28-E58</f>
        <v>0</v>
      </c>
      <c r="F61" s="31"/>
      <c r="G61" s="31">
        <f>+G28-G58</f>
        <v>0</v>
      </c>
    </row>
    <row r="62" spans="1:7">
      <c r="A62" s="10"/>
      <c r="B62" s="10"/>
      <c r="E62" s="32"/>
    </row>
    <row r="63" spans="1:7">
      <c r="A63" s="10"/>
      <c r="B63" s="10"/>
    </row>
    <row r="64" spans="1:7">
      <c r="A64" s="10"/>
      <c r="B64" s="10"/>
    </row>
    <row r="65" spans="1:2">
      <c r="A65" s="10"/>
      <c r="B65" s="10"/>
    </row>
    <row r="66" spans="1:2">
      <c r="A66" s="10"/>
      <c r="B66" s="10"/>
    </row>
    <row r="67" spans="1:2">
      <c r="A67" s="10"/>
      <c r="B67" s="10"/>
    </row>
    <row r="68" spans="1:2">
      <c r="A68" s="10"/>
      <c r="B68" s="10"/>
    </row>
    <row r="69" spans="1:2">
      <c r="A69" s="10"/>
      <c r="B69" s="10"/>
    </row>
    <row r="70" spans="1:2">
      <c r="A70" s="10"/>
      <c r="B70" s="10"/>
    </row>
    <row r="71" spans="1:2">
      <c r="A71" s="10"/>
      <c r="B71" s="10"/>
    </row>
    <row r="72" spans="1:2">
      <c r="A72" s="10"/>
      <c r="B72" s="10"/>
    </row>
    <row r="73" spans="1:2">
      <c r="A73" s="10"/>
      <c r="B73" s="10"/>
    </row>
    <row r="74" spans="1:2">
      <c r="A74" s="10"/>
      <c r="B74" s="10"/>
    </row>
    <row r="75" spans="1:2">
      <c r="A75" s="10"/>
      <c r="B75" s="10"/>
    </row>
    <row r="76" spans="1:2">
      <c r="A76" s="10"/>
      <c r="B76" s="10"/>
    </row>
    <row r="77" spans="1:2">
      <c r="A77" s="10"/>
      <c r="B77" s="10"/>
    </row>
    <row r="78" spans="1:2">
      <c r="A78" s="10"/>
      <c r="B78" s="10"/>
    </row>
    <row r="79" spans="1:2">
      <c r="A79" s="10"/>
      <c r="B79" s="10"/>
    </row>
    <row r="80" spans="1:2">
      <c r="A80" s="10"/>
      <c r="B80" s="10"/>
    </row>
    <row r="81" spans="1:2">
      <c r="A81" s="10"/>
      <c r="B81" s="10"/>
    </row>
    <row r="82" spans="1:2">
      <c r="A82" s="10"/>
      <c r="B82" s="10"/>
    </row>
    <row r="83" spans="1:2">
      <c r="A83" s="10"/>
      <c r="B83" s="10"/>
    </row>
    <row r="84" spans="1:2">
      <c r="A84" s="10"/>
      <c r="B84" s="10"/>
    </row>
    <row r="85" spans="1:2">
      <c r="A85" s="10"/>
      <c r="B85" s="10"/>
    </row>
    <row r="86" spans="1:2">
      <c r="A86" s="10"/>
      <c r="B86" s="10"/>
    </row>
    <row r="87" spans="1:2">
      <c r="A87" s="10"/>
      <c r="B87" s="10"/>
    </row>
    <row r="88" spans="1:2">
      <c r="A88" s="10"/>
      <c r="B88" s="10"/>
    </row>
    <row r="89" spans="1:2">
      <c r="A89" s="10"/>
      <c r="B89" s="10"/>
    </row>
    <row r="90" spans="1:2">
      <c r="A90" s="10"/>
      <c r="B90" s="10"/>
    </row>
    <row r="91" spans="1:2">
      <c r="A91" s="10"/>
      <c r="B91" s="10"/>
    </row>
    <row r="92" spans="1:2">
      <c r="A92" s="10"/>
      <c r="B92" s="10"/>
    </row>
    <row r="93" spans="1:2">
      <c r="A93" s="10"/>
      <c r="B93" s="10"/>
    </row>
    <row r="94" spans="1:2">
      <c r="A94" s="10"/>
      <c r="B94" s="10"/>
    </row>
    <row r="95" spans="1:2">
      <c r="A95" s="10"/>
      <c r="B95" s="10"/>
    </row>
    <row r="96" spans="1:2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</sheetData>
  <mergeCells count="1">
    <mergeCell ref="E5:G5"/>
  </mergeCells>
  <printOptions horizontalCentered="1"/>
  <pageMargins left="0.98425196850393704" right="0.70866141732283472" top="0.78740157480314965" bottom="0.27559055118110237" header="0.23622047244094491" footer="0.51181102362204722"/>
  <pageSetup paperSize="9" scale="98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75E2-5AF9-46EF-99C6-D679F44A8A8B}">
  <sheetPr>
    <tabColor theme="6" tint="-0.249977111117893"/>
  </sheetPr>
  <dimension ref="A1:L188"/>
  <sheetViews>
    <sheetView view="pageBreakPreview" topLeftCell="A4" zoomScale="70" zoomScaleNormal="100" zoomScaleSheetLayoutView="70" workbookViewId="0">
      <selection activeCell="E17" sqref="E17"/>
    </sheetView>
  </sheetViews>
  <sheetFormatPr defaultColWidth="8.81640625" defaultRowHeight="21.5"/>
  <cols>
    <col min="1" max="1" width="49.453125" style="36" customWidth="1"/>
    <col min="2" max="2" width="10.453125" style="2" customWidth="1"/>
    <col min="3" max="3" width="1" style="3" customWidth="1"/>
    <col min="4" max="4" width="14.81640625" style="10" customWidth="1"/>
    <col min="5" max="5" width="0.81640625" style="3" customWidth="1"/>
    <col min="6" max="6" width="15.81640625" style="10" customWidth="1"/>
    <col min="7" max="7" width="4.81640625" style="10" customWidth="1"/>
    <col min="8" max="8" width="24.1796875" style="3" customWidth="1"/>
    <col min="9" max="9" width="21.54296875" style="3" bestFit="1" customWidth="1"/>
    <col min="10" max="10" width="17.1796875" style="3" bestFit="1" customWidth="1"/>
    <col min="11" max="11" width="10" style="3" bestFit="1" customWidth="1"/>
    <col min="12" max="12" width="11.453125" style="3" customWidth="1"/>
    <col min="13" max="16384" width="8.81640625" style="3"/>
  </cols>
  <sheetData>
    <row r="1" spans="1:8" ht="22">
      <c r="A1" s="33" t="s">
        <v>52</v>
      </c>
      <c r="C1" s="2"/>
      <c r="F1" s="34"/>
      <c r="G1" s="34"/>
    </row>
    <row r="2" spans="1:8" ht="22">
      <c r="A2" s="33" t="s">
        <v>53</v>
      </c>
      <c r="C2" s="2"/>
      <c r="F2" s="34"/>
      <c r="G2" s="34"/>
    </row>
    <row r="3" spans="1:8" ht="22">
      <c r="A3" s="35" t="s">
        <v>54</v>
      </c>
    </row>
    <row r="4" spans="1:8" ht="7.4" customHeight="1"/>
    <row r="5" spans="1:8" ht="18" customHeight="1">
      <c r="D5" s="128" t="s">
        <v>3</v>
      </c>
      <c r="E5" s="128"/>
      <c r="F5" s="128"/>
      <c r="G5" s="34"/>
    </row>
    <row r="6" spans="1:8">
      <c r="B6" s="4" t="s">
        <v>4</v>
      </c>
      <c r="D6" s="5">
        <v>2567</v>
      </c>
      <c r="E6" s="6"/>
      <c r="F6" s="7">
        <v>2566</v>
      </c>
      <c r="G6" s="2"/>
    </row>
    <row r="7" spans="1:8" ht="7.75" customHeight="1">
      <c r="D7" s="37"/>
      <c r="E7" s="2"/>
      <c r="F7" s="38"/>
      <c r="G7" s="2"/>
    </row>
    <row r="8" spans="1:8" ht="22">
      <c r="A8" s="33" t="s">
        <v>55</v>
      </c>
      <c r="B8" s="2">
        <v>4</v>
      </c>
    </row>
    <row r="9" spans="1:8">
      <c r="A9" s="39" t="s">
        <v>56</v>
      </c>
      <c r="D9" s="40">
        <v>295359814</v>
      </c>
      <c r="E9" s="41"/>
      <c r="F9" s="42">
        <v>264924601</v>
      </c>
      <c r="G9" s="42"/>
    </row>
    <row r="10" spans="1:8">
      <c r="A10" s="39" t="s">
        <v>57</v>
      </c>
      <c r="B10" s="2">
        <v>11</v>
      </c>
      <c r="D10" s="40">
        <v>15286691</v>
      </c>
      <c r="E10" s="41"/>
      <c r="F10" s="42">
        <v>13757096</v>
      </c>
      <c r="G10" s="42"/>
      <c r="H10" s="42"/>
    </row>
    <row r="11" spans="1:8">
      <c r="A11" s="39" t="s">
        <v>58</v>
      </c>
      <c r="B11" s="2">
        <v>23</v>
      </c>
      <c r="D11" s="40">
        <v>0</v>
      </c>
      <c r="E11" s="41"/>
      <c r="F11" s="42">
        <v>6732303</v>
      </c>
      <c r="G11" s="42"/>
      <c r="H11" s="42"/>
    </row>
    <row r="12" spans="1:8">
      <c r="A12" s="39" t="s">
        <v>59</v>
      </c>
      <c r="B12" s="2">
        <v>23</v>
      </c>
      <c r="D12" s="40">
        <v>12599664</v>
      </c>
      <c r="E12" s="41"/>
      <c r="F12" s="42">
        <v>4054458</v>
      </c>
      <c r="G12" s="42"/>
      <c r="H12" s="19"/>
    </row>
    <row r="13" spans="1:8" ht="22">
      <c r="A13" s="33" t="s">
        <v>60</v>
      </c>
      <c r="D13" s="43">
        <f>SUM(D9:D12)</f>
        <v>323246169</v>
      </c>
      <c r="E13" s="41"/>
      <c r="F13" s="44">
        <f>SUM(F9:F12)</f>
        <v>289468458</v>
      </c>
      <c r="G13" s="45"/>
    </row>
    <row r="14" spans="1:8" ht="5.5" customHeight="1">
      <c r="A14" s="39"/>
      <c r="D14" s="40"/>
      <c r="E14" s="41"/>
      <c r="F14" s="42"/>
      <c r="G14" s="42"/>
    </row>
    <row r="15" spans="1:8" ht="22">
      <c r="A15" s="33" t="s">
        <v>61</v>
      </c>
      <c r="B15" s="2">
        <v>4</v>
      </c>
      <c r="D15" s="40"/>
      <c r="E15" s="41"/>
      <c r="F15" s="42"/>
      <c r="G15" s="42"/>
      <c r="H15" s="42"/>
    </row>
    <row r="16" spans="1:8">
      <c r="A16" s="39" t="s">
        <v>62</v>
      </c>
      <c r="B16" s="3"/>
      <c r="D16" s="40"/>
      <c r="E16" s="46"/>
      <c r="F16" s="40"/>
      <c r="G16" s="42"/>
      <c r="H16" s="42"/>
    </row>
    <row r="17" spans="1:8">
      <c r="A17" s="104" t="s">
        <v>63</v>
      </c>
      <c r="B17" s="3"/>
      <c r="D17" s="40">
        <v>153259940</v>
      </c>
      <c r="E17" s="46"/>
      <c r="F17" s="40">
        <v>118106049</v>
      </c>
      <c r="G17" s="42"/>
      <c r="H17" s="42"/>
    </row>
    <row r="18" spans="1:8">
      <c r="A18" s="104" t="s">
        <v>64</v>
      </c>
      <c r="B18" s="3"/>
      <c r="D18" s="40">
        <v>1264951</v>
      </c>
      <c r="E18" s="46"/>
      <c r="F18" s="40">
        <v>10712808</v>
      </c>
      <c r="G18" s="42"/>
      <c r="H18" s="42"/>
    </row>
    <row r="19" spans="1:8">
      <c r="A19" s="39" t="s">
        <v>65</v>
      </c>
      <c r="D19" s="40">
        <v>92668831</v>
      </c>
      <c r="E19" s="41"/>
      <c r="F19" s="42">
        <v>85885984</v>
      </c>
      <c r="G19" s="42"/>
      <c r="H19" s="42"/>
    </row>
    <row r="20" spans="1:8">
      <c r="A20" s="39" t="s">
        <v>66</v>
      </c>
      <c r="D20" s="40">
        <v>66309548</v>
      </c>
      <c r="E20" s="41"/>
      <c r="F20" s="42">
        <v>42559323</v>
      </c>
      <c r="G20" s="42"/>
      <c r="H20" s="42"/>
    </row>
    <row r="21" spans="1:8" ht="22">
      <c r="A21" s="33" t="s">
        <v>67</v>
      </c>
      <c r="D21" s="43">
        <f>SUM(D16:D20)</f>
        <v>313503270</v>
      </c>
      <c r="E21" s="41"/>
      <c r="F21" s="44">
        <f>SUM(F16:F20)</f>
        <v>257264164</v>
      </c>
      <c r="G21" s="45"/>
      <c r="H21" s="42"/>
    </row>
    <row r="22" spans="1:8" ht="5.5" customHeight="1">
      <c r="A22" s="39"/>
      <c r="D22" s="40"/>
      <c r="E22" s="41"/>
      <c r="F22" s="42"/>
      <c r="G22" s="42"/>
    </row>
    <row r="23" spans="1:8" ht="22">
      <c r="A23" s="33" t="s">
        <v>68</v>
      </c>
      <c r="D23" s="47">
        <f>D13-D21</f>
        <v>9742899</v>
      </c>
      <c r="E23" s="41"/>
      <c r="F23" s="47">
        <f>F13-F21</f>
        <v>32204294</v>
      </c>
      <c r="G23" s="42"/>
    </row>
    <row r="24" spans="1:8">
      <c r="A24" s="39" t="s">
        <v>69</v>
      </c>
      <c r="D24" s="40">
        <v>848426</v>
      </c>
      <c r="E24" s="41"/>
      <c r="F24" s="42">
        <v>913321</v>
      </c>
      <c r="G24" s="42"/>
    </row>
    <row r="25" spans="1:8">
      <c r="A25" s="39" t="s">
        <v>70</v>
      </c>
      <c r="D25" s="40"/>
      <c r="E25" s="41"/>
      <c r="F25" s="42"/>
      <c r="G25" s="42"/>
    </row>
    <row r="26" spans="1:8">
      <c r="A26" s="39" t="s">
        <v>71</v>
      </c>
      <c r="D26" s="40">
        <v>0</v>
      </c>
      <c r="E26" s="41"/>
      <c r="F26" s="42">
        <v>0</v>
      </c>
      <c r="G26" s="42"/>
    </row>
    <row r="27" spans="1:8" ht="5.5" customHeight="1">
      <c r="A27" s="39"/>
      <c r="D27" s="40"/>
      <c r="E27" s="41"/>
      <c r="F27" s="42"/>
      <c r="G27" s="42"/>
    </row>
    <row r="28" spans="1:8" ht="22">
      <c r="A28" s="33" t="s">
        <v>72</v>
      </c>
      <c r="D28" s="118">
        <f>D23-D24-D26</f>
        <v>8894473</v>
      </c>
      <c r="E28" s="48">
        <f>+SUM(E13-E21)</f>
        <v>0</v>
      </c>
      <c r="F28" s="118">
        <f>F23-F24-F26</f>
        <v>31290973</v>
      </c>
      <c r="G28" s="48"/>
    </row>
    <row r="29" spans="1:8">
      <c r="A29" s="39" t="s">
        <v>73</v>
      </c>
      <c r="B29" s="2">
        <v>25</v>
      </c>
      <c r="D29" s="49">
        <v>599840</v>
      </c>
      <c r="E29" s="41"/>
      <c r="F29" s="49">
        <v>3744442</v>
      </c>
      <c r="G29" s="50"/>
    </row>
    <row r="30" spans="1:8" ht="4.4000000000000004" customHeight="1">
      <c r="A30" s="39"/>
      <c r="D30" s="40"/>
      <c r="E30" s="41"/>
      <c r="F30" s="42"/>
      <c r="G30" s="42"/>
    </row>
    <row r="31" spans="1:8" ht="22">
      <c r="A31" s="33" t="s">
        <v>151</v>
      </c>
      <c r="D31" s="51">
        <f>+D28-D29</f>
        <v>8294633</v>
      </c>
      <c r="E31" s="41"/>
      <c r="F31" s="51">
        <f>+F28-F29</f>
        <v>27546531</v>
      </c>
      <c r="G31" s="48"/>
    </row>
    <row r="32" spans="1:8" ht="5.15" customHeight="1">
      <c r="A32" s="39"/>
      <c r="D32" s="40"/>
      <c r="E32" s="41"/>
      <c r="F32" s="42"/>
      <c r="G32" s="42"/>
    </row>
    <row r="33" spans="1:12" ht="22">
      <c r="A33" s="33" t="s">
        <v>74</v>
      </c>
      <c r="D33" s="40"/>
      <c r="E33" s="41"/>
      <c r="F33" s="42"/>
      <c r="G33" s="42"/>
    </row>
    <row r="34" spans="1:12" ht="22">
      <c r="A34" s="33" t="s">
        <v>75</v>
      </c>
      <c r="D34" s="40"/>
      <c r="E34" s="41"/>
      <c r="F34" s="42"/>
      <c r="G34" s="42"/>
    </row>
    <row r="35" spans="1:12">
      <c r="A35" s="39" t="s">
        <v>76</v>
      </c>
      <c r="B35" s="2" t="s">
        <v>165</v>
      </c>
      <c r="D35" s="27">
        <v>-11324302</v>
      </c>
      <c r="E35" s="46"/>
      <c r="F35" s="27">
        <v>218379</v>
      </c>
      <c r="G35" s="27"/>
      <c r="H35" s="52"/>
      <c r="I35" s="52"/>
      <c r="J35" s="52"/>
    </row>
    <row r="36" spans="1:12">
      <c r="A36" s="39" t="s">
        <v>163</v>
      </c>
      <c r="B36" s="2">
        <v>19</v>
      </c>
      <c r="D36" s="27">
        <f>-1279856-319964</f>
        <v>-1599820</v>
      </c>
      <c r="E36" s="46"/>
      <c r="F36" s="27">
        <v>0</v>
      </c>
      <c r="G36" s="27"/>
      <c r="H36" s="52"/>
      <c r="I36" s="52"/>
      <c r="J36" s="52"/>
    </row>
    <row r="37" spans="1:12">
      <c r="A37" s="39" t="s">
        <v>77</v>
      </c>
      <c r="B37" s="3"/>
      <c r="D37" s="27"/>
      <c r="E37" s="46"/>
      <c r="F37" s="27"/>
      <c r="G37" s="27"/>
    </row>
    <row r="38" spans="1:12">
      <c r="A38" s="39" t="s">
        <v>78</v>
      </c>
      <c r="B38" s="2">
        <v>15</v>
      </c>
      <c r="D38" s="53">
        <f>-2264860-319964</f>
        <v>-2584824</v>
      </c>
      <c r="E38" s="46"/>
      <c r="F38" s="53">
        <v>43676</v>
      </c>
      <c r="G38" s="53"/>
      <c r="H38" s="52"/>
      <c r="I38" s="52"/>
      <c r="J38" s="117"/>
    </row>
    <row r="39" spans="1:12" ht="22">
      <c r="A39" s="54" t="s">
        <v>152</v>
      </c>
      <c r="D39" s="55">
        <f>D35+D36-D38</f>
        <v>-10339298</v>
      </c>
      <c r="E39" s="41"/>
      <c r="F39" s="55">
        <f>F35+F36-F38</f>
        <v>174703</v>
      </c>
      <c r="G39" s="48"/>
      <c r="H39" s="52"/>
    </row>
    <row r="40" spans="1:12" ht="5.15" customHeight="1">
      <c r="A40" s="54"/>
      <c r="D40" s="40"/>
      <c r="E40" s="41"/>
      <c r="F40" s="42"/>
      <c r="G40" s="42"/>
    </row>
    <row r="41" spans="1:12" ht="22.5" thickBot="1">
      <c r="A41" s="54" t="s">
        <v>153</v>
      </c>
      <c r="D41" s="56">
        <f>+D31+D39</f>
        <v>-2044665</v>
      </c>
      <c r="E41" s="41"/>
      <c r="F41" s="57">
        <f>+F31+F39</f>
        <v>27721234</v>
      </c>
      <c r="G41" s="58"/>
    </row>
    <row r="42" spans="1:12" ht="6" customHeight="1" thickTop="1">
      <c r="A42" s="54"/>
      <c r="D42" s="40"/>
      <c r="E42" s="41"/>
      <c r="F42" s="42"/>
      <c r="G42" s="42"/>
    </row>
    <row r="43" spans="1:12" ht="22.5" thickBot="1">
      <c r="A43" s="59" t="s">
        <v>79</v>
      </c>
      <c r="D43" s="60">
        <f>+D31/D44</f>
        <v>0.69121941666666664</v>
      </c>
      <c r="E43" s="41"/>
      <c r="F43" s="61">
        <f>+F31/F44</f>
        <v>2.2955442499999998</v>
      </c>
      <c r="G43" s="62"/>
    </row>
    <row r="44" spans="1:12" ht="26.5" customHeight="1" thickTop="1" thickBot="1">
      <c r="A44" s="59" t="s">
        <v>80</v>
      </c>
      <c r="D44" s="63">
        <v>12000000</v>
      </c>
      <c r="E44" s="41"/>
      <c r="F44" s="63">
        <v>12000000</v>
      </c>
      <c r="G44" s="45"/>
      <c r="J44" s="8"/>
      <c r="L44" s="8"/>
    </row>
    <row r="45" spans="1:12" ht="22" thickTop="1">
      <c r="A45" s="39"/>
      <c r="J45" s="8"/>
      <c r="L45" s="8"/>
    </row>
    <row r="46" spans="1:12" s="2" customFormat="1">
      <c r="A46" s="39"/>
      <c r="C46" s="3"/>
      <c r="D46" s="10"/>
      <c r="E46" s="3"/>
      <c r="F46" s="10"/>
      <c r="G46" s="10"/>
    </row>
    <row r="47" spans="1:12" s="2" customFormat="1">
      <c r="A47" s="39"/>
      <c r="C47" s="3"/>
      <c r="D47" s="10"/>
      <c r="E47" s="3"/>
      <c r="F47" s="10"/>
      <c r="G47" s="10"/>
    </row>
    <row r="48" spans="1:12" s="2" customFormat="1">
      <c r="A48" s="39"/>
      <c r="C48" s="3"/>
      <c r="D48" s="10"/>
      <c r="E48" s="3"/>
      <c r="F48" s="10"/>
      <c r="G48" s="10"/>
    </row>
    <row r="49" spans="1:7" s="2" customFormat="1">
      <c r="A49" s="39"/>
      <c r="C49" s="3"/>
      <c r="D49" s="10"/>
      <c r="E49" s="3"/>
      <c r="F49" s="10"/>
      <c r="G49" s="10"/>
    </row>
    <row r="50" spans="1:7" s="2" customFormat="1">
      <c r="A50" s="39"/>
      <c r="C50" s="3"/>
      <c r="D50" s="10"/>
      <c r="E50" s="3"/>
      <c r="F50" s="10"/>
      <c r="G50" s="10"/>
    </row>
    <row r="51" spans="1:7" s="2" customFormat="1">
      <c r="A51" s="39"/>
      <c r="C51" s="3"/>
      <c r="D51" s="10"/>
      <c r="E51" s="3"/>
      <c r="F51" s="10"/>
      <c r="G51" s="10"/>
    </row>
    <row r="52" spans="1:7" s="2" customFormat="1">
      <c r="A52" s="39"/>
      <c r="C52" s="3"/>
      <c r="D52" s="10"/>
      <c r="E52" s="3"/>
      <c r="F52" s="10"/>
      <c r="G52" s="10"/>
    </row>
    <row r="53" spans="1:7" s="2" customFormat="1">
      <c r="A53" s="39"/>
      <c r="C53" s="3"/>
      <c r="D53" s="10"/>
      <c r="E53" s="3"/>
      <c r="F53" s="10"/>
      <c r="G53" s="10"/>
    </row>
    <row r="54" spans="1:7" s="2" customFormat="1">
      <c r="A54" s="39"/>
      <c r="C54" s="3"/>
      <c r="D54" s="10"/>
      <c r="E54" s="3"/>
      <c r="F54" s="10"/>
      <c r="G54" s="10"/>
    </row>
    <row r="55" spans="1:7" s="2" customFormat="1">
      <c r="A55" s="39"/>
      <c r="C55" s="3"/>
      <c r="D55" s="10"/>
      <c r="E55" s="3"/>
      <c r="F55" s="10"/>
      <c r="G55" s="10"/>
    </row>
    <row r="56" spans="1:7" s="2" customFormat="1">
      <c r="A56" s="39"/>
      <c r="C56" s="3"/>
      <c r="D56" s="10"/>
      <c r="E56" s="3"/>
      <c r="F56" s="10"/>
      <c r="G56" s="10"/>
    </row>
    <row r="57" spans="1:7" s="2" customFormat="1">
      <c r="A57" s="39"/>
      <c r="C57" s="3"/>
      <c r="D57" s="10"/>
      <c r="E57" s="3"/>
      <c r="F57" s="10"/>
      <c r="G57" s="10"/>
    </row>
    <row r="58" spans="1:7" s="2" customFormat="1">
      <c r="A58" s="39"/>
      <c r="C58" s="3"/>
      <c r="D58" s="10"/>
      <c r="E58" s="3"/>
      <c r="F58" s="10"/>
      <c r="G58" s="10"/>
    </row>
    <row r="59" spans="1:7" s="2" customFormat="1">
      <c r="A59" s="39"/>
      <c r="C59" s="3"/>
      <c r="D59" s="10"/>
      <c r="E59" s="3"/>
      <c r="F59" s="10"/>
      <c r="G59" s="10"/>
    </row>
    <row r="60" spans="1:7" s="2" customFormat="1">
      <c r="A60" s="39"/>
      <c r="C60" s="3"/>
      <c r="D60" s="10"/>
      <c r="E60" s="3"/>
      <c r="F60" s="10"/>
      <c r="G60" s="10"/>
    </row>
    <row r="61" spans="1:7" s="2" customFormat="1">
      <c r="A61" s="39"/>
      <c r="C61" s="3"/>
      <c r="D61" s="10"/>
      <c r="E61" s="3"/>
      <c r="F61" s="10"/>
      <c r="G61" s="10"/>
    </row>
    <row r="62" spans="1:7" s="2" customFormat="1">
      <c r="A62" s="39"/>
      <c r="C62" s="3"/>
      <c r="D62" s="10"/>
      <c r="E62" s="3"/>
      <c r="F62" s="10"/>
      <c r="G62" s="10"/>
    </row>
    <row r="63" spans="1:7" s="2" customFormat="1">
      <c r="A63" s="39"/>
      <c r="C63" s="3"/>
      <c r="D63" s="10"/>
      <c r="E63" s="3"/>
      <c r="F63" s="10"/>
      <c r="G63" s="10"/>
    </row>
    <row r="64" spans="1:7" s="2" customFormat="1">
      <c r="A64" s="39"/>
      <c r="C64" s="3"/>
      <c r="D64" s="10"/>
      <c r="E64" s="3"/>
      <c r="F64" s="10"/>
      <c r="G64" s="10"/>
    </row>
    <row r="65" spans="1:7" s="2" customFormat="1">
      <c r="A65" s="39"/>
      <c r="C65" s="3"/>
      <c r="D65" s="10"/>
      <c r="E65" s="3"/>
      <c r="F65" s="10"/>
      <c r="G65" s="10"/>
    </row>
    <row r="66" spans="1:7" s="2" customFormat="1">
      <c r="A66" s="39"/>
      <c r="C66" s="3"/>
      <c r="D66" s="10"/>
      <c r="E66" s="3"/>
      <c r="F66" s="10"/>
      <c r="G66" s="10"/>
    </row>
    <row r="67" spans="1:7" s="2" customFormat="1">
      <c r="A67" s="39"/>
      <c r="C67" s="3"/>
      <c r="D67" s="10"/>
      <c r="E67" s="3"/>
      <c r="F67" s="10"/>
      <c r="G67" s="10"/>
    </row>
    <row r="68" spans="1:7" s="2" customFormat="1">
      <c r="A68" s="39"/>
      <c r="C68" s="3"/>
      <c r="D68" s="10"/>
      <c r="E68" s="3"/>
      <c r="F68" s="10"/>
      <c r="G68" s="10"/>
    </row>
    <row r="69" spans="1:7" s="2" customFormat="1">
      <c r="A69" s="39"/>
      <c r="C69" s="3"/>
      <c r="D69" s="10"/>
      <c r="E69" s="3"/>
      <c r="F69" s="10"/>
      <c r="G69" s="10"/>
    </row>
    <row r="70" spans="1:7" s="2" customFormat="1">
      <c r="A70" s="39"/>
      <c r="C70" s="3"/>
      <c r="D70" s="10"/>
      <c r="E70" s="3"/>
      <c r="F70" s="10"/>
      <c r="G70" s="10"/>
    </row>
    <row r="71" spans="1:7" s="2" customFormat="1">
      <c r="A71" s="39"/>
      <c r="C71" s="3"/>
      <c r="D71" s="10"/>
      <c r="E71" s="3"/>
      <c r="F71" s="10"/>
      <c r="G71" s="10"/>
    </row>
    <row r="72" spans="1:7" s="2" customFormat="1">
      <c r="A72" s="39"/>
      <c r="C72" s="3"/>
      <c r="D72" s="10"/>
      <c r="E72" s="3"/>
      <c r="F72" s="10"/>
      <c r="G72" s="10"/>
    </row>
    <row r="73" spans="1:7" s="2" customFormat="1">
      <c r="A73" s="39"/>
      <c r="C73" s="3"/>
      <c r="D73" s="10"/>
      <c r="E73" s="3"/>
      <c r="F73" s="10"/>
      <c r="G73" s="10"/>
    </row>
    <row r="74" spans="1:7" s="2" customFormat="1">
      <c r="A74" s="39"/>
      <c r="C74" s="3"/>
      <c r="D74" s="10"/>
      <c r="E74" s="3"/>
      <c r="F74" s="10"/>
      <c r="G74" s="10"/>
    </row>
    <row r="75" spans="1:7" s="2" customFormat="1">
      <c r="A75" s="39"/>
      <c r="C75" s="3"/>
      <c r="D75" s="10"/>
      <c r="E75" s="3"/>
      <c r="F75" s="10"/>
      <c r="G75" s="10"/>
    </row>
    <row r="76" spans="1:7" s="2" customFormat="1">
      <c r="A76" s="39"/>
      <c r="C76" s="3"/>
      <c r="D76" s="10"/>
      <c r="E76" s="3"/>
      <c r="F76" s="10"/>
      <c r="G76" s="10"/>
    </row>
    <row r="77" spans="1:7" s="2" customFormat="1">
      <c r="A77" s="39"/>
      <c r="C77" s="3"/>
      <c r="D77" s="10"/>
      <c r="E77" s="3"/>
      <c r="F77" s="10"/>
      <c r="G77" s="10"/>
    </row>
    <row r="78" spans="1:7" s="2" customFormat="1">
      <c r="A78" s="39"/>
      <c r="C78" s="3"/>
      <c r="D78" s="10"/>
      <c r="E78" s="3"/>
      <c r="F78" s="10"/>
      <c r="G78" s="10"/>
    </row>
    <row r="79" spans="1:7" s="2" customFormat="1">
      <c r="A79" s="39"/>
      <c r="C79" s="3"/>
      <c r="D79" s="10"/>
      <c r="E79" s="3"/>
      <c r="F79" s="10"/>
      <c r="G79" s="10"/>
    </row>
    <row r="80" spans="1:7" s="2" customFormat="1">
      <c r="A80" s="39"/>
      <c r="C80" s="3"/>
      <c r="D80" s="10"/>
      <c r="E80" s="3"/>
      <c r="F80" s="10"/>
      <c r="G80" s="10"/>
    </row>
    <row r="81" spans="1:7" s="2" customFormat="1">
      <c r="A81" s="39"/>
      <c r="C81" s="3"/>
      <c r="D81" s="10"/>
      <c r="E81" s="3"/>
      <c r="F81" s="10"/>
      <c r="G81" s="10"/>
    </row>
    <row r="82" spans="1:7" s="2" customFormat="1">
      <c r="A82" s="39"/>
      <c r="C82" s="3"/>
      <c r="D82" s="10"/>
      <c r="E82" s="3"/>
      <c r="F82" s="10"/>
      <c r="G82" s="10"/>
    </row>
    <row r="83" spans="1:7" s="2" customFormat="1">
      <c r="A83" s="39"/>
      <c r="C83" s="3"/>
      <c r="D83" s="10"/>
      <c r="E83" s="3"/>
      <c r="F83" s="10"/>
      <c r="G83" s="10"/>
    </row>
    <row r="84" spans="1:7" s="2" customFormat="1">
      <c r="A84" s="39"/>
      <c r="C84" s="3"/>
      <c r="D84" s="10"/>
      <c r="E84" s="3"/>
      <c r="F84" s="10"/>
      <c r="G84" s="10"/>
    </row>
    <row r="85" spans="1:7" s="2" customFormat="1">
      <c r="A85" s="39"/>
      <c r="C85" s="3"/>
      <c r="D85" s="10"/>
      <c r="E85" s="3"/>
      <c r="F85" s="10"/>
      <c r="G85" s="10"/>
    </row>
    <row r="86" spans="1:7" s="2" customFormat="1">
      <c r="A86" s="39"/>
      <c r="C86" s="3"/>
      <c r="D86" s="10"/>
      <c r="E86" s="3"/>
      <c r="F86" s="10"/>
      <c r="G86" s="10"/>
    </row>
    <row r="87" spans="1:7" s="2" customFormat="1">
      <c r="A87" s="39"/>
      <c r="C87" s="3"/>
      <c r="D87" s="10"/>
      <c r="E87" s="3"/>
      <c r="F87" s="10"/>
      <c r="G87" s="10"/>
    </row>
    <row r="88" spans="1:7" s="2" customFormat="1">
      <c r="A88" s="39"/>
      <c r="C88" s="3"/>
      <c r="D88" s="10"/>
      <c r="E88" s="3"/>
      <c r="F88" s="10"/>
      <c r="G88" s="10"/>
    </row>
    <row r="89" spans="1:7" s="2" customFormat="1">
      <c r="A89" s="39"/>
      <c r="C89" s="3"/>
      <c r="D89" s="10"/>
      <c r="E89" s="3"/>
      <c r="F89" s="10"/>
      <c r="G89" s="10"/>
    </row>
    <row r="90" spans="1:7" s="2" customFormat="1">
      <c r="A90" s="39"/>
      <c r="C90" s="3"/>
      <c r="D90" s="10"/>
      <c r="E90" s="3"/>
      <c r="F90" s="10"/>
      <c r="G90" s="10"/>
    </row>
    <row r="91" spans="1:7" s="2" customFormat="1">
      <c r="A91" s="39"/>
      <c r="C91" s="3"/>
      <c r="D91" s="10"/>
      <c r="E91" s="3"/>
      <c r="F91" s="10"/>
      <c r="G91" s="10"/>
    </row>
    <row r="92" spans="1:7" s="2" customFormat="1">
      <c r="A92" s="39"/>
      <c r="C92" s="3"/>
      <c r="D92" s="10"/>
      <c r="E92" s="3"/>
      <c r="F92" s="10"/>
      <c r="G92" s="10"/>
    </row>
    <row r="93" spans="1:7" s="2" customFormat="1">
      <c r="A93" s="39"/>
      <c r="C93" s="3"/>
      <c r="D93" s="10"/>
      <c r="E93" s="3"/>
      <c r="F93" s="10"/>
      <c r="G93" s="10"/>
    </row>
    <row r="94" spans="1:7" s="2" customFormat="1">
      <c r="A94" s="39"/>
      <c r="C94" s="3"/>
      <c r="D94" s="10"/>
      <c r="E94" s="3"/>
      <c r="F94" s="10"/>
      <c r="G94" s="10"/>
    </row>
    <row r="95" spans="1:7" s="2" customFormat="1">
      <c r="A95" s="39"/>
      <c r="C95" s="3"/>
      <c r="D95" s="10"/>
      <c r="E95" s="3"/>
      <c r="F95" s="10"/>
      <c r="G95" s="10"/>
    </row>
    <row r="96" spans="1:7" s="2" customFormat="1">
      <c r="A96" s="39"/>
      <c r="C96" s="3"/>
      <c r="D96" s="10"/>
      <c r="E96" s="3"/>
      <c r="F96" s="10"/>
      <c r="G96" s="10"/>
    </row>
    <row r="97" spans="1:7" s="2" customFormat="1">
      <c r="A97" s="39"/>
      <c r="C97" s="3"/>
      <c r="D97" s="10"/>
      <c r="E97" s="3"/>
      <c r="F97" s="10"/>
      <c r="G97" s="10"/>
    </row>
    <row r="98" spans="1:7" s="2" customFormat="1">
      <c r="A98" s="39"/>
      <c r="C98" s="3"/>
      <c r="D98" s="10"/>
      <c r="E98" s="3"/>
      <c r="F98" s="10"/>
      <c r="G98" s="10"/>
    </row>
    <row r="99" spans="1:7" s="2" customFormat="1">
      <c r="A99" s="39"/>
      <c r="C99" s="3"/>
      <c r="D99" s="10"/>
      <c r="E99" s="3"/>
      <c r="F99" s="10"/>
      <c r="G99" s="10"/>
    </row>
    <row r="100" spans="1:7" s="2" customFormat="1">
      <c r="A100" s="39"/>
      <c r="C100" s="3"/>
      <c r="D100" s="10"/>
      <c r="E100" s="3"/>
      <c r="F100" s="10"/>
      <c r="G100" s="10"/>
    </row>
    <row r="101" spans="1:7" s="2" customFormat="1">
      <c r="A101" s="39"/>
      <c r="C101" s="3"/>
      <c r="D101" s="10"/>
      <c r="E101" s="3"/>
      <c r="F101" s="10"/>
      <c r="G101" s="10"/>
    </row>
    <row r="102" spans="1:7" s="2" customFormat="1">
      <c r="A102" s="39"/>
      <c r="C102" s="3"/>
      <c r="D102" s="10"/>
      <c r="E102" s="3"/>
      <c r="F102" s="10"/>
      <c r="G102" s="10"/>
    </row>
    <row r="103" spans="1:7" s="2" customFormat="1">
      <c r="A103" s="39"/>
      <c r="C103" s="3"/>
      <c r="D103" s="10"/>
      <c r="E103" s="3"/>
      <c r="F103" s="10"/>
      <c r="G103" s="10"/>
    </row>
    <row r="104" spans="1:7" s="2" customFormat="1">
      <c r="A104" s="39"/>
      <c r="C104" s="3"/>
      <c r="D104" s="10"/>
      <c r="E104" s="3"/>
      <c r="F104" s="10"/>
      <c r="G104" s="10"/>
    </row>
    <row r="105" spans="1:7" s="2" customFormat="1">
      <c r="A105" s="39"/>
      <c r="C105" s="3"/>
      <c r="D105" s="10"/>
      <c r="E105" s="3"/>
      <c r="F105" s="10"/>
      <c r="G105" s="10"/>
    </row>
    <row r="106" spans="1:7" s="2" customFormat="1">
      <c r="A106" s="39"/>
      <c r="C106" s="3"/>
      <c r="D106" s="10"/>
      <c r="E106" s="3"/>
      <c r="F106" s="10"/>
      <c r="G106" s="10"/>
    </row>
    <row r="107" spans="1:7" s="2" customFormat="1">
      <c r="A107" s="39"/>
      <c r="C107" s="3"/>
      <c r="D107" s="10"/>
      <c r="E107" s="3"/>
      <c r="F107" s="10"/>
      <c r="G107" s="10"/>
    </row>
    <row r="108" spans="1:7" s="2" customFormat="1">
      <c r="A108" s="39"/>
      <c r="C108" s="3"/>
      <c r="D108" s="10"/>
      <c r="E108" s="3"/>
      <c r="F108" s="10"/>
      <c r="G108" s="10"/>
    </row>
    <row r="109" spans="1:7" s="2" customFormat="1">
      <c r="A109" s="39"/>
      <c r="C109" s="3"/>
      <c r="D109" s="10"/>
      <c r="E109" s="3"/>
      <c r="F109" s="10"/>
      <c r="G109" s="10"/>
    </row>
    <row r="110" spans="1:7" s="2" customFormat="1">
      <c r="A110" s="39"/>
      <c r="C110" s="3"/>
      <c r="D110" s="10"/>
      <c r="E110" s="3"/>
      <c r="F110" s="10"/>
      <c r="G110" s="10"/>
    </row>
    <row r="111" spans="1:7" s="2" customFormat="1">
      <c r="A111" s="39"/>
      <c r="C111" s="3"/>
      <c r="D111" s="10"/>
      <c r="E111" s="3"/>
      <c r="F111" s="10"/>
      <c r="G111" s="10"/>
    </row>
    <row r="112" spans="1:7" s="2" customFormat="1">
      <c r="A112" s="39"/>
      <c r="C112" s="3"/>
      <c r="D112" s="10"/>
      <c r="E112" s="3"/>
      <c r="F112" s="10"/>
      <c r="G112" s="10"/>
    </row>
    <row r="113" spans="1:7" s="2" customFormat="1">
      <c r="A113" s="39"/>
      <c r="C113" s="3"/>
      <c r="D113" s="10"/>
      <c r="E113" s="3"/>
      <c r="F113" s="10"/>
      <c r="G113" s="10"/>
    </row>
    <row r="114" spans="1:7" s="2" customFormat="1">
      <c r="A114" s="39"/>
      <c r="C114" s="3"/>
      <c r="D114" s="10"/>
      <c r="E114" s="3"/>
      <c r="F114" s="10"/>
      <c r="G114" s="10"/>
    </row>
    <row r="115" spans="1:7" s="2" customFormat="1">
      <c r="A115" s="39"/>
      <c r="C115" s="3"/>
      <c r="D115" s="10"/>
      <c r="E115" s="3"/>
      <c r="F115" s="10"/>
      <c r="G115" s="10"/>
    </row>
    <row r="116" spans="1:7" s="2" customFormat="1">
      <c r="A116" s="39"/>
      <c r="C116" s="3"/>
      <c r="D116" s="10"/>
      <c r="E116" s="3"/>
      <c r="F116" s="10"/>
      <c r="G116" s="10"/>
    </row>
    <row r="117" spans="1:7" s="2" customFormat="1">
      <c r="A117" s="39"/>
      <c r="C117" s="3"/>
      <c r="D117" s="10"/>
      <c r="E117" s="3"/>
      <c r="F117" s="10"/>
      <c r="G117" s="10"/>
    </row>
    <row r="118" spans="1:7" s="2" customFormat="1">
      <c r="A118" s="39"/>
      <c r="C118" s="3"/>
      <c r="D118" s="10"/>
      <c r="E118" s="3"/>
      <c r="F118" s="10"/>
      <c r="G118" s="10"/>
    </row>
    <row r="119" spans="1:7" s="2" customFormat="1">
      <c r="A119" s="39"/>
      <c r="C119" s="3"/>
      <c r="D119" s="10"/>
      <c r="E119" s="3"/>
      <c r="F119" s="10"/>
      <c r="G119" s="10"/>
    </row>
    <row r="120" spans="1:7" s="2" customFormat="1">
      <c r="A120" s="39"/>
      <c r="C120" s="3"/>
      <c r="D120" s="10"/>
      <c r="E120" s="3"/>
      <c r="F120" s="10"/>
      <c r="G120" s="10"/>
    </row>
    <row r="121" spans="1:7" s="2" customFormat="1">
      <c r="A121" s="39"/>
      <c r="C121" s="3"/>
      <c r="D121" s="10"/>
      <c r="E121" s="3"/>
      <c r="F121" s="10"/>
      <c r="G121" s="10"/>
    </row>
    <row r="122" spans="1:7" s="2" customFormat="1">
      <c r="A122" s="39"/>
      <c r="C122" s="3"/>
      <c r="D122" s="10"/>
      <c r="E122" s="3"/>
      <c r="F122" s="10"/>
      <c r="G122" s="10"/>
    </row>
    <row r="123" spans="1:7" s="2" customFormat="1">
      <c r="A123" s="39"/>
      <c r="C123" s="3"/>
      <c r="D123" s="10"/>
      <c r="E123" s="3"/>
      <c r="F123" s="10"/>
      <c r="G123" s="10"/>
    </row>
    <row r="124" spans="1:7" s="2" customFormat="1">
      <c r="A124" s="39"/>
      <c r="C124" s="3"/>
      <c r="D124" s="10"/>
      <c r="E124" s="3"/>
      <c r="F124" s="10"/>
      <c r="G124" s="10"/>
    </row>
    <row r="125" spans="1:7" s="2" customFormat="1">
      <c r="A125" s="39"/>
      <c r="C125" s="3"/>
      <c r="D125" s="10"/>
      <c r="E125" s="3"/>
      <c r="F125" s="10"/>
      <c r="G125" s="10"/>
    </row>
    <row r="126" spans="1:7" s="2" customFormat="1">
      <c r="A126" s="39"/>
      <c r="C126" s="3"/>
      <c r="D126" s="10"/>
      <c r="E126" s="3"/>
      <c r="F126" s="10"/>
      <c r="G126" s="10"/>
    </row>
    <row r="127" spans="1:7" s="2" customFormat="1">
      <c r="A127" s="39"/>
      <c r="C127" s="3"/>
      <c r="D127" s="10"/>
      <c r="E127" s="3"/>
      <c r="F127" s="10"/>
      <c r="G127" s="10"/>
    </row>
    <row r="128" spans="1:7" s="2" customFormat="1">
      <c r="A128" s="39"/>
      <c r="C128" s="3"/>
      <c r="D128" s="10"/>
      <c r="E128" s="3"/>
      <c r="F128" s="10"/>
      <c r="G128" s="10"/>
    </row>
    <row r="129" spans="1:7" s="2" customFormat="1">
      <c r="A129" s="39"/>
      <c r="C129" s="3"/>
      <c r="D129" s="10"/>
      <c r="E129" s="3"/>
      <c r="F129" s="10"/>
      <c r="G129" s="10"/>
    </row>
    <row r="130" spans="1:7" s="2" customFormat="1">
      <c r="A130" s="39"/>
      <c r="C130" s="3"/>
      <c r="D130" s="10"/>
      <c r="E130" s="3"/>
      <c r="F130" s="10"/>
      <c r="G130" s="10"/>
    </row>
    <row r="131" spans="1:7" s="2" customFormat="1">
      <c r="A131" s="39"/>
      <c r="C131" s="3"/>
      <c r="D131" s="10"/>
      <c r="E131" s="3"/>
      <c r="F131" s="10"/>
      <c r="G131" s="10"/>
    </row>
    <row r="132" spans="1:7" s="2" customFormat="1">
      <c r="A132" s="39"/>
      <c r="C132" s="3"/>
      <c r="D132" s="10"/>
      <c r="E132" s="3"/>
      <c r="F132" s="10"/>
      <c r="G132" s="10"/>
    </row>
    <row r="133" spans="1:7" s="2" customFormat="1">
      <c r="A133" s="39"/>
      <c r="C133" s="3"/>
      <c r="D133" s="10"/>
      <c r="E133" s="3"/>
      <c r="F133" s="10"/>
      <c r="G133" s="10"/>
    </row>
    <row r="134" spans="1:7" s="2" customFormat="1">
      <c r="A134" s="39"/>
      <c r="C134" s="3"/>
      <c r="D134" s="10"/>
      <c r="E134" s="3"/>
      <c r="F134" s="10"/>
      <c r="G134" s="10"/>
    </row>
    <row r="135" spans="1:7" s="2" customFormat="1">
      <c r="A135" s="39"/>
      <c r="C135" s="3"/>
      <c r="D135" s="10"/>
      <c r="E135" s="3"/>
      <c r="F135" s="10"/>
      <c r="G135" s="10"/>
    </row>
    <row r="136" spans="1:7" s="2" customFormat="1">
      <c r="A136" s="39"/>
      <c r="C136" s="3"/>
      <c r="D136" s="10"/>
      <c r="E136" s="3"/>
      <c r="F136" s="10"/>
      <c r="G136" s="10"/>
    </row>
    <row r="137" spans="1:7" s="2" customFormat="1">
      <c r="A137" s="39"/>
      <c r="C137" s="3"/>
      <c r="D137" s="10"/>
      <c r="E137" s="3"/>
      <c r="F137" s="10"/>
      <c r="G137" s="10"/>
    </row>
    <row r="138" spans="1:7" s="2" customFormat="1">
      <c r="A138" s="39"/>
      <c r="C138" s="3"/>
      <c r="D138" s="10"/>
      <c r="E138" s="3"/>
      <c r="F138" s="10"/>
      <c r="G138" s="10"/>
    </row>
    <row r="139" spans="1:7" s="2" customFormat="1">
      <c r="A139" s="39"/>
      <c r="C139" s="3"/>
      <c r="D139" s="10"/>
      <c r="E139" s="3"/>
      <c r="F139" s="10"/>
      <c r="G139" s="10"/>
    </row>
    <row r="140" spans="1:7" s="2" customFormat="1">
      <c r="A140" s="39"/>
      <c r="C140" s="3"/>
      <c r="D140" s="10"/>
      <c r="E140" s="3"/>
      <c r="F140" s="10"/>
      <c r="G140" s="10"/>
    </row>
    <row r="141" spans="1:7" s="2" customFormat="1">
      <c r="A141" s="39"/>
      <c r="C141" s="3"/>
      <c r="D141" s="10"/>
      <c r="E141" s="3"/>
      <c r="F141" s="10"/>
      <c r="G141" s="10"/>
    </row>
    <row r="142" spans="1:7" s="2" customFormat="1">
      <c r="A142" s="39"/>
      <c r="C142" s="3"/>
      <c r="D142" s="10"/>
      <c r="E142" s="3"/>
      <c r="F142" s="10"/>
      <c r="G142" s="10"/>
    </row>
    <row r="143" spans="1:7" s="2" customFormat="1">
      <c r="A143" s="39"/>
      <c r="C143" s="3"/>
      <c r="D143" s="10"/>
      <c r="E143" s="3"/>
      <c r="F143" s="10"/>
      <c r="G143" s="10"/>
    </row>
    <row r="144" spans="1:7" s="2" customFormat="1">
      <c r="A144" s="39"/>
      <c r="C144" s="3"/>
      <c r="D144" s="10"/>
      <c r="E144" s="3"/>
      <c r="F144" s="10"/>
      <c r="G144" s="10"/>
    </row>
    <row r="145" spans="1:7" s="2" customFormat="1">
      <c r="A145" s="39"/>
      <c r="C145" s="3"/>
      <c r="D145" s="10"/>
      <c r="E145" s="3"/>
      <c r="F145" s="10"/>
      <c r="G145" s="10"/>
    </row>
    <row r="146" spans="1:7" s="2" customFormat="1">
      <c r="A146" s="39"/>
      <c r="C146" s="3"/>
      <c r="D146" s="10"/>
      <c r="E146" s="3"/>
      <c r="F146" s="10"/>
      <c r="G146" s="10"/>
    </row>
    <row r="147" spans="1:7" s="2" customFormat="1">
      <c r="A147" s="39"/>
      <c r="C147" s="3"/>
      <c r="D147" s="10"/>
      <c r="E147" s="3"/>
      <c r="F147" s="10"/>
      <c r="G147" s="10"/>
    </row>
    <row r="148" spans="1:7" s="2" customFormat="1">
      <c r="A148" s="39"/>
      <c r="C148" s="3"/>
      <c r="D148" s="10"/>
      <c r="E148" s="3"/>
      <c r="F148" s="10"/>
      <c r="G148" s="10"/>
    </row>
    <row r="149" spans="1:7" s="2" customFormat="1">
      <c r="A149" s="39"/>
      <c r="C149" s="3"/>
      <c r="D149" s="10"/>
      <c r="E149" s="3"/>
      <c r="F149" s="10"/>
      <c r="G149" s="10"/>
    </row>
    <row r="150" spans="1:7" s="2" customFormat="1">
      <c r="A150" s="39"/>
      <c r="C150" s="3"/>
      <c r="D150" s="10"/>
      <c r="E150" s="3"/>
      <c r="F150" s="10"/>
      <c r="G150" s="10"/>
    </row>
    <row r="151" spans="1:7" s="2" customFormat="1">
      <c r="A151" s="39"/>
      <c r="C151" s="3"/>
      <c r="D151" s="10"/>
      <c r="E151" s="3"/>
      <c r="F151" s="10"/>
      <c r="G151" s="10"/>
    </row>
    <row r="152" spans="1:7" s="2" customFormat="1">
      <c r="A152" s="39"/>
      <c r="C152" s="3"/>
      <c r="D152" s="10"/>
      <c r="E152" s="3"/>
      <c r="F152" s="10"/>
      <c r="G152" s="10"/>
    </row>
    <row r="153" spans="1:7" s="2" customFormat="1">
      <c r="A153" s="39"/>
      <c r="C153" s="3"/>
      <c r="D153" s="10"/>
      <c r="E153" s="3"/>
      <c r="F153" s="10"/>
      <c r="G153" s="10"/>
    </row>
    <row r="154" spans="1:7" s="2" customFormat="1">
      <c r="A154" s="39"/>
      <c r="C154" s="3"/>
      <c r="D154" s="10"/>
      <c r="E154" s="3"/>
      <c r="F154" s="10"/>
      <c r="G154" s="10"/>
    </row>
    <row r="155" spans="1:7" s="2" customFormat="1">
      <c r="A155" s="39"/>
      <c r="C155" s="3"/>
      <c r="D155" s="10"/>
      <c r="E155" s="3"/>
      <c r="F155" s="10"/>
      <c r="G155" s="10"/>
    </row>
    <row r="156" spans="1:7" s="2" customFormat="1">
      <c r="A156" s="39"/>
      <c r="C156" s="3"/>
      <c r="D156" s="10"/>
      <c r="E156" s="3"/>
      <c r="F156" s="10"/>
      <c r="G156" s="10"/>
    </row>
    <row r="157" spans="1:7" s="2" customFormat="1">
      <c r="A157" s="39"/>
      <c r="C157" s="3"/>
      <c r="D157" s="10"/>
      <c r="E157" s="3"/>
      <c r="F157" s="10"/>
      <c r="G157" s="10"/>
    </row>
    <row r="158" spans="1:7" s="2" customFormat="1">
      <c r="A158" s="39"/>
      <c r="C158" s="3"/>
      <c r="D158" s="10"/>
      <c r="E158" s="3"/>
      <c r="F158" s="10"/>
      <c r="G158" s="10"/>
    </row>
    <row r="159" spans="1:7" s="2" customFormat="1">
      <c r="A159" s="39"/>
      <c r="C159" s="3"/>
      <c r="D159" s="10"/>
      <c r="E159" s="3"/>
      <c r="F159" s="10"/>
      <c r="G159" s="10"/>
    </row>
    <row r="160" spans="1:7" s="2" customFormat="1">
      <c r="A160" s="39"/>
      <c r="C160" s="3"/>
      <c r="D160" s="10"/>
      <c r="E160" s="3"/>
      <c r="F160" s="10"/>
      <c r="G160" s="10"/>
    </row>
    <row r="161" spans="1:7" s="2" customFormat="1">
      <c r="A161" s="39"/>
      <c r="C161" s="3"/>
      <c r="D161" s="10"/>
      <c r="E161" s="3"/>
      <c r="F161" s="10"/>
      <c r="G161" s="10"/>
    </row>
    <row r="162" spans="1:7" s="2" customFormat="1">
      <c r="A162" s="39"/>
      <c r="C162" s="3"/>
      <c r="D162" s="10"/>
      <c r="E162" s="3"/>
      <c r="F162" s="10"/>
      <c r="G162" s="10"/>
    </row>
    <row r="163" spans="1:7" s="2" customFormat="1">
      <c r="A163" s="39"/>
      <c r="C163" s="3"/>
      <c r="D163" s="10"/>
      <c r="E163" s="3"/>
      <c r="F163" s="10"/>
      <c r="G163" s="10"/>
    </row>
    <row r="164" spans="1:7" s="2" customFormat="1">
      <c r="A164" s="39"/>
      <c r="C164" s="3"/>
      <c r="D164" s="10"/>
      <c r="E164" s="3"/>
      <c r="F164" s="10"/>
      <c r="G164" s="10"/>
    </row>
    <row r="165" spans="1:7" s="2" customFormat="1">
      <c r="A165" s="39"/>
      <c r="C165" s="3"/>
      <c r="D165" s="10"/>
      <c r="E165" s="3"/>
      <c r="F165" s="10"/>
      <c r="G165" s="10"/>
    </row>
    <row r="166" spans="1:7" s="2" customFormat="1">
      <c r="A166" s="39"/>
      <c r="C166" s="3"/>
      <c r="D166" s="10"/>
      <c r="E166" s="3"/>
      <c r="F166" s="10"/>
      <c r="G166" s="10"/>
    </row>
    <row r="167" spans="1:7" s="2" customFormat="1">
      <c r="A167" s="39"/>
      <c r="C167" s="3"/>
      <c r="D167" s="10"/>
      <c r="E167" s="3"/>
      <c r="F167" s="10"/>
      <c r="G167" s="10"/>
    </row>
    <row r="168" spans="1:7" s="2" customFormat="1">
      <c r="A168" s="39"/>
      <c r="C168" s="3"/>
      <c r="D168" s="10"/>
      <c r="E168" s="3"/>
      <c r="F168" s="10"/>
      <c r="G168" s="10"/>
    </row>
    <row r="169" spans="1:7" s="2" customFormat="1">
      <c r="A169" s="39"/>
      <c r="C169" s="3"/>
      <c r="D169" s="10"/>
      <c r="E169" s="3"/>
      <c r="F169" s="10"/>
      <c r="G169" s="10"/>
    </row>
    <row r="170" spans="1:7" s="2" customFormat="1">
      <c r="A170" s="39"/>
      <c r="C170" s="3"/>
      <c r="D170" s="10"/>
      <c r="E170" s="3"/>
      <c r="F170" s="10"/>
      <c r="G170" s="10"/>
    </row>
    <row r="171" spans="1:7" s="2" customFormat="1">
      <c r="A171" s="39"/>
      <c r="C171" s="3"/>
      <c r="D171" s="10"/>
      <c r="E171" s="3"/>
      <c r="F171" s="10"/>
      <c r="G171" s="10"/>
    </row>
    <row r="172" spans="1:7" s="2" customFormat="1">
      <c r="A172" s="39"/>
      <c r="C172" s="3"/>
      <c r="D172" s="10"/>
      <c r="E172" s="3"/>
      <c r="F172" s="10"/>
      <c r="G172" s="10"/>
    </row>
    <row r="173" spans="1:7" s="2" customFormat="1">
      <c r="A173" s="39"/>
      <c r="C173" s="3"/>
      <c r="D173" s="10"/>
      <c r="E173" s="3"/>
      <c r="F173" s="10"/>
      <c r="G173" s="10"/>
    </row>
    <row r="174" spans="1:7" s="2" customFormat="1">
      <c r="A174" s="39"/>
      <c r="C174" s="3"/>
      <c r="D174" s="10"/>
      <c r="E174" s="3"/>
      <c r="F174" s="10"/>
      <c r="G174" s="10"/>
    </row>
    <row r="175" spans="1:7" s="2" customFormat="1">
      <c r="A175" s="39"/>
      <c r="C175" s="3"/>
      <c r="D175" s="10"/>
      <c r="E175" s="3"/>
      <c r="F175" s="10"/>
      <c r="G175" s="10"/>
    </row>
    <row r="176" spans="1:7" s="2" customFormat="1">
      <c r="A176" s="39"/>
      <c r="C176" s="3"/>
      <c r="D176" s="10"/>
      <c r="E176" s="3"/>
      <c r="F176" s="10"/>
      <c r="G176" s="10"/>
    </row>
    <row r="177" spans="1:7" s="2" customFormat="1">
      <c r="A177" s="39"/>
      <c r="C177" s="3"/>
      <c r="D177" s="10"/>
      <c r="E177" s="3"/>
      <c r="F177" s="10"/>
      <c r="G177" s="10"/>
    </row>
    <row r="178" spans="1:7" s="2" customFormat="1">
      <c r="A178" s="39"/>
      <c r="C178" s="3"/>
      <c r="D178" s="10"/>
      <c r="E178" s="3"/>
      <c r="F178" s="10"/>
      <c r="G178" s="10"/>
    </row>
    <row r="179" spans="1:7" s="2" customFormat="1">
      <c r="A179" s="39"/>
      <c r="C179" s="3"/>
      <c r="D179" s="10"/>
      <c r="E179" s="3"/>
      <c r="F179" s="10"/>
      <c r="G179" s="10"/>
    </row>
    <row r="180" spans="1:7" s="2" customFormat="1">
      <c r="A180" s="39"/>
      <c r="C180" s="3"/>
      <c r="D180" s="10"/>
      <c r="E180" s="3"/>
      <c r="F180" s="10"/>
      <c r="G180" s="10"/>
    </row>
    <row r="181" spans="1:7" s="2" customFormat="1">
      <c r="A181" s="39"/>
      <c r="C181" s="3"/>
      <c r="D181" s="10"/>
      <c r="E181" s="3"/>
      <c r="F181" s="10"/>
      <c r="G181" s="10"/>
    </row>
    <row r="182" spans="1:7" s="2" customFormat="1">
      <c r="A182" s="39"/>
      <c r="C182" s="3"/>
      <c r="D182" s="10"/>
      <c r="E182" s="3"/>
      <c r="F182" s="10"/>
      <c r="G182" s="10"/>
    </row>
    <row r="183" spans="1:7" s="2" customFormat="1">
      <c r="A183" s="39"/>
      <c r="C183" s="3"/>
      <c r="D183" s="10"/>
      <c r="E183" s="3"/>
      <c r="F183" s="10"/>
      <c r="G183" s="10"/>
    </row>
    <row r="184" spans="1:7" s="2" customFormat="1">
      <c r="A184" s="39"/>
      <c r="C184" s="3"/>
      <c r="D184" s="10"/>
      <c r="E184" s="3"/>
      <c r="F184" s="10"/>
      <c r="G184" s="10"/>
    </row>
    <row r="185" spans="1:7" s="2" customFormat="1">
      <c r="A185" s="39"/>
      <c r="C185" s="3"/>
      <c r="D185" s="10"/>
      <c r="E185" s="3"/>
      <c r="F185" s="10"/>
      <c r="G185" s="10"/>
    </row>
    <row r="186" spans="1:7" s="2" customFormat="1">
      <c r="A186" s="39"/>
      <c r="C186" s="3"/>
      <c r="D186" s="10"/>
      <c r="E186" s="3"/>
      <c r="F186" s="10"/>
      <c r="G186" s="10"/>
    </row>
    <row r="187" spans="1:7" s="2" customFormat="1">
      <c r="A187" s="39"/>
      <c r="C187" s="3"/>
      <c r="D187" s="10"/>
      <c r="E187" s="3"/>
      <c r="F187" s="10"/>
      <c r="G187" s="10"/>
    </row>
    <row r="188" spans="1:7" s="2" customFormat="1">
      <c r="A188" s="39"/>
      <c r="C188" s="3"/>
      <c r="D188" s="10"/>
      <c r="E188" s="3"/>
      <c r="F188" s="10"/>
      <c r="G188" s="10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scale="91" firstPageNumber="3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83B5-E44E-4C76-8FB2-859D54F03F72}">
  <sheetPr>
    <tabColor theme="6" tint="-0.249977111117893"/>
  </sheetPr>
  <dimension ref="A1:O26"/>
  <sheetViews>
    <sheetView tabSelected="1" view="pageBreakPreview" topLeftCell="A21" zoomScale="70" zoomScaleNormal="100" zoomScaleSheetLayoutView="70" workbookViewId="0">
      <selection activeCell="E17" sqref="E17"/>
    </sheetView>
  </sheetViews>
  <sheetFormatPr defaultColWidth="8.81640625" defaultRowHeight="20"/>
  <cols>
    <col min="1" max="1" width="29.54296875" style="64" customWidth="1"/>
    <col min="2" max="2" width="8.81640625" style="64" customWidth="1"/>
    <col min="3" max="3" width="1.453125" style="64" customWidth="1"/>
    <col min="4" max="4" width="15.453125" style="10" customWidth="1"/>
    <col min="5" max="5" width="1.54296875" style="10" customWidth="1"/>
    <col min="6" max="6" width="14.1796875" style="10" customWidth="1"/>
    <col min="7" max="7" width="1.453125" style="10" customWidth="1"/>
    <col min="8" max="8" width="13.54296875" style="10" customWidth="1"/>
    <col min="9" max="9" width="1.453125" style="10" customWidth="1"/>
    <col min="10" max="10" width="14.1796875" style="10" customWidth="1"/>
    <col min="11" max="11" width="1.54296875" style="10" customWidth="1"/>
    <col min="12" max="12" width="16.1796875" style="10" customWidth="1"/>
    <col min="13" max="13" width="1.54296875" style="10" customWidth="1"/>
    <col min="14" max="14" width="15.1796875" style="34" customWidth="1"/>
    <col min="15" max="16384" width="8.81640625" style="64"/>
  </cols>
  <sheetData>
    <row r="1" spans="1:14" ht="22">
      <c r="A1" s="33" t="s">
        <v>52</v>
      </c>
      <c r="B1" s="3"/>
      <c r="C1" s="3"/>
    </row>
    <row r="2" spans="1:14" ht="22">
      <c r="A2" s="33" t="s">
        <v>81</v>
      </c>
      <c r="B2" s="3"/>
      <c r="C2" s="3"/>
    </row>
    <row r="3" spans="1:14" ht="22">
      <c r="A3" s="35" t="str">
        <f>'PL 12M)'!A3</f>
        <v>สำหรับปีสิ้นสุดวันที่ 31 ธันวาคม 2567</v>
      </c>
      <c r="B3" s="3"/>
      <c r="C3" s="3"/>
    </row>
    <row r="4" spans="1:14" ht="11.5" customHeight="1">
      <c r="A4" s="3"/>
      <c r="B4" s="3"/>
      <c r="C4" s="3"/>
    </row>
    <row r="5" spans="1:14" ht="17.5" customHeight="1">
      <c r="A5" s="3"/>
      <c r="B5" s="3"/>
      <c r="C5" s="3"/>
      <c r="D5" s="65"/>
      <c r="E5" s="65"/>
      <c r="F5" s="65"/>
      <c r="G5" s="65"/>
      <c r="H5" s="65"/>
      <c r="I5" s="65"/>
      <c r="J5" s="65"/>
      <c r="K5" s="65"/>
      <c r="L5" s="128" t="s">
        <v>3</v>
      </c>
      <c r="M5" s="128"/>
      <c r="N5" s="128"/>
    </row>
    <row r="6" spans="1:14" ht="21.5">
      <c r="A6" s="3"/>
      <c r="B6" s="3"/>
      <c r="C6" s="3"/>
      <c r="L6" s="2" t="s">
        <v>82</v>
      </c>
    </row>
    <row r="7" spans="1:14" ht="21.5">
      <c r="A7" s="3"/>
      <c r="B7" s="3"/>
      <c r="C7" s="3"/>
      <c r="H7" s="129" t="s">
        <v>46</v>
      </c>
      <c r="I7" s="129"/>
      <c r="J7" s="129"/>
      <c r="L7" s="4" t="s">
        <v>39</v>
      </c>
    </row>
    <row r="8" spans="1:14" ht="21.5">
      <c r="A8" s="3"/>
      <c r="B8" s="3"/>
      <c r="C8" s="3"/>
      <c r="D8" s="2" t="s">
        <v>83</v>
      </c>
      <c r="F8" s="2" t="s">
        <v>84</v>
      </c>
      <c r="H8" s="2" t="s">
        <v>85</v>
      </c>
      <c r="L8" s="2" t="s">
        <v>86</v>
      </c>
      <c r="N8" s="66" t="s">
        <v>87</v>
      </c>
    </row>
    <row r="9" spans="1:14" ht="21.5">
      <c r="A9" s="3"/>
      <c r="B9" s="67" t="s">
        <v>88</v>
      </c>
      <c r="C9" s="38"/>
      <c r="D9" s="4" t="s">
        <v>89</v>
      </c>
      <c r="F9" s="4" t="s">
        <v>90</v>
      </c>
      <c r="H9" s="4" t="s">
        <v>91</v>
      </c>
      <c r="J9" s="4" t="s">
        <v>48</v>
      </c>
      <c r="L9" s="4" t="s">
        <v>92</v>
      </c>
      <c r="N9" s="68" t="s">
        <v>93</v>
      </c>
    </row>
    <row r="10" spans="1:14" ht="9.65" customHeight="1">
      <c r="A10" s="3"/>
      <c r="B10" s="3"/>
      <c r="C10" s="3"/>
    </row>
    <row r="11" spans="1:14" ht="22">
      <c r="A11" s="33" t="s">
        <v>94</v>
      </c>
      <c r="B11" s="3"/>
      <c r="C11" s="3"/>
      <c r="D11" s="69">
        <v>120000000</v>
      </c>
      <c r="E11" s="69"/>
      <c r="F11" s="69">
        <v>279255971</v>
      </c>
      <c r="G11" s="69"/>
      <c r="H11" s="69">
        <v>8060010</v>
      </c>
      <c r="I11" s="69"/>
      <c r="J11" s="70">
        <v>-19210335</v>
      </c>
      <c r="K11" s="70"/>
      <c r="L11" s="70">
        <v>73531492</v>
      </c>
      <c r="M11" s="69"/>
      <c r="N11" s="70">
        <f>SUM(D11:M11)</f>
        <v>461637138</v>
      </c>
    </row>
    <row r="12" spans="1:14" ht="21.5">
      <c r="A12" s="71" t="s">
        <v>95</v>
      </c>
      <c r="B12" s="3"/>
      <c r="C12" s="3"/>
      <c r="D12" s="72"/>
      <c r="E12" s="123"/>
      <c r="F12" s="72"/>
      <c r="G12" s="123"/>
      <c r="H12" s="72"/>
      <c r="I12" s="123"/>
      <c r="J12" s="73"/>
      <c r="K12" s="127"/>
      <c r="L12" s="73"/>
      <c r="M12" s="123"/>
      <c r="N12" s="74"/>
    </row>
    <row r="13" spans="1:14" ht="21.5">
      <c r="A13" s="71" t="s">
        <v>96</v>
      </c>
      <c r="B13" s="3"/>
      <c r="C13" s="3"/>
      <c r="D13" s="40">
        <v>0</v>
      </c>
      <c r="E13" s="124"/>
      <c r="F13" s="40">
        <v>0</v>
      </c>
      <c r="G13" s="124"/>
      <c r="H13" s="40">
        <v>0</v>
      </c>
      <c r="I13" s="124"/>
      <c r="J13" s="40">
        <v>27546531</v>
      </c>
      <c r="K13" s="124"/>
      <c r="L13" s="40">
        <v>0</v>
      </c>
      <c r="M13" s="124"/>
      <c r="N13" s="40">
        <f t="shared" ref="N13:N16" si="0">SUM(D13:M13)</f>
        <v>27546531</v>
      </c>
    </row>
    <row r="14" spans="1:14" ht="21.5">
      <c r="A14" s="71" t="s">
        <v>97</v>
      </c>
      <c r="B14" s="38"/>
      <c r="C14" s="3"/>
      <c r="D14" s="40">
        <v>0</v>
      </c>
      <c r="E14" s="124"/>
      <c r="F14" s="40">
        <v>0</v>
      </c>
      <c r="G14" s="124"/>
      <c r="H14" s="40">
        <v>0</v>
      </c>
      <c r="I14" s="124"/>
      <c r="J14" s="40">
        <v>0</v>
      </c>
      <c r="K14" s="124"/>
      <c r="L14" s="40">
        <v>174703</v>
      </c>
      <c r="M14" s="124"/>
      <c r="N14" s="40">
        <f t="shared" si="0"/>
        <v>174703</v>
      </c>
    </row>
    <row r="15" spans="1:14" ht="21.5">
      <c r="A15" s="71" t="s">
        <v>98</v>
      </c>
      <c r="B15" s="3"/>
      <c r="C15" s="3"/>
      <c r="D15" s="75">
        <f>SUM(D13:D14)</f>
        <v>0</v>
      </c>
      <c r="E15" s="123"/>
      <c r="F15" s="75">
        <f>SUM(F13:F14)</f>
        <v>0</v>
      </c>
      <c r="G15" s="123"/>
      <c r="H15" s="75">
        <f>SUM(H13:H14)</f>
        <v>0</v>
      </c>
      <c r="I15" s="123"/>
      <c r="J15" s="75">
        <f>SUM(J13:J14)</f>
        <v>27546531</v>
      </c>
      <c r="K15" s="127"/>
      <c r="L15" s="75">
        <f>SUM(L13:L14)</f>
        <v>174703</v>
      </c>
      <c r="M15" s="123"/>
      <c r="N15" s="75">
        <f>SUM(N13:N14)</f>
        <v>27721234</v>
      </c>
    </row>
    <row r="16" spans="1:14" ht="21.5">
      <c r="A16" s="71" t="s">
        <v>99</v>
      </c>
      <c r="B16" s="38">
        <v>11</v>
      </c>
      <c r="C16" s="3"/>
      <c r="D16" s="76">
        <v>0</v>
      </c>
      <c r="E16" s="125"/>
      <c r="F16" s="76">
        <v>0</v>
      </c>
      <c r="G16" s="125"/>
      <c r="H16" s="76">
        <v>0</v>
      </c>
      <c r="I16" s="125"/>
      <c r="J16" s="76">
        <v>-10740624</v>
      </c>
      <c r="K16" s="125"/>
      <c r="L16" s="76">
        <f>10740624</f>
        <v>10740624</v>
      </c>
      <c r="M16" s="125"/>
      <c r="N16" s="76">
        <f t="shared" si="0"/>
        <v>0</v>
      </c>
    </row>
    <row r="17" spans="1:15" ht="22.5" thickBot="1">
      <c r="A17" s="35" t="s">
        <v>100</v>
      </c>
      <c r="B17" s="3"/>
      <c r="C17" s="3"/>
      <c r="D17" s="78">
        <f>SUM(D11,D15,D16)</f>
        <v>120000000</v>
      </c>
      <c r="E17" s="123"/>
      <c r="F17" s="78">
        <f>SUM(F11,F15,F16)</f>
        <v>279255971</v>
      </c>
      <c r="G17" s="123"/>
      <c r="H17" s="78">
        <f>SUM(H11,H15,H16)</f>
        <v>8060010</v>
      </c>
      <c r="I17" s="123"/>
      <c r="J17" s="78">
        <f>SUM(J11,J15,J16)</f>
        <v>-2404428</v>
      </c>
      <c r="K17" s="127"/>
      <c r="L17" s="78">
        <f>SUM(L11,L15,L16)</f>
        <v>84446819</v>
      </c>
      <c r="M17" s="123"/>
      <c r="N17" s="78">
        <f>SUM(N11,N15,N16)</f>
        <v>489358372</v>
      </c>
    </row>
    <row r="18" spans="1:15" ht="22" thickTop="1">
      <c r="A18" s="39"/>
      <c r="B18" s="3"/>
      <c r="C18" s="3"/>
      <c r="D18" s="42"/>
      <c r="E18" s="126"/>
      <c r="F18" s="42"/>
      <c r="G18" s="126"/>
      <c r="H18" s="42"/>
      <c r="I18" s="126"/>
      <c r="J18" s="40"/>
      <c r="K18" s="124"/>
      <c r="L18" s="40"/>
      <c r="M18" s="126"/>
      <c r="N18" s="79"/>
    </row>
    <row r="19" spans="1:15" ht="22">
      <c r="A19" s="33" t="s">
        <v>101</v>
      </c>
      <c r="B19" s="3"/>
      <c r="C19" s="3"/>
      <c r="D19" s="80">
        <f>SUM(D17)</f>
        <v>120000000</v>
      </c>
      <c r="E19" s="126"/>
      <c r="F19" s="80">
        <f>SUM(F17)</f>
        <v>279255971</v>
      </c>
      <c r="G19" s="126"/>
      <c r="H19" s="80">
        <f>SUM(H17)</f>
        <v>8060010</v>
      </c>
      <c r="I19" s="126"/>
      <c r="J19" s="81">
        <f>SUM(J17)</f>
        <v>-2404428</v>
      </c>
      <c r="K19" s="126"/>
      <c r="L19" s="80">
        <f>SUM(L17)</f>
        <v>84446819</v>
      </c>
      <c r="M19" s="126"/>
      <c r="N19" s="82">
        <f>SUM(D19:M19)</f>
        <v>489358372</v>
      </c>
    </row>
    <row r="20" spans="1:15" ht="21.5">
      <c r="A20" s="71" t="s">
        <v>95</v>
      </c>
      <c r="B20" s="3"/>
      <c r="C20" s="3"/>
      <c r="D20" s="42"/>
      <c r="E20" s="126"/>
      <c r="F20" s="42"/>
      <c r="G20" s="126"/>
      <c r="H20" s="42"/>
      <c r="I20" s="126"/>
      <c r="J20" s="40"/>
      <c r="K20" s="124"/>
      <c r="L20" s="40"/>
      <c r="M20" s="126"/>
      <c r="N20" s="79"/>
      <c r="O20" s="83"/>
    </row>
    <row r="21" spans="1:15" ht="21.5">
      <c r="A21" s="71" t="s">
        <v>96</v>
      </c>
      <c r="B21" s="3"/>
      <c r="C21" s="3"/>
      <c r="D21" s="40">
        <v>0</v>
      </c>
      <c r="E21" s="124"/>
      <c r="F21" s="40">
        <v>0</v>
      </c>
      <c r="G21" s="124"/>
      <c r="H21" s="40">
        <v>0</v>
      </c>
      <c r="I21" s="124"/>
      <c r="J21" s="83">
        <f>+'PL 12M)'!D31</f>
        <v>8294633</v>
      </c>
      <c r="K21" s="124"/>
      <c r="L21" s="40">
        <v>0</v>
      </c>
      <c r="M21" s="124"/>
      <c r="N21" s="83">
        <f>SUM(D21:M21)</f>
        <v>8294633</v>
      </c>
      <c r="O21" s="83"/>
    </row>
    <row r="22" spans="1:15" ht="21.5">
      <c r="A22" s="71" t="s">
        <v>97</v>
      </c>
      <c r="B22" s="3"/>
      <c r="C22" s="3"/>
      <c r="D22" s="40">
        <v>0</v>
      </c>
      <c r="E22" s="124"/>
      <c r="F22" s="40">
        <v>0</v>
      </c>
      <c r="G22" s="124"/>
      <c r="H22" s="40">
        <v>0</v>
      </c>
      <c r="I22" s="124"/>
      <c r="J22" s="77">
        <f>'PL 12M)'!D36+319964</f>
        <v>-1279856</v>
      </c>
      <c r="K22" s="124"/>
      <c r="L22" s="83">
        <f>'PL 12M)'!D35-'PL 12M)'!D38-319964</f>
        <v>-9059442</v>
      </c>
      <c r="M22" s="124"/>
      <c r="N22" s="83">
        <f>SUM(D22:M22)</f>
        <v>-10339298</v>
      </c>
      <c r="O22" s="83"/>
    </row>
    <row r="23" spans="1:15" ht="21.5">
      <c r="A23" s="71" t="s">
        <v>98</v>
      </c>
      <c r="B23" s="3"/>
      <c r="C23" s="3"/>
      <c r="D23" s="75">
        <f>SUM(D21:D22)</f>
        <v>0</v>
      </c>
      <c r="E23" s="126"/>
      <c r="F23" s="75">
        <f>SUM(F21:F22)</f>
        <v>0</v>
      </c>
      <c r="G23" s="126"/>
      <c r="H23" s="75">
        <f>SUM(H21:H22)</f>
        <v>0</v>
      </c>
      <c r="I23" s="126"/>
      <c r="J23" s="85">
        <f>SUM(J21:J22)</f>
        <v>7014777</v>
      </c>
      <c r="K23" s="124"/>
      <c r="L23" s="85">
        <f>SUM(L21:L22)</f>
        <v>-9059442</v>
      </c>
      <c r="M23" s="126"/>
      <c r="N23" s="86">
        <f>SUM(N21:N22)</f>
        <v>-2044665</v>
      </c>
      <c r="O23" s="83"/>
    </row>
    <row r="24" spans="1:15" ht="21.5">
      <c r="A24" s="71" t="s">
        <v>99</v>
      </c>
      <c r="B24" s="38"/>
      <c r="C24" s="3"/>
      <c r="D24" s="75">
        <v>0</v>
      </c>
      <c r="E24" s="126"/>
      <c r="F24" s="75">
        <v>0</v>
      </c>
      <c r="G24" s="126"/>
      <c r="H24" s="75">
        <v>0</v>
      </c>
      <c r="I24" s="126"/>
      <c r="J24" s="85">
        <f>-L24</f>
        <v>-1750996</v>
      </c>
      <c r="K24" s="124"/>
      <c r="L24" s="85">
        <v>1750996</v>
      </c>
      <c r="M24" s="126"/>
      <c r="N24" s="76">
        <f t="shared" ref="N24" si="1">SUM(D24:M24)</f>
        <v>0</v>
      </c>
    </row>
    <row r="25" spans="1:15" ht="22.5" thickBot="1">
      <c r="A25" s="35" t="s">
        <v>102</v>
      </c>
      <c r="B25" s="3"/>
      <c r="C25" s="3"/>
      <c r="D25" s="78">
        <f>SUM(D19,D23,D24)</f>
        <v>120000000</v>
      </c>
      <c r="E25" s="126"/>
      <c r="F25" s="78">
        <f>SUM(F19,F23,F24)</f>
        <v>279255971</v>
      </c>
      <c r="G25" s="126"/>
      <c r="H25" s="78">
        <f>SUM(H19,H23,H24)</f>
        <v>8060010</v>
      </c>
      <c r="I25" s="126"/>
      <c r="J25" s="78">
        <f>SUM(J19,J23,J24)</f>
        <v>2859353</v>
      </c>
      <c r="K25" s="126"/>
      <c r="L25" s="78">
        <f>SUM(L19,L23,L24)</f>
        <v>77138373</v>
      </c>
      <c r="M25" s="126"/>
      <c r="N25" s="78">
        <f>SUM(N19,N23,N24)</f>
        <v>487313707</v>
      </c>
    </row>
    <row r="26" spans="1:15" ht="20.5" thickTop="1"/>
  </sheetData>
  <mergeCells count="2">
    <mergeCell ref="L5:N5"/>
    <mergeCell ref="H7:J7"/>
  </mergeCells>
  <pageMargins left="0.98425196850393704" right="0.70866141732283472" top="0.78740157480314965" bottom="0.51181102362204722" header="0.23622047244094491" footer="0.31496062992125984"/>
  <pageSetup paperSize="9" scale="95" firstPageNumber="4" orientation="landscape" useFirstPageNumber="1" r:id="rId1"/>
  <headerFooter>
    <oddFooter>&amp;L&amp;"Angsana New,Regular"&amp;14&amp;K000000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CC1D-9255-4FBD-934B-27386E40DDD6}">
  <sheetPr>
    <tabColor theme="6" tint="-0.249977111117893"/>
  </sheetPr>
  <dimension ref="A1:E71"/>
  <sheetViews>
    <sheetView view="pageBreakPreview" zoomScale="90" zoomScaleNormal="100" zoomScaleSheetLayoutView="90" workbookViewId="0">
      <selection activeCell="E17" sqref="E17"/>
    </sheetView>
  </sheetViews>
  <sheetFormatPr defaultColWidth="8.81640625" defaultRowHeight="20"/>
  <cols>
    <col min="1" max="1" width="45.81640625" style="64" customWidth="1"/>
    <col min="2" max="2" width="4.54296875" style="64" customWidth="1"/>
    <col min="3" max="3" width="15.81640625" style="120" customWidth="1"/>
    <col min="4" max="4" width="1.453125" style="64" customWidth="1"/>
    <col min="5" max="5" width="15.54296875" style="64" customWidth="1"/>
    <col min="6" max="16384" width="8.81640625" style="64"/>
  </cols>
  <sheetData>
    <row r="1" spans="1:5" ht="20.5">
      <c r="A1" s="33" t="s">
        <v>0</v>
      </c>
      <c r="E1" s="34"/>
    </row>
    <row r="2" spans="1:5" ht="20.5">
      <c r="A2" s="33" t="s">
        <v>103</v>
      </c>
      <c r="E2" s="34"/>
    </row>
    <row r="3" spans="1:5" ht="20.5">
      <c r="A3" s="35" t="str">
        <f>SH!A3</f>
        <v>สำหรับปีสิ้นสุดวันที่ 31 ธันวาคม 2567</v>
      </c>
    </row>
    <row r="4" spans="1:5" ht="21.65" customHeight="1"/>
    <row r="5" spans="1:5">
      <c r="A5" s="39"/>
      <c r="E5" s="34" t="s">
        <v>3</v>
      </c>
    </row>
    <row r="6" spans="1:5">
      <c r="A6" s="39"/>
      <c r="B6" s="10"/>
      <c r="C6" s="121">
        <v>2567</v>
      </c>
      <c r="D6" s="88"/>
      <c r="E6" s="87">
        <v>2566</v>
      </c>
    </row>
    <row r="7" spans="1:5" ht="20.5">
      <c r="A7" s="33" t="s">
        <v>104</v>
      </c>
    </row>
    <row r="8" spans="1:5">
      <c r="A8" s="39" t="s">
        <v>72</v>
      </c>
      <c r="B8" s="89"/>
      <c r="C8" s="95">
        <f>+'PL 12M)'!D28</f>
        <v>8894473</v>
      </c>
      <c r="D8" s="89"/>
      <c r="E8" s="91">
        <f>+'PL 12M)'!F28</f>
        <v>31290973</v>
      </c>
    </row>
    <row r="9" spans="1:5">
      <c r="A9" s="39" t="s">
        <v>105</v>
      </c>
      <c r="B9" s="89"/>
      <c r="C9" s="106"/>
      <c r="D9" s="89"/>
      <c r="E9" s="93"/>
    </row>
    <row r="10" spans="1:5">
      <c r="A10" s="39" t="s">
        <v>106</v>
      </c>
      <c r="B10" s="94"/>
      <c r="C10" s="95">
        <v>6988162</v>
      </c>
      <c r="D10" s="89"/>
      <c r="E10" s="91">
        <v>-1418001</v>
      </c>
    </row>
    <row r="11" spans="1:5">
      <c r="A11" s="39" t="s">
        <v>107</v>
      </c>
      <c r="B11" s="94"/>
      <c r="C11" s="95">
        <v>-3066671</v>
      </c>
      <c r="D11" s="89"/>
      <c r="E11" s="91">
        <v>-2216844</v>
      </c>
    </row>
    <row r="12" spans="1:5">
      <c r="A12" s="39" t="s">
        <v>108</v>
      </c>
      <c r="B12" s="94"/>
      <c r="C12" s="95">
        <v>16680379</v>
      </c>
      <c r="D12" s="89"/>
      <c r="E12" s="91">
        <v>-2141717</v>
      </c>
    </row>
    <row r="13" spans="1:5">
      <c r="A13" s="39" t="s">
        <v>109</v>
      </c>
      <c r="B13" s="94"/>
      <c r="C13" s="95">
        <v>-1516012</v>
      </c>
      <c r="D13" s="89"/>
      <c r="E13" s="90">
        <v>-283496</v>
      </c>
    </row>
    <row r="14" spans="1:5">
      <c r="A14" s="39" t="s">
        <v>110</v>
      </c>
      <c r="B14" s="94"/>
      <c r="C14" s="95">
        <v>541716</v>
      </c>
      <c r="D14" s="89"/>
      <c r="E14" s="91">
        <v>-1902023</v>
      </c>
    </row>
    <row r="15" spans="1:5">
      <c r="A15" s="39" t="s">
        <v>111</v>
      </c>
      <c r="B15" s="94"/>
      <c r="C15" s="95">
        <v>-2632358</v>
      </c>
      <c r="D15" s="89"/>
      <c r="E15" s="91">
        <v>-3279181</v>
      </c>
    </row>
    <row r="16" spans="1:5">
      <c r="A16" s="39" t="s">
        <v>112</v>
      </c>
      <c r="B16" s="94"/>
      <c r="C16" s="95">
        <v>407586</v>
      </c>
      <c r="D16" s="89"/>
      <c r="E16" s="91">
        <v>-2710828</v>
      </c>
    </row>
    <row r="17" spans="1:5">
      <c r="A17" s="39" t="s">
        <v>113</v>
      </c>
      <c r="B17" s="94"/>
      <c r="C17" s="95">
        <v>-3288718</v>
      </c>
      <c r="D17" s="89"/>
      <c r="E17" s="91">
        <v>6180549</v>
      </c>
    </row>
    <row r="18" spans="1:5">
      <c r="A18" s="39" t="s">
        <v>146</v>
      </c>
      <c r="B18" s="94"/>
      <c r="C18" s="95">
        <v>5912891</v>
      </c>
      <c r="D18" s="94"/>
      <c r="E18" s="90">
        <v>0</v>
      </c>
    </row>
    <row r="19" spans="1:5">
      <c r="A19" s="39" t="s">
        <v>114</v>
      </c>
      <c r="B19" s="94"/>
      <c r="C19" s="95">
        <v>526600</v>
      </c>
      <c r="D19" s="94"/>
      <c r="E19" s="90">
        <v>589348</v>
      </c>
    </row>
    <row r="20" spans="1:5">
      <c r="A20" s="39" t="s">
        <v>115</v>
      </c>
      <c r="B20" s="94"/>
      <c r="C20" s="95">
        <v>-326766</v>
      </c>
      <c r="D20" s="94"/>
      <c r="E20" s="90">
        <v>285810</v>
      </c>
    </row>
    <row r="21" spans="1:5">
      <c r="A21" s="39" t="s">
        <v>116</v>
      </c>
      <c r="B21" s="94"/>
      <c r="C21" s="95">
        <v>13980266</v>
      </c>
      <c r="D21" s="94"/>
      <c r="E21" s="90">
        <v>12228984</v>
      </c>
    </row>
    <row r="22" spans="1:5">
      <c r="A22" s="39" t="s">
        <v>117</v>
      </c>
      <c r="B22" s="94"/>
      <c r="C22" s="95">
        <v>1264951</v>
      </c>
      <c r="D22" s="94"/>
      <c r="E22" s="90">
        <v>10712808</v>
      </c>
    </row>
    <row r="23" spans="1:5">
      <c r="A23" s="39" t="s">
        <v>118</v>
      </c>
      <c r="B23" s="94"/>
      <c r="C23" s="95">
        <v>-897367</v>
      </c>
      <c r="D23" s="94"/>
      <c r="E23" s="105">
        <v>424854</v>
      </c>
    </row>
    <row r="24" spans="1:5">
      <c r="A24" s="39" t="s">
        <v>162</v>
      </c>
      <c r="B24" s="94"/>
      <c r="C24" s="95">
        <v>57248</v>
      </c>
      <c r="D24" s="94"/>
      <c r="E24" s="105">
        <v>0</v>
      </c>
    </row>
    <row r="25" spans="1:5">
      <c r="A25" s="39" t="s">
        <v>119</v>
      </c>
      <c r="B25" s="94"/>
      <c r="C25" s="95">
        <v>-324295</v>
      </c>
      <c r="D25" s="94"/>
      <c r="E25" s="105">
        <v>0</v>
      </c>
    </row>
    <row r="26" spans="1:5">
      <c r="A26" s="39" t="s">
        <v>120</v>
      </c>
      <c r="B26" s="94"/>
      <c r="C26" s="95">
        <v>0</v>
      </c>
      <c r="D26" s="94"/>
      <c r="E26" s="105">
        <v>561500</v>
      </c>
    </row>
    <row r="27" spans="1:5">
      <c r="A27" s="39" t="s">
        <v>121</v>
      </c>
      <c r="B27" s="94"/>
      <c r="C27" s="95">
        <v>-14894</v>
      </c>
      <c r="D27" s="94"/>
      <c r="E27" s="95">
        <v>-6732303</v>
      </c>
    </row>
    <row r="28" spans="1:5">
      <c r="A28" s="39" t="s">
        <v>147</v>
      </c>
      <c r="B28" s="94"/>
      <c r="C28" s="95">
        <v>341255</v>
      </c>
      <c r="D28" s="89"/>
      <c r="E28" s="95">
        <v>0</v>
      </c>
    </row>
    <row r="29" spans="1:5">
      <c r="A29" s="39" t="s">
        <v>122</v>
      </c>
      <c r="B29" s="94"/>
      <c r="C29" s="95">
        <f>113784</f>
        <v>113784</v>
      </c>
      <c r="D29" s="89"/>
      <c r="E29" s="91">
        <v>0</v>
      </c>
    </row>
    <row r="30" spans="1:5">
      <c r="A30" s="39" t="s">
        <v>123</v>
      </c>
      <c r="B30" s="89"/>
      <c r="C30" s="107">
        <f>SUM(C8:C29)</f>
        <v>43642230</v>
      </c>
      <c r="D30" s="89"/>
      <c r="E30" s="96">
        <f>SUM(E8:E29)</f>
        <v>41590433</v>
      </c>
    </row>
    <row r="31" spans="1:5">
      <c r="A31" s="39" t="s">
        <v>57</v>
      </c>
      <c r="B31" s="89"/>
      <c r="C31" s="108">
        <v>-15286691</v>
      </c>
      <c r="D31" s="89"/>
      <c r="E31" s="97">
        <v>-13757096</v>
      </c>
    </row>
    <row r="32" spans="1:5">
      <c r="A32" s="39" t="s">
        <v>124</v>
      </c>
      <c r="B32" s="89"/>
      <c r="C32" s="106">
        <v>848426</v>
      </c>
      <c r="D32" s="89"/>
      <c r="E32" s="93">
        <v>913321</v>
      </c>
    </row>
    <row r="33" spans="1:5">
      <c r="A33" s="39" t="s">
        <v>125</v>
      </c>
      <c r="B33" s="89"/>
      <c r="C33" s="108">
        <v>-2170850</v>
      </c>
      <c r="D33" s="89"/>
      <c r="E33" s="97">
        <v>-779472</v>
      </c>
    </row>
    <row r="34" spans="1:5">
      <c r="A34" s="39" t="s">
        <v>126</v>
      </c>
      <c r="B34" s="89"/>
      <c r="C34" s="95">
        <v>-1092643</v>
      </c>
      <c r="D34" s="89"/>
      <c r="E34" s="91">
        <v>-1014488</v>
      </c>
    </row>
    <row r="35" spans="1:5">
      <c r="A35" s="39" t="s">
        <v>127</v>
      </c>
      <c r="B35" s="89"/>
      <c r="C35" s="95">
        <v>1454035</v>
      </c>
      <c r="D35" s="89"/>
      <c r="E35" s="91">
        <v>1931216</v>
      </c>
    </row>
    <row r="36" spans="1:5">
      <c r="A36" s="39" t="s">
        <v>164</v>
      </c>
      <c r="B36" s="89"/>
      <c r="C36" s="95">
        <v>-425116</v>
      </c>
      <c r="D36" s="89"/>
      <c r="E36" s="91">
        <v>0</v>
      </c>
    </row>
    <row r="37" spans="1:5" ht="20.5">
      <c r="A37" s="33" t="s">
        <v>128</v>
      </c>
      <c r="B37" s="89"/>
      <c r="C37" s="109">
        <f>SUM(C30:C36)</f>
        <v>26969391</v>
      </c>
      <c r="D37" s="89"/>
      <c r="E37" s="109">
        <f>SUM(E30:E36)</f>
        <v>28883914</v>
      </c>
    </row>
    <row r="38" spans="1:5" ht="20.5">
      <c r="A38" s="33" t="s">
        <v>129</v>
      </c>
      <c r="B38" s="89"/>
      <c r="C38" s="106"/>
      <c r="D38" s="89"/>
      <c r="E38" s="89"/>
    </row>
    <row r="39" spans="1:5">
      <c r="A39" s="39" t="s">
        <v>130</v>
      </c>
      <c r="B39" s="89"/>
      <c r="C39" s="106">
        <v>15286691</v>
      </c>
      <c r="D39" s="89"/>
      <c r="E39" s="92">
        <v>13757096</v>
      </c>
    </row>
    <row r="40" spans="1:5">
      <c r="A40" s="39" t="s">
        <v>131</v>
      </c>
      <c r="B40" s="89"/>
      <c r="C40" s="95">
        <v>-3494049</v>
      </c>
      <c r="D40" s="89"/>
      <c r="E40" s="91">
        <v>-12254762</v>
      </c>
    </row>
    <row r="41" spans="1:5">
      <c r="A41" s="39" t="s">
        <v>132</v>
      </c>
      <c r="B41" s="89"/>
      <c r="C41" s="95">
        <v>225243</v>
      </c>
      <c r="D41" s="89"/>
      <c r="E41" s="91">
        <v>164767</v>
      </c>
    </row>
    <row r="42" spans="1:5">
      <c r="A42" s="39" t="s">
        <v>133</v>
      </c>
      <c r="B42" s="89"/>
      <c r="C42" s="95">
        <v>854894</v>
      </c>
      <c r="D42" s="89"/>
      <c r="E42" s="91">
        <v>9429450</v>
      </c>
    </row>
    <row r="43" spans="1:5">
      <c r="A43" s="39" t="s">
        <v>148</v>
      </c>
      <c r="B43" s="89"/>
      <c r="C43" s="95">
        <v>-25000000</v>
      </c>
      <c r="D43" s="89"/>
      <c r="E43" s="91">
        <v>0</v>
      </c>
    </row>
    <row r="44" spans="1:5">
      <c r="A44" s="39" t="s">
        <v>134</v>
      </c>
      <c r="B44" s="89"/>
      <c r="C44" s="95">
        <v>-1251345</v>
      </c>
      <c r="D44" s="89"/>
      <c r="E44" s="91">
        <v>0</v>
      </c>
    </row>
    <row r="45" spans="1:5">
      <c r="A45" s="39" t="s">
        <v>135</v>
      </c>
      <c r="B45" s="89"/>
      <c r="C45" s="95">
        <v>-170941</v>
      </c>
      <c r="D45" s="89"/>
      <c r="E45" s="91">
        <v>-3146245</v>
      </c>
    </row>
    <row r="46" spans="1:5" ht="20.5">
      <c r="A46" s="33" t="s">
        <v>136</v>
      </c>
      <c r="B46" s="89"/>
      <c r="C46" s="109">
        <f>SUM(C39:C45)</f>
        <v>-13549507</v>
      </c>
      <c r="D46" s="89"/>
      <c r="E46" s="98">
        <f>SUM(E39:E45)</f>
        <v>7950306</v>
      </c>
    </row>
    <row r="47" spans="1:5">
      <c r="A47" s="39"/>
      <c r="B47" s="89"/>
      <c r="C47" s="106"/>
      <c r="D47" s="89"/>
      <c r="E47" s="89"/>
    </row>
    <row r="48" spans="1:5" ht="20.5">
      <c r="A48" s="33" t="s">
        <v>137</v>
      </c>
      <c r="B48" s="89"/>
      <c r="C48" s="106"/>
      <c r="D48" s="89"/>
      <c r="E48" s="89"/>
    </row>
    <row r="49" spans="1:5">
      <c r="A49" s="39" t="s">
        <v>138</v>
      </c>
      <c r="B49" s="89"/>
      <c r="C49" s="95">
        <v>0</v>
      </c>
      <c r="D49" s="89"/>
      <c r="E49" s="91">
        <v>-21000000</v>
      </c>
    </row>
    <row r="50" spans="1:5">
      <c r="A50" s="39" t="s">
        <v>139</v>
      </c>
      <c r="B50" s="89"/>
      <c r="C50" s="95">
        <v>2000000</v>
      </c>
      <c r="D50" s="89"/>
      <c r="E50" s="91">
        <v>0</v>
      </c>
    </row>
    <row r="51" spans="1:5">
      <c r="A51" s="39" t="s">
        <v>140</v>
      </c>
      <c r="B51" s="89"/>
      <c r="C51" s="95">
        <v>-7823025</v>
      </c>
      <c r="D51" s="89"/>
      <c r="E51" s="91">
        <v>-5651348</v>
      </c>
    </row>
    <row r="52" spans="1:5">
      <c r="A52" s="39" t="s">
        <v>141</v>
      </c>
      <c r="B52" s="89"/>
      <c r="C52" s="95">
        <v>-848426</v>
      </c>
      <c r="D52" s="89"/>
      <c r="E52" s="91">
        <v>-750931</v>
      </c>
    </row>
    <row r="53" spans="1:5" ht="20.5">
      <c r="A53" s="33" t="s">
        <v>142</v>
      </c>
      <c r="B53" s="89"/>
      <c r="C53" s="109">
        <f>SUM(C49:C52)</f>
        <v>-6671451</v>
      </c>
      <c r="D53" s="89"/>
      <c r="E53" s="99">
        <f>SUM(E49:E52)</f>
        <v>-27402279</v>
      </c>
    </row>
    <row r="54" spans="1:5" ht="17.5" customHeight="1">
      <c r="A54" s="39"/>
      <c r="B54" s="89"/>
      <c r="C54" s="106"/>
      <c r="D54" s="89"/>
      <c r="E54" s="89"/>
    </row>
    <row r="55" spans="1:5" ht="20.5">
      <c r="A55" s="33" t="s">
        <v>143</v>
      </c>
      <c r="B55" s="89"/>
      <c r="C55" s="110">
        <f>+C37+C46+C53</f>
        <v>6748433</v>
      </c>
      <c r="D55" s="89"/>
      <c r="E55" s="100">
        <f>+E37+E46+E53</f>
        <v>9431941</v>
      </c>
    </row>
    <row r="56" spans="1:5" ht="20.5">
      <c r="A56" s="33" t="s">
        <v>149</v>
      </c>
      <c r="B56" s="89"/>
      <c r="C56" s="111">
        <f>+BS!G10</f>
        <v>15809400</v>
      </c>
      <c r="D56" s="89"/>
      <c r="E56" s="101">
        <v>6377459</v>
      </c>
    </row>
    <row r="57" spans="1:5" ht="21" thickBot="1">
      <c r="A57" s="33" t="s">
        <v>150</v>
      </c>
      <c r="B57" s="89"/>
      <c r="C57" s="112">
        <f>SUM(C55:C56)</f>
        <v>22557833</v>
      </c>
      <c r="D57" s="89"/>
      <c r="E57" s="102">
        <f>SUM(E55:E56)</f>
        <v>15809400</v>
      </c>
    </row>
    <row r="58" spans="1:5" ht="17.5" customHeight="1" thickTop="1">
      <c r="A58" s="33"/>
      <c r="B58" s="89"/>
      <c r="C58" s="113"/>
      <c r="D58" s="89"/>
      <c r="E58" s="103"/>
    </row>
    <row r="59" spans="1:5" ht="20.5">
      <c r="A59" s="33" t="s">
        <v>144</v>
      </c>
      <c r="B59" s="89"/>
      <c r="C59" s="113"/>
      <c r="D59" s="89"/>
      <c r="E59" s="103"/>
    </row>
    <row r="60" spans="1:5" ht="20.5">
      <c r="A60" s="33" t="s">
        <v>145</v>
      </c>
      <c r="B60" s="89"/>
      <c r="C60" s="113"/>
      <c r="D60" s="89"/>
      <c r="E60" s="103"/>
    </row>
    <row r="61" spans="1:5" ht="20.5">
      <c r="A61" s="35" t="s">
        <v>156</v>
      </c>
      <c r="B61" s="89"/>
      <c r="C61" s="113"/>
      <c r="D61" s="89"/>
      <c r="E61" s="103"/>
    </row>
    <row r="62" spans="1:5" ht="20.5">
      <c r="A62" s="115" t="s">
        <v>157</v>
      </c>
      <c r="B62" s="89"/>
      <c r="C62" s="113"/>
      <c r="D62" s="89"/>
      <c r="E62" s="103"/>
    </row>
    <row r="63" spans="1:5" ht="20.5">
      <c r="A63" s="115" t="s">
        <v>158</v>
      </c>
      <c r="B63" s="89"/>
      <c r="C63" s="113"/>
      <c r="D63" s="89"/>
      <c r="E63" s="103"/>
    </row>
    <row r="64" spans="1:5" ht="20.5">
      <c r="A64" s="116" t="s">
        <v>161</v>
      </c>
      <c r="B64" s="89"/>
      <c r="C64" s="113"/>
      <c r="D64" s="89"/>
      <c r="E64" s="103"/>
    </row>
    <row r="65" spans="1:5" ht="20.5">
      <c r="A65" s="115" t="s">
        <v>159</v>
      </c>
      <c r="B65" s="89"/>
      <c r="C65" s="113"/>
      <c r="D65" s="89"/>
      <c r="E65" s="103"/>
    </row>
    <row r="66" spans="1:5" ht="20.5">
      <c r="A66" s="115" t="s">
        <v>160</v>
      </c>
      <c r="B66" s="89"/>
      <c r="C66" s="113"/>
      <c r="D66" s="89"/>
      <c r="E66" s="103"/>
    </row>
    <row r="67" spans="1:5" ht="20.5">
      <c r="A67" s="35" t="s">
        <v>154</v>
      </c>
      <c r="B67" s="89"/>
      <c r="C67" s="113"/>
      <c r="D67" s="89"/>
      <c r="E67" s="103"/>
    </row>
    <row r="68" spans="1:5" ht="20.5">
      <c r="A68" s="114" t="s">
        <v>155</v>
      </c>
      <c r="B68" s="89"/>
      <c r="C68" s="113"/>
      <c r="D68" s="89"/>
      <c r="E68" s="103"/>
    </row>
    <row r="69" spans="1:5">
      <c r="C69" s="122">
        <f>+C57-BS!E10</f>
        <v>0</v>
      </c>
      <c r="E69" s="84">
        <f>+E57-BS!G10</f>
        <v>0</v>
      </c>
    </row>
    <row r="70" spans="1:5">
      <c r="C70" s="119"/>
    </row>
    <row r="71" spans="1:5">
      <c r="C71" s="119"/>
    </row>
  </sheetData>
  <pageMargins left="0.98425196850393704" right="0.70866141732283472" top="0.78740157480314965" bottom="0.27559055118110237" header="0.23622047244094491" footer="0.51181102362204722"/>
  <pageSetup paperSize="9" scale="99" firstPageNumber="5" orientation="portrait" useFirstPageNumber="1" r:id="rId1"/>
  <headerFooter>
    <oddFooter>&amp;L&amp;"Angsana New,Regular"&amp;14&amp;K000000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12M)</vt:lpstr>
      <vt:lpstr>SH</vt:lpstr>
      <vt:lpstr>CF</vt:lpstr>
      <vt:lpstr>BS!Print_Area</vt:lpstr>
      <vt:lpstr>CF!Print_Area</vt:lpstr>
      <vt:lpstr>'PL 12M)'!Print_Area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 Yodmaungdee</dc:creator>
  <cp:lastModifiedBy>aun1505wanwisa@gmail.com</cp:lastModifiedBy>
  <cp:lastPrinted>2025-02-21T13:55:42Z</cp:lastPrinted>
  <dcterms:created xsi:type="dcterms:W3CDTF">2024-12-23T10:18:33Z</dcterms:created>
  <dcterms:modified xsi:type="dcterms:W3CDTF">2025-02-21T14:35:42Z</dcterms:modified>
</cp:coreProperties>
</file>