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7\Group BTNC (Ye'67)\1. BTNC\Current File (Part Engagement)\1. Audit FS\FS\EN\"/>
    </mc:Choice>
  </mc:AlternateContent>
  <xr:revisionPtr revIDLastSave="0" documentId="13_ncr:1_{F79EF97C-68C2-4044-A996-D4E9CDE4FD1C}" xr6:coauthVersionLast="47" xr6:coauthVersionMax="47" xr10:uidLastSave="{00000000-0000-0000-0000-000000000000}"/>
  <bookViews>
    <workbookView xWindow="-120" yWindow="-120" windowWidth="29040" windowHeight="15720" tabRatio="753" activeTab="3" xr2:uid="{00000000-000D-0000-FFFF-FFFF00000000}"/>
  </bookViews>
  <sheets>
    <sheet name="BS" sheetId="1" r:id="rId1"/>
    <sheet name="PL 12 M " sheetId="5" r:id="rId2"/>
    <sheet name="SH" sheetId="7" r:id="rId3"/>
    <sheet name="CF" sheetId="8" r:id="rId4"/>
  </sheets>
  <externalReferences>
    <externalReference r:id="rId5"/>
  </externalReferences>
  <definedNames>
    <definedName name="_xlnm.Print_Area" localSheetId="0">BS!$A$1:$F$59</definedName>
    <definedName name="_xlnm.Print_Area" localSheetId="3">CF!$A$1:$E$69</definedName>
    <definedName name="_xlnm.Print_Area" localSheetId="2">SH!$A$1:$N$26</definedName>
    <definedName name="_xlnm.Print_Titles" localSheetId="0">BS!$1:$6</definedName>
    <definedName name="_xlnm.Print_Titles" localSheetId="3">CF!$1:$6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7" l="1"/>
  <c r="J22" i="7"/>
  <c r="J24" i="7"/>
  <c r="F21" i="5" l="1"/>
  <c r="D21" i="5"/>
  <c r="F13" i="5"/>
  <c r="D13" i="5"/>
  <c r="D70" i="8" l="1"/>
  <c r="C46" i="8"/>
  <c r="E46" i="8"/>
  <c r="D8" i="8"/>
  <c r="D28" i="7"/>
  <c r="F28" i="7"/>
  <c r="H28" i="7"/>
  <c r="F56" i="1"/>
  <c r="F55" i="1"/>
  <c r="F54" i="1"/>
  <c r="D54" i="1"/>
  <c r="F52" i="1"/>
  <c r="D52" i="1"/>
  <c r="F51" i="1"/>
  <c r="D51" i="1"/>
  <c r="N24" i="7"/>
  <c r="N22" i="7"/>
  <c r="L16" i="7"/>
  <c r="N16" i="7" s="1"/>
  <c r="N14" i="7"/>
  <c r="N13" i="7"/>
  <c r="N11" i="7"/>
  <c r="F38" i="5"/>
  <c r="D38" i="5"/>
  <c r="F57" i="1" l="1"/>
  <c r="D16" i="1"/>
  <c r="F16" i="1"/>
  <c r="L23" i="7" l="1"/>
  <c r="L25" i="7" s="1"/>
  <c r="H23" i="7"/>
  <c r="F23" i="7"/>
  <c r="D23" i="7"/>
  <c r="D23" i="5" l="1"/>
  <c r="F23" i="5"/>
  <c r="F15" i="7" l="1"/>
  <c r="F17" i="7" s="1"/>
  <c r="F19" i="7" s="1"/>
  <c r="F25" i="7" s="1"/>
  <c r="D15" i="7"/>
  <c r="D17" i="7" s="1"/>
  <c r="D19" i="7" s="1"/>
  <c r="D25" i="7" l="1"/>
  <c r="F38" i="1"/>
  <c r="D38" i="1"/>
  <c r="L15" i="7" l="1"/>
  <c r="C56" i="8"/>
  <c r="E53" i="8"/>
  <c r="L17" i="7" l="1"/>
  <c r="L19" i="7" s="1"/>
  <c r="F28" i="5"/>
  <c r="E8" i="8" s="1"/>
  <c r="C53" i="8"/>
  <c r="D28" i="5"/>
  <c r="C8" i="8" s="1"/>
  <c r="D44" i="1"/>
  <c r="D26" i="1"/>
  <c r="D56" i="1" l="1"/>
  <c r="L28" i="7" s="1"/>
  <c r="D31" i="5"/>
  <c r="J21" i="7" s="1"/>
  <c r="N21" i="7" s="1"/>
  <c r="C30" i="8"/>
  <c r="F31" i="5"/>
  <c r="E30" i="8"/>
  <c r="E37" i="8" s="1"/>
  <c r="D28" i="1"/>
  <c r="D45" i="1"/>
  <c r="C37" i="8" l="1"/>
  <c r="C55" i="8" s="1"/>
  <c r="C57" i="8" s="1"/>
  <c r="F42" i="5"/>
  <c r="F40" i="5"/>
  <c r="J23" i="7"/>
  <c r="J25" i="7" s="1"/>
  <c r="D42" i="5"/>
  <c r="D40" i="5"/>
  <c r="H15" i="7"/>
  <c r="H17" i="7" s="1"/>
  <c r="H19" i="7" s="1"/>
  <c r="H25" i="7" l="1"/>
  <c r="N15" i="7"/>
  <c r="N17" i="7" s="1"/>
  <c r="J15" i="7"/>
  <c r="N23" i="7"/>
  <c r="J17" i="7" l="1"/>
  <c r="J19" i="7" s="1"/>
  <c r="C70" i="8"/>
  <c r="N19" i="7" l="1"/>
  <c r="N25" i="7" s="1"/>
  <c r="E55" i="8"/>
  <c r="D55" i="1" l="1"/>
  <c r="D57" i="1" s="1"/>
  <c r="D58" i="1" s="1"/>
  <c r="E57" i="8"/>
  <c r="E70" i="8" s="1"/>
  <c r="F44" i="1"/>
  <c r="N28" i="7" l="1"/>
  <c r="J28" i="7"/>
  <c r="F45" i="1"/>
  <c r="F58" i="1" s="1"/>
  <c r="F26" i="1"/>
  <c r="F28" i="1" l="1"/>
  <c r="F61" i="1" l="1"/>
  <c r="D61" i="1" l="1"/>
</calcChain>
</file>

<file path=xl/sharedStrings.xml><?xml version="1.0" encoding="utf-8"?>
<sst xmlns="http://schemas.openxmlformats.org/spreadsheetml/2006/main" count="184" uniqueCount="166">
  <si>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</si>
  <si>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</si>
  <si>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</si>
  <si>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</si>
  <si>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</si>
  <si>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</si>
  <si>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</si>
  <si>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</si>
  <si>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</si>
  <si>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</si>
  <si>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</si>
  <si>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</si>
  <si>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</si>
  <si>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</si>
  <si>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</si>
  <si>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</si>
  <si>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</si>
  <si>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</si>
  <si>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</si>
  <si>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</si>
  <si>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</si>
  <si>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</si>
  <si>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</si>
  <si>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</si>
  <si>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</si>
  <si>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</si>
  <si>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</si>
  <si>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</si>
  <si>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</si>
  <si>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</si>
  <si>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</si>
  <si>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</si>
  <si>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</si>
  <si>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</si>
  <si>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</si>
  <si>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</si>
  <si>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</si>
  <si>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</si>
  <si>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</si>
  <si>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</si>
  <si>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</si>
  <si>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</si>
  <si>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</si>
  <si>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</si>
  <si>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</si>
  <si>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</si>
  <si>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</si>
  <si>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</si>
  <si>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</si>
  <si>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</si>
  <si>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</si>
  <si>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</si>
  <si>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</si>
  <si>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</si>
  <si>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</si>
  <si>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</si>
  <si>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</si>
  <si>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</si>
  <si>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</si>
  <si>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STATEMENT OF CASH FLOWS</t>
  </si>
  <si>
    <t>Profit (loss) before income tax</t>
  </si>
  <si>
    <t>Adjustments to reconcile profit (loss) to cash provided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</si>
  <si>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</si>
  <si>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</si>
  <si>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</si>
  <si>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</si>
  <si>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</si>
  <si>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</si>
  <si>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Interest expenses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</si>
  <si>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</si>
  <si>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</si>
  <si>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</si>
  <si>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</si>
  <si>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</si>
  <si>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</si>
  <si>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</si>
  <si>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</si>
  <si>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</si>
  <si>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</si>
  <si>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</si>
  <si>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</si>
  <si>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</si>
  <si>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</si>
  <si>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</si>
  <si>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</si>
  <si>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</si>
  <si>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</si>
  <si>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</si>
  <si>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</si>
  <si>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</si>
  <si>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Retained earnings  </t>
  </si>
  <si>
    <t xml:space="preserve">Investments held </t>
  </si>
  <si>
    <t xml:space="preserve">as available for sale </t>
  </si>
  <si>
    <t>Issued and Paid-up</t>
  </si>
  <si>
    <t>Acqusition of right-of-use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</si>
  <si>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</si>
  <si>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</si>
  <si>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</si>
  <si>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</si>
  <si>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</si>
  <si>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Other non-current liabilities increase (decrease)</t>
  </si>
  <si>
    <t>Proceeds from disposal of equipment</t>
  </si>
  <si>
    <t>Proceeds from income tax return</t>
  </si>
  <si>
    <t>Appropriated - legal reserve</t>
  </si>
  <si>
    <t>12,000,000 common shares, Baht 10 par value</t>
  </si>
  <si>
    <t>Allowance for (reversal of) declining value of inventories</t>
  </si>
  <si>
    <t>Income tax paid</t>
  </si>
  <si>
    <t>Investment property</t>
  </si>
  <si>
    <t>Other intangible assets other than goodwill</t>
  </si>
  <si>
    <t>Other non-current assets</t>
  </si>
  <si>
    <t>Non-current provisions for employee benefits</t>
  </si>
  <si>
    <t>Impairment gain and reversal of impairment loss (impairment loss)</t>
  </si>
  <si>
    <t xml:space="preserve">     determined in accordance with TFRS 9</t>
  </si>
  <si>
    <t>Items that may be reclassified to profit or loss</t>
  </si>
  <si>
    <t>Gains (losses) on measuring financial assets</t>
  </si>
  <si>
    <t>Other comprehensive income (expense) for the period - net of tax</t>
  </si>
  <si>
    <t>Total comprehensive income for the period</t>
  </si>
  <si>
    <t>Weighted average number of oridinary shares (thousand shares)</t>
  </si>
  <si>
    <t>Basic earnings (loss) per share (Baht)</t>
  </si>
  <si>
    <t>Balance at January 1, 2023</t>
  </si>
  <si>
    <t>Balance at January 1, 2024</t>
  </si>
  <si>
    <t>Comprehensive income for the period :</t>
  </si>
  <si>
    <t>Other current receivables</t>
  </si>
  <si>
    <t>Other current payables</t>
  </si>
  <si>
    <t>Trade receivable</t>
  </si>
  <si>
    <t>Trade payables</t>
  </si>
  <si>
    <t>Trade accounts receivable (increase) decrease</t>
  </si>
  <si>
    <t>Dividends received</t>
  </si>
  <si>
    <t>- Cost of sales of goods and services</t>
  </si>
  <si>
    <t>- Allowance for obsolete goods</t>
  </si>
  <si>
    <t>Other current financial assets</t>
  </si>
  <si>
    <t>Acqusition of intangible assets</t>
  </si>
  <si>
    <t>Other non-current provisions increase (decrease)</t>
  </si>
  <si>
    <t xml:space="preserve">Gain on sale of investment  </t>
  </si>
  <si>
    <t>Acqusition of property, plant and equipment</t>
  </si>
  <si>
    <t>Acqusition of investment properties</t>
  </si>
  <si>
    <t>Income tax relating to items that will be reclassified to profit or loss</t>
  </si>
  <si>
    <t>Loss (gain) on sale of asset</t>
  </si>
  <si>
    <t>Loss from lease modification</t>
  </si>
  <si>
    <t>- Right-of-use assets increased from lease liabilities of Baht 10.5 million.</t>
  </si>
  <si>
    <t>Other current provisions</t>
  </si>
  <si>
    <t>Other current provisions increase (decrease)</t>
  </si>
  <si>
    <t>- The Company has changed the purpose of holding gold assets from short-term, potentially held-for-sale, to long-term,</t>
  </si>
  <si>
    <t xml:space="preserve">   and has reclassified them as other non-current assets in the amount of Baht 5.05 million.</t>
  </si>
  <si>
    <t xml:space="preserve">- The Company transferred furniture and equipment under right-of-use assets to property, plant and equipment </t>
  </si>
  <si>
    <t>AS AT DECEMBER 31, 2024</t>
  </si>
  <si>
    <t>Unit : Baht</t>
  </si>
  <si>
    <t>Unit :  Baht</t>
  </si>
  <si>
    <t>FOR THE YEAR ENDED DECEMBER 31, 2024</t>
  </si>
  <si>
    <t xml:space="preserve">Gains (losses) on Actuarial </t>
  </si>
  <si>
    <t>Balance at December 31, 2024</t>
  </si>
  <si>
    <t>Transferred to retained earnings</t>
  </si>
  <si>
    <t>Balance at December 31, 2023</t>
  </si>
  <si>
    <t>Cash received from the sale of equity investments</t>
  </si>
  <si>
    <t>- Right-of-use assets increased from lease liabilities of Baht 6.48 million.</t>
  </si>
  <si>
    <t>Loss (gain) on disposal of assets</t>
  </si>
  <si>
    <t>For the year 2024</t>
  </si>
  <si>
    <t>For the year 2023</t>
  </si>
  <si>
    <t>Tax Deduction</t>
  </si>
  <si>
    <t>9,11</t>
  </si>
  <si>
    <t>11,21</t>
  </si>
  <si>
    <t>Gains from the sale of equity investments</t>
  </si>
  <si>
    <t>Loss on sale of investment in equity instrument</t>
  </si>
  <si>
    <t>Allowance for Impairment of assets</t>
  </si>
  <si>
    <t>Loss (gain) of  written of asset</t>
  </si>
  <si>
    <t xml:space="preserve">   of Baht 0.003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</si>
</sst>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(* #,##0_);_(* \(#,##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6" fontId="2" fillId="0" borderId="0" xfId="1" applyNumberFormat="1" applyFont="1"/>
    <xf numFmtId="165" fontId="2" fillId="0" borderId="0" xfId="1" applyNumberFormat="1" applyFont="1" applyFill="1"/>
    <xf numFmtId="165" fontId="4" fillId="0" borderId="0" xfId="1" applyNumberFormat="1" applyFont="1" applyFill="1"/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5" xfId="1" applyNumberFormat="1" applyFont="1" applyBorder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13" fillId="0" borderId="3" xfId="0" applyFont="1" applyBorder="1" applyAlignment="1">
      <alignment horizontal="center"/>
    </xf>
    <xf numFmtId="166" fontId="2" fillId="0" borderId="0" xfId="1" applyNumberFormat="1" applyFont="1" applyAlignment="1">
      <alignment horizontal="lef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65" fontId="2" fillId="0" borderId="4" xfId="1" applyNumberFormat="1" applyFont="1" applyBorder="1"/>
    <xf numFmtId="166" fontId="2" fillId="0" borderId="4" xfId="1" applyNumberFormat="1" applyFont="1" applyBorder="1"/>
    <xf numFmtId="166" fontId="2" fillId="0" borderId="3" xfId="1" applyNumberFormat="1" applyFont="1" applyBorder="1"/>
    <xf numFmtId="165" fontId="10" fillId="0" borderId="0" xfId="1" applyNumberFormat="1" applyFont="1" applyFill="1"/>
    <xf numFmtId="166" fontId="2" fillId="0" borderId="0" xfId="1" applyNumberFormat="1" applyFont="1" applyFill="1"/>
    <xf numFmtId="165" fontId="10" fillId="0" borderId="0" xfId="0" applyNumberFormat="1" applyFont="1"/>
    <xf numFmtId="166" fontId="3" fillId="0" borderId="0" xfId="1" applyNumberFormat="1" applyFont="1" applyAlignment="1">
      <alignment horizontal="left"/>
    </xf>
    <xf numFmtId="0" fontId="2" fillId="0" borderId="4" xfId="0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3" fillId="0" borderId="3" xfId="1" applyNumberFormat="1" applyFont="1" applyBorder="1"/>
    <xf numFmtId="165" fontId="2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4" applyNumberFormat="1" applyFont="1" applyFill="1"/>
    <xf numFmtId="165" fontId="11" fillId="0" borderId="0" xfId="1" applyNumberFormat="1" applyFont="1" applyFill="1" applyAlignment="1">
      <alignment horizontal="left"/>
    </xf>
    <xf numFmtId="166" fontId="11" fillId="0" borderId="4" xfId="1" applyNumberFormat="1" applyFont="1" applyFill="1" applyBorder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9" fillId="0" borderId="1" xfId="1" applyNumberFormat="1" applyFont="1" applyFill="1" applyBorder="1" applyAlignment="1">
      <alignment horizontal="left"/>
    </xf>
    <xf numFmtId="166" fontId="9" fillId="0" borderId="0" xfId="1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left"/>
    </xf>
    <xf numFmtId="165" fontId="9" fillId="0" borderId="5" xfId="1" applyNumberFormat="1" applyFont="1" applyFill="1" applyBorder="1" applyAlignment="1">
      <alignment horizontal="left"/>
    </xf>
    <xf numFmtId="43" fontId="11" fillId="0" borderId="0" xfId="1" applyFont="1" applyFill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3" quotePrefix="1" applyFont="1" applyAlignment="1">
      <alignment horizontal="left"/>
    </xf>
    <xf numFmtId="39" fontId="6" fillId="0" borderId="0" xfId="0" applyNumberFormat="1" applyFont="1"/>
    <xf numFmtId="0" fontId="3" fillId="0" borderId="0" xfId="0" applyFont="1"/>
    <xf numFmtId="165" fontId="4" fillId="0" borderId="0" xfId="4" applyNumberFormat="1" applyFont="1" applyFill="1"/>
    <xf numFmtId="165" fontId="1" fillId="0" borderId="0" xfId="4" applyNumberFormat="1" applyFont="1" applyFill="1"/>
    <xf numFmtId="165" fontId="2" fillId="0" borderId="0" xfId="4" applyNumberFormat="1" applyFont="1" applyFill="1" applyAlignment="1">
      <alignment horizontal="right"/>
    </xf>
    <xf numFmtId="166" fontId="6" fillId="0" borderId="3" xfId="3" applyNumberFormat="1" applyFont="1" applyBorder="1" applyAlignment="1">
      <alignment horizontal="right"/>
    </xf>
    <xf numFmtId="166" fontId="2" fillId="0" borderId="0" xfId="4" applyNumberFormat="1" applyFont="1" applyFill="1" applyAlignment="1">
      <alignment horizontal="left"/>
    </xf>
    <xf numFmtId="166" fontId="6" fillId="0" borderId="0" xfId="4" applyNumberFormat="1" applyFont="1" applyFill="1" applyAlignment="1">
      <alignment horizontal="left"/>
    </xf>
    <xf numFmtId="165" fontId="2" fillId="0" borderId="0" xfId="4" applyNumberFormat="1" applyFont="1" applyFill="1" applyAlignment="1">
      <alignment horizontal="left"/>
    </xf>
    <xf numFmtId="165" fontId="3" fillId="0" borderId="2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1" fillId="0" borderId="0" xfId="4" applyNumberFormat="1" applyFont="1"/>
    <xf numFmtId="165" fontId="2" fillId="0" borderId="0" xfId="4" applyNumberFormat="1" applyFont="1"/>
    <xf numFmtId="165" fontId="2" fillId="0" borderId="1" xfId="4" applyNumberFormat="1" applyFont="1" applyBorder="1"/>
    <xf numFmtId="166" fontId="2" fillId="0" borderId="1" xfId="4" applyNumberFormat="1" applyFont="1" applyBorder="1"/>
    <xf numFmtId="165" fontId="3" fillId="0" borderId="5" xfId="4" applyNumberFormat="1" applyFont="1" applyBorder="1"/>
    <xf numFmtId="166" fontId="3" fillId="0" borderId="5" xfId="4" applyNumberFormat="1" applyFont="1" applyBorder="1"/>
    <xf numFmtId="165" fontId="2" fillId="0" borderId="0" xfId="4" applyNumberFormat="1" applyFont="1" applyFill="1" applyAlignment="1">
      <alignment horizontal="center"/>
    </xf>
    <xf numFmtId="165" fontId="2" fillId="0" borderId="0" xfId="4" applyNumberFormat="1" applyFont="1" applyFill="1" applyBorder="1" applyAlignment="1">
      <alignment horizontal="center"/>
    </xf>
    <xf numFmtId="165" fontId="2" fillId="0" borderId="1" xfId="4" applyNumberFormat="1" applyFont="1" applyFill="1" applyBorder="1" applyAlignment="1">
      <alignment horizontal="center"/>
    </xf>
    <xf numFmtId="0" fontId="2" fillId="0" borderId="0" xfId="3" applyFont="1" applyAlignment="1">
      <alignment horizontal="center"/>
    </xf>
    <xf numFmtId="166" fontId="13" fillId="0" borderId="0" xfId="4" applyNumberFormat="1" applyFont="1" applyFill="1"/>
    <xf numFmtId="166" fontId="13" fillId="0" borderId="0" xfId="3" applyNumberFormat="1" applyFont="1"/>
    <xf numFmtId="166" fontId="13" fillId="0" borderId="0" xfId="4" applyNumberFormat="1" applyFont="1" applyFill="1" applyAlignment="1">
      <alignment horizontal="center"/>
    </xf>
    <xf numFmtId="166" fontId="13" fillId="0" borderId="3" xfId="3" applyNumberFormat="1" applyFont="1" applyBorder="1"/>
    <xf numFmtId="0" fontId="4" fillId="0" borderId="0" xfId="3" applyFont="1"/>
    <xf numFmtId="166" fontId="13" fillId="0" borderId="0" xfId="4" applyNumberFormat="1" applyFont="1" applyFill="1" applyAlignment="1">
      <alignment horizontal="right"/>
    </xf>
    <xf numFmtId="166" fontId="13" fillId="0" borderId="3" xfId="4" applyNumberFormat="1" applyFont="1" applyFill="1" applyBorder="1" applyAlignment="1">
      <alignment horizontal="right"/>
    </xf>
    <xf numFmtId="167" fontId="13" fillId="0" borderId="3" xfId="3" applyNumberFormat="1" applyFont="1" applyBorder="1" applyAlignment="1">
      <alignment horizontal="right"/>
    </xf>
    <xf numFmtId="165" fontId="2" fillId="0" borderId="2" xfId="4" applyNumberFormat="1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4" fillId="0" borderId="0" xfId="4" applyNumberFormat="1" applyFont="1"/>
    <xf numFmtId="165" fontId="3" fillId="0" borderId="1" xfId="4" applyNumberFormat="1" applyFont="1" applyFill="1" applyBorder="1"/>
    <xf numFmtId="165" fontId="3" fillId="0" borderId="1" xfId="4" applyNumberFormat="1" applyFont="1" applyBorder="1"/>
    <xf numFmtId="165" fontId="3" fillId="0" borderId="0" xfId="4" applyNumberFormat="1" applyFont="1" applyFill="1"/>
    <xf numFmtId="168" fontId="3" fillId="0" borderId="0" xfId="4" applyNumberFormat="1" applyFont="1"/>
    <xf numFmtId="168" fontId="3" fillId="0" borderId="0" xfId="4" applyNumberFormat="1" applyFont="1" applyFill="1"/>
    <xf numFmtId="168" fontId="2" fillId="0" borderId="0" xfId="4" applyNumberFormat="1" applyFont="1"/>
    <xf numFmtId="168" fontId="2" fillId="0" borderId="0" xfId="4" applyNumberFormat="1" applyFont="1" applyFill="1"/>
    <xf numFmtId="168" fontId="2" fillId="0" borderId="0" xfId="4" applyNumberFormat="1" applyFont="1" applyAlignment="1">
      <alignment horizontal="right"/>
    </xf>
    <xf numFmtId="166" fontId="2" fillId="0" borderId="1" xfId="1" applyNumberFormat="1" applyFont="1" applyBorder="1"/>
    <xf numFmtId="166" fontId="3" fillId="0" borderId="5" xfId="1" applyNumberFormat="1" applyFont="1" applyBorder="1"/>
    <xf numFmtId="165" fontId="3" fillId="0" borderId="0" xfId="4" applyNumberFormat="1" applyFont="1"/>
    <xf numFmtId="166" fontId="3" fillId="0" borderId="0" xfId="4" applyNumberFormat="1" applyFont="1"/>
    <xf numFmtId="165" fontId="3" fillId="0" borderId="0" xfId="4" applyNumberFormat="1" applyFont="1" applyAlignment="1">
      <alignment horizontal="right"/>
    </xf>
    <xf numFmtId="166" fontId="2" fillId="0" borderId="0" xfId="4" applyNumberFormat="1" applyFont="1" applyFill="1"/>
    <xf numFmtId="165" fontId="2" fillId="0" borderId="0" xfId="3" applyNumberFormat="1" applyFont="1"/>
    <xf numFmtId="166" fontId="2" fillId="0" borderId="0" xfId="4" applyNumberFormat="1" applyFont="1" applyAlignment="1">
      <alignment horizontal="left"/>
    </xf>
    <xf numFmtId="166" fontId="6" fillId="0" borderId="0" xfId="4" applyNumberFormat="1" applyFont="1" applyFill="1" applyBorder="1" applyAlignment="1">
      <alignment horizontal="left"/>
    </xf>
    <xf numFmtId="166" fontId="2" fillId="0" borderId="0" xfId="4" applyNumberFormat="1" applyFont="1" applyBorder="1" applyAlignment="1">
      <alignment horizontal="left"/>
    </xf>
    <xf numFmtId="165" fontId="6" fillId="0" borderId="0" xfId="4" applyNumberFormat="1" applyFont="1" applyFill="1" applyAlignment="1">
      <alignment horizontal="left"/>
    </xf>
    <xf numFmtId="165" fontId="2" fillId="0" borderId="0" xfId="4" applyNumberFormat="1" applyFont="1" applyAlignment="1">
      <alignment horizontal="left"/>
    </xf>
    <xf numFmtId="165" fontId="3" fillId="0" borderId="0" xfId="4" applyNumberFormat="1" applyFont="1" applyAlignment="1">
      <alignment horizontal="left"/>
    </xf>
    <xf numFmtId="165" fontId="2" fillId="0" borderId="0" xfId="4" applyNumberFormat="1" applyFont="1" applyFill="1" applyBorder="1"/>
    <xf numFmtId="166" fontId="2" fillId="0" borderId="0" xfId="1" applyNumberFormat="1" applyFont="1" applyBorder="1"/>
    <xf numFmtId="168" fontId="2" fillId="0" borderId="0" xfId="4" applyNumberFormat="1" applyFont="1" applyBorder="1"/>
    <xf numFmtId="165" fontId="2" fillId="0" borderId="0" xfId="4" applyNumberFormat="1" applyFont="1" applyBorder="1"/>
    <xf numFmtId="43" fontId="2" fillId="0" borderId="0" xfId="1" applyFont="1" applyBorder="1"/>
    <xf numFmtId="168" fontId="3" fillId="0" borderId="0" xfId="4" applyNumberFormat="1" applyFont="1" applyBorder="1"/>
    <xf numFmtId="168" fontId="2" fillId="0" borderId="0" xfId="4" applyNumberFormat="1" applyFont="1" applyFill="1" applyBorder="1"/>
    <xf numFmtId="166" fontId="6" fillId="0" borderId="3" xfId="2" quotePrefix="1" applyNumberFormat="1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5">
    <cellStyle name="Comma" xfId="1" builtinId="3"/>
    <cellStyle name="Comma 18" xfId="4" xr:uid="{EF861F7E-6EDA-41C3-82FA-E2608292E8E7}"/>
    <cellStyle name="Normal" xfId="0" builtinId="0"/>
    <cellStyle name="Normal 53" xfId="3" xr:uid="{3133EF16-B27B-4161-95E0-2885FF8044FE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3-Wlrm3hQL0Rq7KWWPK7QY406Am_5wPy\Group%20BTNC\2567\Group%20BTNC%20(Ye'67)\1.%20BTNC\Current%20File%20(Part%20Engagement)\1.%20Audit%20FS\FS\FS_BTNC_T2_YE'67.xlsx" TargetMode="External"/><Relationship Id="rId1" Type="http://schemas.openxmlformats.org/officeDocument/2006/relationships/externalLinkPath" Target="/.shortcut-targets-by-id/13-Wlrm3hQL0Rq7KWWPK7QY406Am_5wPy/Group%20BTNC/2567/Group%20BTNC%20(Ye'67)/1.%20BTNC/Current%20File%20(Part%20Engagement)/1.%20Audit%20FS/FS/FS_BTNC_T2_YE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12M)"/>
      <sheetName val="SH"/>
      <sheetName val="CF"/>
    </sheetNames>
    <sheetDataSet>
      <sheetData sheetId="0">
        <row r="10">
          <cell r="E10">
            <v>22557833</v>
          </cell>
        </row>
      </sheetData>
      <sheetData sheetId="1">
        <row r="28">
          <cell r="D28">
            <v>8894473</v>
          </cell>
        </row>
      </sheetData>
      <sheetData sheetId="2">
        <row r="3">
          <cell r="A3" t="str">
            <v>สำหรับปีสิ้นสุดวันที่ 31 ธันวาคม 2567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50" zoomScale="70" zoomScaleNormal="100" zoomScaleSheetLayoutView="70" workbookViewId="0">
      <selection activeCell="A78" sqref="A78"/>
    </sheetView>
  </sheetViews>
  <sheetFormatPr defaultColWidth="8.7109375" defaultRowHeight="21"/>
  <cols>
    <col min="1" max="1" width="40.28515625" style="2" customWidth="1"/>
    <col min="2" max="2" width="9.28515625" style="3" customWidth="1"/>
    <col min="3" max="3" width="1.28515625" style="2" customWidth="1"/>
    <col min="4" max="4" width="15.5703125" style="3" customWidth="1"/>
    <col min="5" max="5" width="1.5703125" style="3" customWidth="1"/>
    <col min="6" max="6" width="17" style="3" customWidth="1"/>
    <col min="7" max="7" width="8.7109375" style="2"/>
    <col min="8" max="8" width="16.28515625" style="2" bestFit="1" customWidth="1"/>
    <col min="9" max="16384" width="8.7109375" style="2"/>
  </cols>
  <sheetData>
    <row r="1" spans="1:6">
      <c r="A1" s="86" t="s">
        <v>0</v>
      </c>
    </row>
    <row r="2" spans="1:6">
      <c r="A2" s="86" t="s">
        <v>1</v>
      </c>
    </row>
    <row r="3" spans="1:6">
      <c r="A3" s="86" t="s">
        <v>145</v>
      </c>
    </row>
    <row r="4" spans="1:6" ht="13.9" customHeight="1">
      <c r="A4" s="86"/>
    </row>
    <row r="5" spans="1:6">
      <c r="D5" s="148" t="s">
        <v>146</v>
      </c>
      <c r="E5" s="148"/>
      <c r="F5" s="148"/>
    </row>
    <row r="6" spans="1:6">
      <c r="B6" s="30" t="s">
        <v>2</v>
      </c>
      <c r="D6" s="116">
        <v>2024</v>
      </c>
      <c r="E6" s="65"/>
      <c r="F6" s="117">
        <v>2023</v>
      </c>
    </row>
    <row r="7" spans="1:6">
      <c r="A7" s="86" t="s">
        <v>3</v>
      </c>
    </row>
    <row r="8" spans="1:6" ht="12.6" customHeight="1"/>
    <row r="9" spans="1:6">
      <c r="A9" s="86" t="s">
        <v>4</v>
      </c>
      <c r="D9" s="66"/>
      <c r="E9" s="6"/>
      <c r="F9" s="6"/>
    </row>
    <row r="10" spans="1:6">
      <c r="A10" s="1" t="s">
        <v>5</v>
      </c>
      <c r="B10" s="3">
        <v>5</v>
      </c>
      <c r="D10" s="103">
        <v>22557833</v>
      </c>
      <c r="E10" s="103"/>
      <c r="F10" s="103">
        <v>15809400</v>
      </c>
    </row>
    <row r="11" spans="1:6">
      <c r="A11" s="1" t="s">
        <v>124</v>
      </c>
      <c r="B11" s="106">
        <v>6</v>
      </c>
      <c r="D11" s="103">
        <v>11800924</v>
      </c>
      <c r="E11" s="103"/>
      <c r="F11" s="103">
        <v>18789086</v>
      </c>
    </row>
    <row r="12" spans="1:6">
      <c r="A12" s="1" t="s">
        <v>122</v>
      </c>
      <c r="B12" s="106">
        <v>7</v>
      </c>
      <c r="D12" s="103">
        <v>9059531</v>
      </c>
      <c r="E12" s="103"/>
      <c r="F12" s="103">
        <v>7543366</v>
      </c>
    </row>
    <row r="13" spans="1:6">
      <c r="A13" s="1" t="s">
        <v>6</v>
      </c>
      <c r="B13" s="106">
        <v>8</v>
      </c>
      <c r="D13" s="103">
        <v>161438426</v>
      </c>
      <c r="E13" s="103"/>
      <c r="F13" s="103">
        <v>179383756</v>
      </c>
    </row>
    <row r="14" spans="1:6">
      <c r="A14" s="1" t="s">
        <v>130</v>
      </c>
      <c r="B14" s="106">
        <v>9</v>
      </c>
      <c r="D14" s="103">
        <v>25232785</v>
      </c>
      <c r="E14" s="103"/>
      <c r="F14" s="103">
        <v>0</v>
      </c>
    </row>
    <row r="15" spans="1:6">
      <c r="A15" s="1" t="s">
        <v>7</v>
      </c>
      <c r="B15" s="106">
        <v>10</v>
      </c>
      <c r="D15" s="103">
        <v>11898734</v>
      </c>
      <c r="E15" s="104"/>
      <c r="F15" s="103">
        <v>11169231</v>
      </c>
    </row>
    <row r="16" spans="1:6">
      <c r="A16" s="1" t="s">
        <v>8</v>
      </c>
      <c r="D16" s="105">
        <f>SUM(D10:D15)</f>
        <v>241988233</v>
      </c>
      <c r="E16" s="104"/>
      <c r="F16" s="105">
        <f>SUM(F10:F15)</f>
        <v>232694839</v>
      </c>
    </row>
    <row r="17" spans="1:11" ht="17.100000000000001" customHeight="1">
      <c r="A17" s="1"/>
      <c r="D17" s="66"/>
      <c r="E17" s="9"/>
      <c r="F17" s="6"/>
    </row>
    <row r="18" spans="1:11">
      <c r="A18" s="86" t="s">
        <v>9</v>
      </c>
      <c r="D18" s="66"/>
      <c r="E18" s="6"/>
      <c r="F18" s="6"/>
    </row>
    <row r="19" spans="1:11">
      <c r="A19" s="1" t="s">
        <v>10</v>
      </c>
      <c r="B19" s="106">
        <v>11</v>
      </c>
      <c r="D19" s="103">
        <v>129255750</v>
      </c>
      <c r="E19" s="103"/>
      <c r="F19" s="103">
        <v>141994092</v>
      </c>
    </row>
    <row r="20" spans="1:11">
      <c r="A20" s="1" t="s">
        <v>107</v>
      </c>
      <c r="B20" s="106">
        <v>12</v>
      </c>
      <c r="D20" s="103">
        <v>72500280</v>
      </c>
      <c r="E20" s="103"/>
      <c r="F20" s="107">
        <v>72577080</v>
      </c>
    </row>
    <row r="21" spans="1:11">
      <c r="A21" s="1" t="s">
        <v>11</v>
      </c>
      <c r="B21" s="106">
        <v>13</v>
      </c>
      <c r="D21" s="103">
        <v>37516826</v>
      </c>
      <c r="E21" s="103"/>
      <c r="F21" s="108">
        <v>39979706</v>
      </c>
    </row>
    <row r="22" spans="1:11">
      <c r="A22" s="1" t="s">
        <v>12</v>
      </c>
      <c r="B22" s="106">
        <v>14</v>
      </c>
      <c r="D22" s="103">
        <v>16743744</v>
      </c>
      <c r="E22" s="103"/>
      <c r="F22" s="107">
        <v>18026367</v>
      </c>
    </row>
    <row r="23" spans="1:11">
      <c r="A23" s="1" t="s">
        <v>108</v>
      </c>
      <c r="B23" s="106"/>
      <c r="D23" s="103">
        <v>1502444</v>
      </c>
      <c r="E23" s="103"/>
      <c r="F23" s="109">
        <v>380000</v>
      </c>
    </row>
    <row r="24" spans="1:11">
      <c r="A24" s="1" t="s">
        <v>13</v>
      </c>
      <c r="B24" s="106">
        <v>15</v>
      </c>
      <c r="D24" s="103">
        <v>15085438</v>
      </c>
      <c r="E24" s="103"/>
      <c r="F24" s="109">
        <v>13100454</v>
      </c>
    </row>
    <row r="25" spans="1:11">
      <c r="A25" s="1" t="s">
        <v>109</v>
      </c>
      <c r="B25" s="106"/>
      <c r="D25" s="103">
        <v>25299076</v>
      </c>
      <c r="E25" s="103"/>
      <c r="F25" s="110">
        <v>23571032</v>
      </c>
    </row>
    <row r="26" spans="1:11">
      <c r="A26" s="1" t="s">
        <v>14</v>
      </c>
      <c r="D26" s="69">
        <f>SUM(D19:D25)</f>
        <v>297903558</v>
      </c>
      <c r="E26" s="9"/>
      <c r="F26" s="10">
        <f>SUM(F19:F25)</f>
        <v>309628731</v>
      </c>
    </row>
    <row r="27" spans="1:11" ht="17.100000000000001" customHeight="1">
      <c r="A27" s="1"/>
      <c r="D27" s="66"/>
      <c r="E27" s="6"/>
      <c r="F27" s="6"/>
    </row>
    <row r="28" spans="1:11" ht="21.75" thickBot="1">
      <c r="A28" s="86" t="s">
        <v>15</v>
      </c>
      <c r="D28" s="94">
        <f>+D16+D26</f>
        <v>539891791</v>
      </c>
      <c r="E28" s="6"/>
      <c r="F28" s="11">
        <f>+F16+F26</f>
        <v>542323570</v>
      </c>
      <c r="G28" s="26"/>
      <c r="H28" s="26"/>
      <c r="I28" s="26"/>
      <c r="J28" s="26"/>
      <c r="K28" s="1"/>
    </row>
    <row r="29" spans="1:11" ht="21.75" thickTop="1">
      <c r="A29" s="1"/>
      <c r="D29" s="66"/>
      <c r="E29" s="6"/>
      <c r="F29" s="6"/>
    </row>
    <row r="30" spans="1:11" ht="19.5" customHeight="1">
      <c r="A30" s="86" t="s">
        <v>16</v>
      </c>
      <c r="D30" s="66"/>
      <c r="E30" s="6"/>
      <c r="F30" s="6"/>
    </row>
    <row r="31" spans="1:11" ht="19.5" customHeight="1">
      <c r="A31" s="86" t="s">
        <v>17</v>
      </c>
      <c r="D31" s="7"/>
      <c r="E31" s="8"/>
      <c r="F31" s="7"/>
    </row>
    <row r="32" spans="1:11" ht="19.5" customHeight="1">
      <c r="A32" s="1" t="s">
        <v>125</v>
      </c>
      <c r="B32" s="106">
        <v>16</v>
      </c>
      <c r="D32" s="103">
        <v>298273</v>
      </c>
      <c r="E32" s="103"/>
      <c r="F32" s="103">
        <v>2930631</v>
      </c>
      <c r="I32" s="7"/>
    </row>
    <row r="33" spans="1:9" ht="19.5" customHeight="1">
      <c r="A33" s="1" t="s">
        <v>123</v>
      </c>
      <c r="B33" s="106">
        <v>17</v>
      </c>
      <c r="D33" s="103">
        <v>7074322</v>
      </c>
      <c r="E33" s="103"/>
      <c r="F33" s="103">
        <v>6990843</v>
      </c>
      <c r="I33" s="7"/>
    </row>
    <row r="34" spans="1:9" ht="19.5" customHeight="1">
      <c r="A34" s="1" t="s">
        <v>18</v>
      </c>
      <c r="B34" s="106">
        <v>14</v>
      </c>
      <c r="D34" s="103">
        <v>7155687</v>
      </c>
      <c r="E34" s="103"/>
      <c r="F34" s="103">
        <v>7388404</v>
      </c>
      <c r="I34" s="7"/>
    </row>
    <row r="35" spans="1:9" ht="19.5" customHeight="1">
      <c r="A35" s="1" t="s">
        <v>19</v>
      </c>
      <c r="B35" s="106">
        <v>4</v>
      </c>
      <c r="D35" s="103">
        <v>9000000</v>
      </c>
      <c r="E35" s="111"/>
      <c r="F35" s="112">
        <v>7000000</v>
      </c>
      <c r="I35" s="7"/>
    </row>
    <row r="36" spans="1:9" ht="19.5" customHeight="1">
      <c r="A36" s="1" t="s">
        <v>140</v>
      </c>
      <c r="B36" s="106"/>
      <c r="D36" s="103">
        <v>5912891</v>
      </c>
      <c r="E36" s="111"/>
      <c r="F36" s="112">
        <v>0</v>
      </c>
      <c r="I36" s="7"/>
    </row>
    <row r="37" spans="1:9" ht="19.5" customHeight="1">
      <c r="A37" s="1" t="s">
        <v>20</v>
      </c>
      <c r="B37" s="106">
        <v>18</v>
      </c>
      <c r="D37" s="103">
        <v>5919342</v>
      </c>
      <c r="E37" s="103"/>
      <c r="F37" s="113">
        <v>9208060</v>
      </c>
      <c r="I37" s="7"/>
    </row>
    <row r="38" spans="1:9" ht="19.5" customHeight="1">
      <c r="A38" s="1" t="s">
        <v>21</v>
      </c>
      <c r="D38" s="69">
        <f>SUM(D32:D37)</f>
        <v>35360515</v>
      </c>
      <c r="E38" s="6"/>
      <c r="F38" s="10">
        <f>SUM(F32:F37)</f>
        <v>33517938</v>
      </c>
      <c r="I38" s="7"/>
    </row>
    <row r="39" spans="1:9" ht="12.6" customHeight="1">
      <c r="A39" s="1"/>
      <c r="D39" s="70"/>
      <c r="E39" s="6"/>
      <c r="F39" s="9"/>
      <c r="I39" s="7"/>
    </row>
    <row r="40" spans="1:9" ht="19.5" customHeight="1">
      <c r="A40" s="86" t="s">
        <v>22</v>
      </c>
      <c r="D40" s="66"/>
      <c r="E40" s="6"/>
      <c r="F40" s="6"/>
      <c r="I40" s="7"/>
    </row>
    <row r="41" spans="1:9" ht="19.5" customHeight="1">
      <c r="A41" s="1" t="s">
        <v>23</v>
      </c>
      <c r="B41" s="106">
        <v>14</v>
      </c>
      <c r="C41" s="111"/>
      <c r="D41" s="107">
        <v>6398082</v>
      </c>
      <c r="E41" s="103"/>
      <c r="F41" s="107">
        <v>7983903</v>
      </c>
      <c r="I41" s="7"/>
    </row>
    <row r="42" spans="1:9" ht="19.5" customHeight="1">
      <c r="A42" s="1" t="s">
        <v>110</v>
      </c>
      <c r="B42" s="106">
        <v>19</v>
      </c>
      <c r="C42" s="111"/>
      <c r="D42" s="107">
        <v>8838757</v>
      </c>
      <c r="E42" s="111"/>
      <c r="F42" s="107">
        <v>8883187</v>
      </c>
      <c r="I42" s="7"/>
    </row>
    <row r="43" spans="1:9" ht="19.5" customHeight="1">
      <c r="A43" s="1" t="s">
        <v>24</v>
      </c>
      <c r="B43" s="106"/>
      <c r="C43" s="111"/>
      <c r="D43" s="114">
        <v>1980730</v>
      </c>
      <c r="E43" s="103"/>
      <c r="F43" s="114">
        <v>2580170</v>
      </c>
      <c r="I43" s="7"/>
    </row>
    <row r="44" spans="1:9" ht="19.5" customHeight="1">
      <c r="A44" s="1" t="s">
        <v>25</v>
      </c>
      <c r="D44" s="69">
        <f>SUM(D41:D43)</f>
        <v>17217569</v>
      </c>
      <c r="E44" s="6"/>
      <c r="F44" s="10">
        <f>SUM(F41:F43)</f>
        <v>19447260</v>
      </c>
      <c r="I44" s="7"/>
    </row>
    <row r="45" spans="1:9" ht="19.5" customHeight="1">
      <c r="A45" s="86" t="s">
        <v>26</v>
      </c>
      <c r="D45" s="95">
        <f>+D38+D44</f>
        <v>52578084</v>
      </c>
      <c r="E45" s="6"/>
      <c r="F45" s="14">
        <f>+F38+F44</f>
        <v>52965198</v>
      </c>
      <c r="I45" s="7"/>
    </row>
    <row r="46" spans="1:9" ht="19.5" customHeight="1">
      <c r="A46" s="86" t="s">
        <v>27</v>
      </c>
      <c r="D46" s="66"/>
      <c r="E46" s="6"/>
      <c r="F46" s="6"/>
      <c r="I46" s="7"/>
    </row>
    <row r="47" spans="1:9" ht="19.5" customHeight="1">
      <c r="A47" s="1" t="s">
        <v>28</v>
      </c>
      <c r="D47" s="66"/>
      <c r="E47" s="6"/>
      <c r="F47" s="6"/>
      <c r="I47" s="7"/>
    </row>
    <row r="48" spans="1:9" ht="19.5" customHeight="1">
      <c r="A48" s="1" t="s">
        <v>89</v>
      </c>
      <c r="D48" s="66"/>
      <c r="E48" s="6"/>
      <c r="F48" s="6"/>
      <c r="I48" s="7"/>
    </row>
    <row r="49" spans="1:9" ht="19.5" customHeight="1" thickBot="1">
      <c r="A49" s="1" t="s">
        <v>29</v>
      </c>
      <c r="D49" s="115">
        <v>250000000</v>
      </c>
      <c r="E49" s="103"/>
      <c r="F49" s="115">
        <v>250000000</v>
      </c>
      <c r="I49" s="7"/>
    </row>
    <row r="50" spans="1:9" ht="19.5" customHeight="1" thickTop="1">
      <c r="A50" s="1" t="s">
        <v>30</v>
      </c>
      <c r="D50" s="66"/>
      <c r="E50" s="6"/>
      <c r="F50" s="6"/>
      <c r="I50" s="7"/>
    </row>
    <row r="51" spans="1:9" ht="19.5" customHeight="1">
      <c r="A51" s="1" t="s">
        <v>104</v>
      </c>
      <c r="B51" s="106"/>
      <c r="D51" s="66">
        <f>SH!D25</f>
        <v>120000000</v>
      </c>
      <c r="E51" s="6"/>
      <c r="F51" s="6">
        <f>+SH!D17</f>
        <v>120000000</v>
      </c>
      <c r="I51" s="7"/>
    </row>
    <row r="52" spans="1:9" ht="19.5" customHeight="1">
      <c r="A52" s="1" t="s">
        <v>79</v>
      </c>
      <c r="B52" s="106">
        <v>20</v>
      </c>
      <c r="D52" s="66">
        <f>SH!F25</f>
        <v>279255971</v>
      </c>
      <c r="E52" s="6"/>
      <c r="F52" s="6">
        <f>SH!F17</f>
        <v>279255971</v>
      </c>
      <c r="I52" s="7"/>
    </row>
    <row r="53" spans="1:9" ht="19.5" customHeight="1">
      <c r="A53" s="1" t="s">
        <v>90</v>
      </c>
      <c r="B53" s="106"/>
      <c r="D53" s="66"/>
      <c r="E53" s="6"/>
      <c r="F53" s="6"/>
      <c r="I53" s="7"/>
    </row>
    <row r="54" spans="1:9" ht="19.5" customHeight="1">
      <c r="A54" s="1" t="s">
        <v>103</v>
      </c>
      <c r="B54" s="106">
        <v>21</v>
      </c>
      <c r="D54" s="66">
        <f>SH!H25</f>
        <v>8060010</v>
      </c>
      <c r="E54" s="6"/>
      <c r="F54" s="6">
        <f>SH!H17</f>
        <v>8060010</v>
      </c>
      <c r="I54" s="7"/>
    </row>
    <row r="55" spans="1:9" ht="19.5" customHeight="1">
      <c r="A55" s="1" t="s">
        <v>32</v>
      </c>
      <c r="B55" s="106"/>
      <c r="D55" s="49">
        <f>SH!J25</f>
        <v>2859353</v>
      </c>
      <c r="E55" s="6"/>
      <c r="F55" s="49">
        <f>SH!J17</f>
        <v>-2404428</v>
      </c>
      <c r="H55" s="12"/>
      <c r="I55" s="7"/>
    </row>
    <row r="56" spans="1:9" ht="19.5" customHeight="1">
      <c r="A56" s="1" t="s">
        <v>33</v>
      </c>
      <c r="B56" s="106" t="s">
        <v>160</v>
      </c>
      <c r="D56" s="49">
        <f>SH!L25</f>
        <v>77138373</v>
      </c>
      <c r="E56" s="50"/>
      <c r="F56" s="49">
        <f>SH!L17</f>
        <v>84446819</v>
      </c>
      <c r="I56" s="7"/>
    </row>
    <row r="57" spans="1:9" ht="19.5" customHeight="1">
      <c r="A57" s="86" t="s">
        <v>34</v>
      </c>
      <c r="B57" s="106"/>
      <c r="D57" s="96">
        <f>SUM(D51:D56)</f>
        <v>487313707</v>
      </c>
      <c r="F57" s="13">
        <f>SUM(F51:F56)</f>
        <v>489358372</v>
      </c>
      <c r="H57" s="7"/>
      <c r="I57" s="7"/>
    </row>
    <row r="58" spans="1:9" ht="19.5" customHeight="1" thickBot="1">
      <c r="A58" s="86" t="s">
        <v>35</v>
      </c>
      <c r="B58" s="106"/>
      <c r="D58" s="94">
        <f>SUM(D45,D57)</f>
        <v>539891791</v>
      </c>
      <c r="F58" s="11">
        <f>SUM(F45,F57)</f>
        <v>542323570</v>
      </c>
      <c r="I58" s="7"/>
    </row>
    <row r="59" spans="1:9" ht="8.65" customHeight="1" thickTop="1">
      <c r="A59" s="1"/>
    </row>
    <row r="60" spans="1:9">
      <c r="A60" s="1"/>
    </row>
    <row r="61" spans="1:9">
      <c r="A61" s="1"/>
      <c r="D61" s="26">
        <f>+D28-D58</f>
        <v>0</v>
      </c>
      <c r="E61" s="26"/>
      <c r="F61" s="26">
        <f>+F28-F58</f>
        <v>0</v>
      </c>
    </row>
    <row r="62" spans="1:9">
      <c r="A62" s="1"/>
    </row>
    <row r="63" spans="1:9">
      <c r="A63" s="1"/>
    </row>
    <row r="64" spans="1:9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orientation="portrait" r:id="rId1"/>
  <headerFooter>
    <oddFooter>&amp;L&amp;"Angsana New,Regular"&amp;14  The accompanying notes form an integral part of financial statements.&amp;R&amp;"Angsana New,Regular"&amp;14&amp;P</oddFooter>
  </headerFooter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2"/>
  <sheetViews>
    <sheetView view="pageBreakPreview" topLeftCell="A11" zoomScale="80" zoomScaleNormal="100" zoomScaleSheetLayoutView="80" workbookViewId="0">
      <selection activeCell="B35" sqref="B35"/>
    </sheetView>
  </sheetViews>
  <sheetFormatPr defaultColWidth="8.7109375" defaultRowHeight="21"/>
  <cols>
    <col min="1" max="1" width="46.28515625" style="82" customWidth="1"/>
    <col min="2" max="2" width="8.7109375" style="3" customWidth="1"/>
    <col min="3" max="3" width="1" style="2" customWidth="1"/>
    <col min="4" max="4" width="14.28515625" style="1" customWidth="1"/>
    <col min="5" max="5" width="0.7109375" style="2" customWidth="1"/>
    <col min="6" max="6" width="14.28515625" style="1" customWidth="1"/>
    <col min="7" max="16384" width="8.7109375" style="2"/>
  </cols>
  <sheetData>
    <row r="1" spans="1:6">
      <c r="A1" s="16" t="s">
        <v>0</v>
      </c>
      <c r="C1" s="3"/>
      <c r="F1" s="52"/>
    </row>
    <row r="2" spans="1:6">
      <c r="A2" s="16" t="s">
        <v>36</v>
      </c>
      <c r="C2" s="3"/>
      <c r="F2" s="52"/>
    </row>
    <row r="3" spans="1:6">
      <c r="A3" s="16" t="s">
        <v>148</v>
      </c>
    </row>
    <row r="4" spans="1:6" ht="7.35" customHeight="1"/>
    <row r="5" spans="1:6" ht="18" customHeight="1">
      <c r="D5" s="148" t="s">
        <v>147</v>
      </c>
      <c r="E5" s="148"/>
      <c r="F5" s="148"/>
    </row>
    <row r="6" spans="1:6">
      <c r="A6" s="17"/>
      <c r="B6" s="30" t="s">
        <v>2</v>
      </c>
      <c r="D6" s="30">
        <v>2024</v>
      </c>
      <c r="E6" s="15"/>
      <c r="F6" s="30">
        <v>2023</v>
      </c>
    </row>
    <row r="7" spans="1:6" ht="6.6" customHeight="1">
      <c r="D7" s="3"/>
      <c r="E7" s="15"/>
      <c r="F7" s="3"/>
    </row>
    <row r="8" spans="1:6">
      <c r="A8" s="16" t="s">
        <v>37</v>
      </c>
      <c r="B8" s="106">
        <v>4</v>
      </c>
    </row>
    <row r="9" spans="1:6">
      <c r="A9" s="17" t="s">
        <v>98</v>
      </c>
      <c r="B9" s="106"/>
      <c r="D9" s="71">
        <v>295359814</v>
      </c>
      <c r="E9" s="118"/>
      <c r="F9" s="98">
        <v>264924601</v>
      </c>
    </row>
    <row r="10" spans="1:6">
      <c r="A10" s="83" t="s">
        <v>78</v>
      </c>
      <c r="B10" s="106">
        <v>11</v>
      </c>
      <c r="D10" s="71">
        <v>15286691</v>
      </c>
      <c r="E10" s="118"/>
      <c r="F10" s="98">
        <v>13757096</v>
      </c>
    </row>
    <row r="11" spans="1:6">
      <c r="A11" s="17" t="s">
        <v>133</v>
      </c>
      <c r="B11" s="106">
        <v>23</v>
      </c>
      <c r="D11" s="71">
        <v>0</v>
      </c>
      <c r="E11" s="118"/>
      <c r="F11" s="98">
        <v>6732303</v>
      </c>
    </row>
    <row r="12" spans="1:6">
      <c r="A12" s="17" t="s">
        <v>38</v>
      </c>
      <c r="B12" s="106">
        <v>23</v>
      </c>
      <c r="D12" s="71">
        <v>12599664</v>
      </c>
      <c r="E12" s="118"/>
      <c r="F12" s="98">
        <v>4054458</v>
      </c>
    </row>
    <row r="13" spans="1:6">
      <c r="A13" s="16" t="s">
        <v>39</v>
      </c>
      <c r="B13" s="106"/>
      <c r="D13" s="119">
        <f>SUM(D9:D12)</f>
        <v>323246169</v>
      </c>
      <c r="E13" s="118"/>
      <c r="F13" s="120">
        <f>SUM(F9:F12)</f>
        <v>289468458</v>
      </c>
    </row>
    <row r="14" spans="1:6" ht="5.65" customHeight="1">
      <c r="A14" s="17"/>
      <c r="D14" s="18"/>
      <c r="E14" s="5"/>
      <c r="F14" s="18"/>
    </row>
    <row r="15" spans="1:6">
      <c r="A15" s="16" t="s">
        <v>40</v>
      </c>
      <c r="B15" s="106">
        <v>4</v>
      </c>
      <c r="C15" s="111"/>
      <c r="D15" s="71"/>
      <c r="E15" s="118"/>
      <c r="F15" s="98"/>
    </row>
    <row r="16" spans="1:6">
      <c r="A16" s="17" t="s">
        <v>99</v>
      </c>
      <c r="B16" s="111"/>
      <c r="C16" s="111"/>
      <c r="D16" s="71"/>
      <c r="E16" s="87"/>
      <c r="F16" s="71"/>
    </row>
    <row r="17" spans="1:6">
      <c r="A17" s="84" t="s">
        <v>128</v>
      </c>
      <c r="B17" s="111"/>
      <c r="C17" s="111"/>
      <c r="D17" s="71">
        <v>153259940</v>
      </c>
      <c r="E17" s="87"/>
      <c r="F17" s="71">
        <v>118106049</v>
      </c>
    </row>
    <row r="18" spans="1:6">
      <c r="A18" s="84" t="s">
        <v>129</v>
      </c>
      <c r="B18" s="111"/>
      <c r="C18" s="111"/>
      <c r="D18" s="71">
        <v>1264951</v>
      </c>
      <c r="E18" s="87"/>
      <c r="F18" s="71">
        <v>10712808</v>
      </c>
    </row>
    <row r="19" spans="1:6">
      <c r="A19" s="17" t="s">
        <v>41</v>
      </c>
      <c r="B19" s="106"/>
      <c r="C19" s="111"/>
      <c r="D19" s="71">
        <v>92668831</v>
      </c>
      <c r="E19" s="118"/>
      <c r="F19" s="98">
        <v>85885984</v>
      </c>
    </row>
    <row r="20" spans="1:6">
      <c r="A20" s="17" t="s">
        <v>42</v>
      </c>
      <c r="B20" s="106"/>
      <c r="C20" s="111"/>
      <c r="D20" s="71">
        <v>66309548</v>
      </c>
      <c r="E20" s="118"/>
      <c r="F20" s="98">
        <v>42559323</v>
      </c>
    </row>
    <row r="21" spans="1:6">
      <c r="A21" s="16" t="s">
        <v>43</v>
      </c>
      <c r="B21" s="106"/>
      <c r="C21" s="111"/>
      <c r="D21" s="119">
        <f>SUM(D16:D20)</f>
        <v>313503270</v>
      </c>
      <c r="E21" s="118"/>
      <c r="F21" s="120">
        <f>SUM(F16:F20)</f>
        <v>257264164</v>
      </c>
    </row>
    <row r="22" spans="1:6" ht="5.0999999999999996" customHeight="1">
      <c r="A22" s="16"/>
      <c r="D22" s="19"/>
      <c r="E22" s="5"/>
      <c r="F22" s="19"/>
    </row>
    <row r="23" spans="1:6">
      <c r="A23" s="16" t="s">
        <v>44</v>
      </c>
      <c r="D23" s="121">
        <f>D13-D21</f>
        <v>9742899</v>
      </c>
      <c r="E23" s="118"/>
      <c r="F23" s="121">
        <f>F13-F21</f>
        <v>32204294</v>
      </c>
    </row>
    <row r="24" spans="1:6">
      <c r="A24" s="17" t="s">
        <v>80</v>
      </c>
      <c r="D24" s="71">
        <v>848426</v>
      </c>
      <c r="E24" s="118"/>
      <c r="F24" s="98">
        <v>913321</v>
      </c>
    </row>
    <row r="25" spans="1:6">
      <c r="A25" s="17" t="s">
        <v>111</v>
      </c>
      <c r="D25" s="49"/>
      <c r="E25" s="23"/>
      <c r="F25" s="49"/>
    </row>
    <row r="26" spans="1:6">
      <c r="A26" s="17" t="s">
        <v>112</v>
      </c>
      <c r="D26" s="33">
        <v>0</v>
      </c>
      <c r="E26" s="34"/>
      <c r="F26" s="33">
        <v>0</v>
      </c>
    </row>
    <row r="27" spans="1:6" ht="4.3499999999999996" customHeight="1">
      <c r="A27" s="17"/>
      <c r="D27" s="20"/>
      <c r="E27" s="5"/>
      <c r="F27" s="20"/>
    </row>
    <row r="28" spans="1:6">
      <c r="A28" s="16" t="s">
        <v>44</v>
      </c>
      <c r="D28" s="23">
        <f>D23-D24-D26</f>
        <v>8894473</v>
      </c>
      <c r="E28" s="5"/>
      <c r="F28" s="23">
        <f>F23-F24-F26</f>
        <v>31290973</v>
      </c>
    </row>
    <row r="29" spans="1:6">
      <c r="A29" s="17" t="s">
        <v>45</v>
      </c>
      <c r="B29" s="106">
        <v>25</v>
      </c>
      <c r="C29" s="111"/>
      <c r="D29" s="90">
        <v>599840</v>
      </c>
      <c r="E29" s="118"/>
      <c r="F29" s="90">
        <v>3744442</v>
      </c>
    </row>
    <row r="30" spans="1:6" ht="5.0999999999999996" customHeight="1">
      <c r="A30" s="17"/>
      <c r="D30" s="18"/>
      <c r="E30" s="5"/>
      <c r="F30" s="18"/>
    </row>
    <row r="31" spans="1:6">
      <c r="A31" s="16" t="s">
        <v>46</v>
      </c>
      <c r="D31" s="67">
        <f>D28-D29</f>
        <v>8294633</v>
      </c>
      <c r="E31" s="5"/>
      <c r="F31" s="67">
        <f>F28-F29</f>
        <v>27546531</v>
      </c>
    </row>
    <row r="32" spans="1:6" ht="4.3499999999999996" customHeight="1">
      <c r="A32" s="17"/>
      <c r="D32" s="20"/>
      <c r="E32" s="5"/>
      <c r="F32" s="20"/>
    </row>
    <row r="33" spans="1:6">
      <c r="A33" s="16" t="s">
        <v>84</v>
      </c>
      <c r="D33" s="18"/>
      <c r="E33" s="5"/>
      <c r="F33" s="18"/>
    </row>
    <row r="34" spans="1:6">
      <c r="A34" s="16" t="s">
        <v>113</v>
      </c>
      <c r="D34" s="18"/>
      <c r="E34" s="5"/>
      <c r="F34" s="18"/>
    </row>
    <row r="35" spans="1:6" ht="21" customHeight="1">
      <c r="A35" s="17" t="s">
        <v>114</v>
      </c>
      <c r="B35" s="106" t="s">
        <v>159</v>
      </c>
      <c r="C35" s="111"/>
      <c r="D35" s="49">
        <v>-11324302</v>
      </c>
      <c r="E35" s="87"/>
      <c r="F35" s="49">
        <v>218379</v>
      </c>
    </row>
    <row r="36" spans="1:6" ht="21" customHeight="1">
      <c r="A36" s="17" t="s">
        <v>149</v>
      </c>
      <c r="B36" s="106">
        <v>19</v>
      </c>
      <c r="C36" s="111"/>
      <c r="D36" s="49">
        <v>-1599820</v>
      </c>
      <c r="E36" s="87"/>
      <c r="F36" s="49">
        <v>0</v>
      </c>
    </row>
    <row r="37" spans="1:6" ht="21" customHeight="1">
      <c r="A37" s="85" t="s">
        <v>136</v>
      </c>
      <c r="B37" s="106">
        <v>25</v>
      </c>
      <c r="C37" s="111"/>
      <c r="D37" s="147">
        <v>-2584824</v>
      </c>
      <c r="E37" s="87"/>
      <c r="F37" s="147">
        <v>43676</v>
      </c>
    </row>
    <row r="38" spans="1:6">
      <c r="A38" s="16" t="s">
        <v>115</v>
      </c>
      <c r="D38" s="21">
        <f>D35+D36-D37</f>
        <v>-10339298</v>
      </c>
      <c r="E38" s="5"/>
      <c r="F38" s="21">
        <f>F35+F36-F37</f>
        <v>174703</v>
      </c>
    </row>
    <row r="39" spans="1:6" ht="5.0999999999999996" customHeight="1">
      <c r="A39" s="17"/>
      <c r="D39" s="18"/>
      <c r="E39" s="5"/>
      <c r="F39" s="18"/>
    </row>
    <row r="40" spans="1:6" ht="21.75" thickBot="1">
      <c r="A40" s="16" t="s">
        <v>116</v>
      </c>
      <c r="D40" s="24">
        <f>D31+D38</f>
        <v>-2044665</v>
      </c>
      <c r="E40" s="5"/>
      <c r="F40" s="24">
        <f>F31+F38</f>
        <v>27721234</v>
      </c>
    </row>
    <row r="41" spans="1:6" ht="6" customHeight="1" thickTop="1">
      <c r="A41" s="17"/>
      <c r="D41" s="18"/>
      <c r="E41" s="5"/>
      <c r="F41" s="18"/>
    </row>
    <row r="42" spans="1:6" ht="21.75" thickBot="1">
      <c r="A42" s="16" t="s">
        <v>118</v>
      </c>
      <c r="D42" s="25">
        <f>+D31/D43</f>
        <v>0.69121941666666664</v>
      </c>
      <c r="E42" s="5"/>
      <c r="F42" s="25">
        <f>+F31/F43</f>
        <v>2.2955442499999998</v>
      </c>
    </row>
    <row r="43" spans="1:6" ht="26.65" customHeight="1" thickTop="1" thickBot="1">
      <c r="A43" s="16" t="s">
        <v>117</v>
      </c>
      <c r="D43" s="22">
        <v>12000000</v>
      </c>
      <c r="E43" s="5"/>
      <c r="F43" s="22">
        <v>12000000</v>
      </c>
    </row>
    <row r="44" spans="1:6" ht="21.75" thickTop="1">
      <c r="A44" s="17"/>
    </row>
    <row r="45" spans="1:6">
      <c r="A45" s="17"/>
    </row>
    <row r="46" spans="1:6">
      <c r="A46" s="17"/>
    </row>
    <row r="47" spans="1:6">
      <c r="A47" s="17"/>
    </row>
    <row r="48" spans="1:6" s="3" customFormat="1">
      <c r="A48" s="17"/>
      <c r="C48" s="2"/>
      <c r="D48" s="1"/>
      <c r="E48" s="2"/>
      <c r="F48" s="1"/>
    </row>
    <row r="49" spans="1:6" s="3" customFormat="1">
      <c r="A49" s="17"/>
      <c r="C49" s="2"/>
      <c r="D49" s="1"/>
      <c r="E49" s="2"/>
      <c r="F49" s="1"/>
    </row>
    <row r="50" spans="1:6" s="3" customFormat="1">
      <c r="A50" s="17"/>
      <c r="C50" s="2"/>
      <c r="D50" s="1"/>
      <c r="E50" s="2"/>
      <c r="F50" s="1"/>
    </row>
    <row r="51" spans="1:6" s="3" customFormat="1">
      <c r="A51" s="17"/>
      <c r="C51" s="2"/>
      <c r="D51" s="1"/>
      <c r="E51" s="2"/>
      <c r="F51" s="1"/>
    </row>
    <row r="52" spans="1:6" s="3" customFormat="1">
      <c r="A52" s="17"/>
      <c r="C52" s="2"/>
      <c r="D52" s="1"/>
      <c r="E52" s="2"/>
      <c r="F52" s="1"/>
    </row>
    <row r="53" spans="1:6" s="3" customFormat="1">
      <c r="A53" s="17"/>
      <c r="C53" s="2"/>
      <c r="D53" s="1"/>
      <c r="E53" s="2"/>
      <c r="F53" s="1"/>
    </row>
    <row r="54" spans="1:6" s="3" customFormat="1">
      <c r="A54" s="17"/>
      <c r="C54" s="2"/>
      <c r="D54" s="1"/>
      <c r="E54" s="2"/>
      <c r="F54" s="1"/>
    </row>
    <row r="55" spans="1:6" s="3" customFormat="1">
      <c r="A55" s="17"/>
      <c r="C55" s="2"/>
      <c r="D55" s="1"/>
      <c r="E55" s="2"/>
      <c r="F55" s="1"/>
    </row>
    <row r="56" spans="1:6" s="3" customFormat="1">
      <c r="A56" s="17"/>
      <c r="C56" s="2"/>
      <c r="D56" s="1"/>
      <c r="E56" s="2"/>
      <c r="F56" s="1"/>
    </row>
    <row r="57" spans="1:6" s="3" customFormat="1">
      <c r="A57" s="17"/>
      <c r="C57" s="2"/>
      <c r="D57" s="1"/>
      <c r="E57" s="2"/>
      <c r="F57" s="1"/>
    </row>
    <row r="58" spans="1:6" s="3" customFormat="1">
      <c r="A58" s="17"/>
      <c r="C58" s="2"/>
      <c r="D58" s="1"/>
      <c r="E58" s="2"/>
      <c r="F58" s="1"/>
    </row>
    <row r="59" spans="1:6" s="3" customFormat="1">
      <c r="A59" s="17"/>
      <c r="C59" s="2"/>
      <c r="D59" s="1"/>
      <c r="E59" s="2"/>
      <c r="F59" s="1"/>
    </row>
    <row r="60" spans="1:6" s="3" customFormat="1">
      <c r="A60" s="17"/>
      <c r="C60" s="2"/>
      <c r="D60" s="1"/>
      <c r="E60" s="2"/>
      <c r="F60" s="1"/>
    </row>
    <row r="61" spans="1:6" s="3" customFormat="1">
      <c r="A61" s="17"/>
      <c r="C61" s="2"/>
      <c r="D61" s="1"/>
      <c r="E61" s="2"/>
      <c r="F61" s="1"/>
    </row>
    <row r="62" spans="1:6" s="3" customFormat="1">
      <c r="A62" s="17"/>
      <c r="C62" s="2"/>
      <c r="D62" s="1"/>
      <c r="E62" s="2"/>
      <c r="F62" s="1"/>
    </row>
    <row r="63" spans="1:6" s="3" customFormat="1">
      <c r="A63" s="17"/>
      <c r="C63" s="2"/>
      <c r="D63" s="1"/>
      <c r="E63" s="2"/>
      <c r="F63" s="1"/>
    </row>
    <row r="64" spans="1:6" s="3" customFormat="1">
      <c r="A64" s="17"/>
      <c r="C64" s="2"/>
      <c r="D64" s="1"/>
      <c r="E64" s="2"/>
      <c r="F64" s="1"/>
    </row>
    <row r="65" spans="1:6" s="3" customFormat="1">
      <c r="A65" s="17"/>
      <c r="C65" s="2"/>
      <c r="D65" s="1"/>
      <c r="E65" s="2"/>
      <c r="F65" s="1"/>
    </row>
    <row r="66" spans="1:6" s="3" customFormat="1">
      <c r="A66" s="17"/>
      <c r="C66" s="2"/>
      <c r="D66" s="1"/>
      <c r="E66" s="2"/>
      <c r="F66" s="1"/>
    </row>
    <row r="67" spans="1:6" s="3" customFormat="1">
      <c r="A67" s="17"/>
      <c r="C67" s="2"/>
      <c r="D67" s="1"/>
      <c r="E67" s="2"/>
      <c r="F67" s="1"/>
    </row>
    <row r="68" spans="1:6" s="3" customFormat="1">
      <c r="A68" s="17"/>
      <c r="C68" s="2"/>
      <c r="D68" s="1"/>
      <c r="E68" s="2"/>
      <c r="F68" s="1"/>
    </row>
    <row r="69" spans="1:6" s="3" customFormat="1">
      <c r="A69" s="17"/>
      <c r="C69" s="2"/>
      <c r="D69" s="1"/>
      <c r="E69" s="2"/>
      <c r="F69" s="1"/>
    </row>
    <row r="70" spans="1:6" s="3" customFormat="1">
      <c r="A70" s="17"/>
      <c r="C70" s="2"/>
      <c r="D70" s="1"/>
      <c r="E70" s="2"/>
      <c r="F70" s="1"/>
    </row>
    <row r="71" spans="1:6" s="3" customFormat="1">
      <c r="A71" s="17"/>
      <c r="C71" s="2"/>
      <c r="D71" s="1"/>
      <c r="E71" s="2"/>
      <c r="F71" s="1"/>
    </row>
    <row r="72" spans="1:6" s="3" customFormat="1">
      <c r="A72" s="17"/>
      <c r="C72" s="2"/>
      <c r="D72" s="1"/>
      <c r="E72" s="2"/>
      <c r="F72" s="1"/>
    </row>
    <row r="73" spans="1:6" s="3" customFormat="1">
      <c r="A73" s="17"/>
      <c r="C73" s="2"/>
      <c r="D73" s="1"/>
      <c r="E73" s="2"/>
      <c r="F73" s="1"/>
    </row>
    <row r="74" spans="1:6" s="3" customFormat="1">
      <c r="A74" s="17"/>
      <c r="C74" s="2"/>
      <c r="D74" s="1"/>
      <c r="E74" s="2"/>
      <c r="F74" s="1"/>
    </row>
    <row r="75" spans="1:6" s="3" customFormat="1">
      <c r="A75" s="17"/>
      <c r="C75" s="2"/>
      <c r="D75" s="1"/>
      <c r="E75" s="2"/>
      <c r="F75" s="1"/>
    </row>
    <row r="76" spans="1:6" s="3" customFormat="1">
      <c r="A76" s="17"/>
      <c r="C76" s="2"/>
      <c r="D76" s="1"/>
      <c r="E76" s="2"/>
      <c r="F76" s="1"/>
    </row>
    <row r="77" spans="1:6" s="3" customFormat="1">
      <c r="A77" s="17"/>
      <c r="C77" s="2"/>
      <c r="D77" s="1"/>
      <c r="E77" s="2"/>
      <c r="F77" s="1"/>
    </row>
    <row r="78" spans="1:6" s="3" customFormat="1">
      <c r="A78" s="17"/>
      <c r="C78" s="2"/>
      <c r="D78" s="1"/>
      <c r="E78" s="2"/>
      <c r="F78" s="1"/>
    </row>
    <row r="79" spans="1:6" s="3" customFormat="1">
      <c r="A79" s="17"/>
      <c r="C79" s="2"/>
      <c r="D79" s="1"/>
      <c r="E79" s="2"/>
      <c r="F79" s="1"/>
    </row>
    <row r="80" spans="1:6" s="3" customFormat="1">
      <c r="A80" s="17"/>
      <c r="C80" s="2"/>
      <c r="D80" s="1"/>
      <c r="E80" s="2"/>
      <c r="F80" s="1"/>
    </row>
    <row r="81" spans="1:6" s="3" customFormat="1">
      <c r="A81" s="17"/>
      <c r="C81" s="2"/>
      <c r="D81" s="1"/>
      <c r="E81" s="2"/>
      <c r="F81" s="1"/>
    </row>
    <row r="82" spans="1:6" s="3" customFormat="1">
      <c r="A82" s="17"/>
      <c r="C82" s="2"/>
      <c r="D82" s="1"/>
      <c r="E82" s="2"/>
      <c r="F82" s="1"/>
    </row>
    <row r="83" spans="1:6" s="3" customFormat="1">
      <c r="A83" s="17"/>
      <c r="C83" s="2"/>
      <c r="D83" s="1"/>
      <c r="E83" s="2"/>
      <c r="F83" s="1"/>
    </row>
    <row r="84" spans="1:6" s="3" customFormat="1">
      <c r="A84" s="17"/>
      <c r="C84" s="2"/>
      <c r="D84" s="1"/>
      <c r="E84" s="2"/>
      <c r="F84" s="1"/>
    </row>
    <row r="85" spans="1:6" s="3" customFormat="1">
      <c r="A85" s="17"/>
      <c r="C85" s="2"/>
      <c r="D85" s="1"/>
      <c r="E85" s="2"/>
      <c r="F85" s="1"/>
    </row>
    <row r="86" spans="1:6" s="3" customFormat="1">
      <c r="A86" s="17"/>
      <c r="C86" s="2"/>
      <c r="D86" s="1"/>
      <c r="E86" s="2"/>
      <c r="F86" s="1"/>
    </row>
    <row r="87" spans="1:6" s="3" customFormat="1">
      <c r="A87" s="17"/>
      <c r="C87" s="2"/>
      <c r="D87" s="1"/>
      <c r="E87" s="2"/>
      <c r="F87" s="1"/>
    </row>
    <row r="88" spans="1:6" s="3" customFormat="1">
      <c r="A88" s="17"/>
      <c r="C88" s="2"/>
      <c r="D88" s="1"/>
      <c r="E88" s="2"/>
      <c r="F88" s="1"/>
    </row>
    <row r="89" spans="1:6" s="3" customFormat="1">
      <c r="A89" s="17"/>
      <c r="C89" s="2"/>
      <c r="D89" s="1"/>
      <c r="E89" s="2"/>
      <c r="F89" s="1"/>
    </row>
    <row r="90" spans="1:6" s="3" customFormat="1">
      <c r="A90" s="17"/>
      <c r="C90" s="2"/>
      <c r="D90" s="1"/>
      <c r="E90" s="2"/>
      <c r="F90" s="1"/>
    </row>
    <row r="91" spans="1:6" s="3" customFormat="1">
      <c r="A91" s="17"/>
      <c r="C91" s="2"/>
      <c r="D91" s="1"/>
      <c r="E91" s="2"/>
      <c r="F91" s="1"/>
    </row>
    <row r="92" spans="1:6" s="3" customFormat="1">
      <c r="A92" s="17"/>
      <c r="C92" s="2"/>
      <c r="D92" s="1"/>
      <c r="E92" s="2"/>
      <c r="F92" s="1"/>
    </row>
    <row r="93" spans="1:6" s="3" customFormat="1">
      <c r="A93" s="17"/>
      <c r="C93" s="2"/>
      <c r="D93" s="1"/>
      <c r="E93" s="2"/>
      <c r="F93" s="1"/>
    </row>
    <row r="94" spans="1:6" s="3" customFormat="1">
      <c r="A94" s="17"/>
      <c r="C94" s="2"/>
      <c r="D94" s="1"/>
      <c r="E94" s="2"/>
      <c r="F94" s="1"/>
    </row>
    <row r="95" spans="1:6" s="3" customFormat="1">
      <c r="A95" s="17"/>
      <c r="C95" s="2"/>
      <c r="D95" s="1"/>
      <c r="E95" s="2"/>
      <c r="F95" s="1"/>
    </row>
    <row r="96" spans="1:6" s="3" customFormat="1">
      <c r="A96" s="17"/>
      <c r="C96" s="2"/>
      <c r="D96" s="1"/>
      <c r="E96" s="2"/>
      <c r="F96" s="1"/>
    </row>
    <row r="97" spans="1:6" s="3" customFormat="1">
      <c r="A97" s="17"/>
      <c r="C97" s="2"/>
      <c r="D97" s="1"/>
      <c r="E97" s="2"/>
      <c r="F97" s="1"/>
    </row>
    <row r="98" spans="1:6" s="3" customFormat="1">
      <c r="A98" s="17"/>
      <c r="C98" s="2"/>
      <c r="D98" s="1"/>
      <c r="E98" s="2"/>
      <c r="F98" s="1"/>
    </row>
    <row r="99" spans="1:6" s="3" customFormat="1">
      <c r="A99" s="17"/>
      <c r="C99" s="2"/>
      <c r="D99" s="1"/>
      <c r="E99" s="2"/>
      <c r="F99" s="1"/>
    </row>
    <row r="100" spans="1:6" s="3" customFormat="1">
      <c r="A100" s="17"/>
      <c r="C100" s="2"/>
      <c r="D100" s="1"/>
      <c r="E100" s="2"/>
      <c r="F100" s="1"/>
    </row>
    <row r="101" spans="1:6" s="3" customFormat="1">
      <c r="A101" s="17"/>
      <c r="C101" s="2"/>
      <c r="D101" s="1"/>
      <c r="E101" s="2"/>
      <c r="F101" s="1"/>
    </row>
    <row r="102" spans="1:6" s="3" customFormat="1">
      <c r="A102" s="17"/>
      <c r="C102" s="2"/>
      <c r="D102" s="1"/>
      <c r="E102" s="2"/>
      <c r="F102" s="1"/>
    </row>
    <row r="103" spans="1:6" s="3" customFormat="1">
      <c r="A103" s="17"/>
      <c r="C103" s="2"/>
      <c r="D103" s="1"/>
      <c r="E103" s="2"/>
      <c r="F103" s="1"/>
    </row>
    <row r="104" spans="1:6" s="3" customFormat="1">
      <c r="A104" s="17"/>
      <c r="C104" s="2"/>
      <c r="D104" s="1"/>
      <c r="E104" s="2"/>
      <c r="F104" s="1"/>
    </row>
    <row r="105" spans="1:6" s="3" customFormat="1">
      <c r="A105" s="17"/>
      <c r="C105" s="2"/>
      <c r="D105" s="1"/>
      <c r="E105" s="2"/>
      <c r="F105" s="1"/>
    </row>
    <row r="106" spans="1:6" s="3" customFormat="1">
      <c r="A106" s="17"/>
      <c r="C106" s="2"/>
      <c r="D106" s="1"/>
      <c r="E106" s="2"/>
      <c r="F106" s="1"/>
    </row>
    <row r="107" spans="1:6" s="3" customFormat="1">
      <c r="A107" s="17"/>
      <c r="C107" s="2"/>
      <c r="D107" s="1"/>
      <c r="E107" s="2"/>
      <c r="F107" s="1"/>
    </row>
    <row r="108" spans="1:6" s="3" customFormat="1">
      <c r="A108" s="17"/>
      <c r="C108" s="2"/>
      <c r="D108" s="1"/>
      <c r="E108" s="2"/>
      <c r="F108" s="1"/>
    </row>
    <row r="109" spans="1:6" s="3" customFormat="1">
      <c r="A109" s="17"/>
      <c r="C109" s="2"/>
      <c r="D109" s="1"/>
      <c r="E109" s="2"/>
      <c r="F109" s="1"/>
    </row>
    <row r="110" spans="1:6" s="3" customFormat="1">
      <c r="A110" s="17"/>
      <c r="C110" s="2"/>
      <c r="D110" s="1"/>
      <c r="E110" s="2"/>
      <c r="F110" s="1"/>
    </row>
    <row r="111" spans="1:6" s="3" customFormat="1">
      <c r="A111" s="17"/>
      <c r="C111" s="2"/>
      <c r="D111" s="1"/>
      <c r="E111" s="2"/>
      <c r="F111" s="1"/>
    </row>
    <row r="112" spans="1:6" s="3" customFormat="1">
      <c r="A112" s="17"/>
      <c r="C112" s="2"/>
      <c r="D112" s="1"/>
      <c r="E112" s="2"/>
      <c r="F112" s="1"/>
    </row>
    <row r="113" spans="1:6" s="3" customFormat="1">
      <c r="A113" s="17"/>
      <c r="C113" s="2"/>
      <c r="D113" s="1"/>
      <c r="E113" s="2"/>
      <c r="F113" s="1"/>
    </row>
    <row r="114" spans="1:6" s="3" customFormat="1">
      <c r="A114" s="17"/>
      <c r="C114" s="2"/>
      <c r="D114" s="1"/>
      <c r="E114" s="2"/>
      <c r="F114" s="1"/>
    </row>
    <row r="115" spans="1:6" s="3" customFormat="1">
      <c r="A115" s="17"/>
      <c r="C115" s="2"/>
      <c r="D115" s="1"/>
      <c r="E115" s="2"/>
      <c r="F115" s="1"/>
    </row>
    <row r="116" spans="1:6" s="3" customFormat="1">
      <c r="A116" s="17"/>
      <c r="C116" s="2"/>
      <c r="D116" s="1"/>
      <c r="E116" s="2"/>
      <c r="F116" s="1"/>
    </row>
    <row r="117" spans="1:6" s="3" customFormat="1">
      <c r="A117" s="17"/>
      <c r="C117" s="2"/>
      <c r="D117" s="1"/>
      <c r="E117" s="2"/>
      <c r="F117" s="1"/>
    </row>
    <row r="118" spans="1:6" s="3" customFormat="1">
      <c r="A118" s="17"/>
      <c r="C118" s="2"/>
      <c r="D118" s="1"/>
      <c r="E118" s="2"/>
      <c r="F118" s="1"/>
    </row>
    <row r="119" spans="1:6" s="3" customFormat="1">
      <c r="A119" s="17"/>
      <c r="C119" s="2"/>
      <c r="D119" s="1"/>
      <c r="E119" s="2"/>
      <c r="F119" s="1"/>
    </row>
    <row r="120" spans="1:6" s="3" customFormat="1">
      <c r="A120" s="17"/>
      <c r="C120" s="2"/>
      <c r="D120" s="1"/>
      <c r="E120" s="2"/>
      <c r="F120" s="1"/>
    </row>
    <row r="121" spans="1:6" s="3" customFormat="1">
      <c r="A121" s="17"/>
      <c r="C121" s="2"/>
      <c r="D121" s="1"/>
      <c r="E121" s="2"/>
      <c r="F121" s="1"/>
    </row>
    <row r="122" spans="1:6" s="3" customFormat="1">
      <c r="A122" s="17"/>
      <c r="C122" s="2"/>
      <c r="D122" s="1"/>
      <c r="E122" s="2"/>
      <c r="F122" s="1"/>
    </row>
    <row r="123" spans="1:6" s="3" customFormat="1">
      <c r="A123" s="17"/>
      <c r="C123" s="2"/>
      <c r="D123" s="1"/>
      <c r="E123" s="2"/>
      <c r="F123" s="1"/>
    </row>
    <row r="124" spans="1:6" s="3" customFormat="1">
      <c r="A124" s="17"/>
      <c r="C124" s="2"/>
      <c r="D124" s="1"/>
      <c r="E124" s="2"/>
      <c r="F124" s="1"/>
    </row>
    <row r="125" spans="1:6" s="3" customFormat="1">
      <c r="A125" s="17"/>
      <c r="C125" s="2"/>
      <c r="D125" s="1"/>
      <c r="E125" s="2"/>
      <c r="F125" s="1"/>
    </row>
    <row r="126" spans="1:6" s="3" customFormat="1">
      <c r="A126" s="17"/>
      <c r="C126" s="2"/>
      <c r="D126" s="1"/>
      <c r="E126" s="2"/>
      <c r="F126" s="1"/>
    </row>
    <row r="127" spans="1:6" s="3" customFormat="1">
      <c r="A127" s="17"/>
      <c r="C127" s="2"/>
      <c r="D127" s="1"/>
      <c r="E127" s="2"/>
      <c r="F127" s="1"/>
    </row>
    <row r="128" spans="1:6" s="3" customFormat="1">
      <c r="A128" s="17"/>
      <c r="C128" s="2"/>
      <c r="D128" s="1"/>
      <c r="E128" s="2"/>
      <c r="F128" s="1"/>
    </row>
    <row r="129" spans="1:6" s="3" customFormat="1">
      <c r="A129" s="17"/>
      <c r="C129" s="2"/>
      <c r="D129" s="1"/>
      <c r="E129" s="2"/>
      <c r="F129" s="1"/>
    </row>
    <row r="130" spans="1:6" s="3" customFormat="1">
      <c r="A130" s="17"/>
      <c r="C130" s="2"/>
      <c r="D130" s="1"/>
      <c r="E130" s="2"/>
      <c r="F130" s="1"/>
    </row>
    <row r="131" spans="1:6" s="3" customFormat="1">
      <c r="A131" s="17"/>
      <c r="C131" s="2"/>
      <c r="D131" s="1"/>
      <c r="E131" s="2"/>
      <c r="F131" s="1"/>
    </row>
    <row r="132" spans="1:6" s="3" customFormat="1">
      <c r="A132" s="17"/>
      <c r="C132" s="2"/>
      <c r="D132" s="1"/>
      <c r="E132" s="2"/>
      <c r="F132" s="1"/>
    </row>
    <row r="133" spans="1:6" s="3" customFormat="1">
      <c r="A133" s="17"/>
      <c r="C133" s="2"/>
      <c r="D133" s="1"/>
      <c r="E133" s="2"/>
      <c r="F133" s="1"/>
    </row>
    <row r="134" spans="1:6" s="3" customFormat="1">
      <c r="A134" s="17"/>
      <c r="C134" s="2"/>
      <c r="D134" s="1"/>
      <c r="E134" s="2"/>
      <c r="F134" s="1"/>
    </row>
    <row r="135" spans="1:6" s="3" customFormat="1">
      <c r="A135" s="17"/>
      <c r="C135" s="2"/>
      <c r="D135" s="1"/>
      <c r="E135" s="2"/>
      <c r="F135" s="1"/>
    </row>
    <row r="136" spans="1:6" s="3" customFormat="1">
      <c r="A136" s="17"/>
      <c r="C136" s="2"/>
      <c r="D136" s="1"/>
      <c r="E136" s="2"/>
      <c r="F136" s="1"/>
    </row>
    <row r="137" spans="1:6" s="3" customFormat="1">
      <c r="A137" s="17"/>
      <c r="C137" s="2"/>
      <c r="D137" s="1"/>
      <c r="E137" s="2"/>
      <c r="F137" s="1"/>
    </row>
    <row r="138" spans="1:6" s="3" customFormat="1">
      <c r="A138" s="17"/>
      <c r="C138" s="2"/>
      <c r="D138" s="1"/>
      <c r="E138" s="2"/>
      <c r="F138" s="1"/>
    </row>
    <row r="139" spans="1:6" s="3" customFormat="1">
      <c r="A139" s="17"/>
      <c r="C139" s="2"/>
      <c r="D139" s="1"/>
      <c r="E139" s="2"/>
      <c r="F139" s="1"/>
    </row>
    <row r="140" spans="1:6" s="3" customFormat="1">
      <c r="A140" s="17"/>
      <c r="C140" s="2"/>
      <c r="D140" s="1"/>
      <c r="E140" s="2"/>
      <c r="F140" s="1"/>
    </row>
    <row r="141" spans="1:6" s="3" customFormat="1">
      <c r="A141" s="17"/>
      <c r="C141" s="2"/>
      <c r="D141" s="1"/>
      <c r="E141" s="2"/>
      <c r="F141" s="1"/>
    </row>
    <row r="142" spans="1:6" s="3" customFormat="1">
      <c r="A142" s="17"/>
      <c r="C142" s="2"/>
      <c r="D142" s="1"/>
      <c r="E142" s="2"/>
      <c r="F142" s="1"/>
    </row>
    <row r="143" spans="1:6" s="3" customFormat="1">
      <c r="A143" s="17"/>
      <c r="C143" s="2"/>
      <c r="D143" s="1"/>
      <c r="E143" s="2"/>
      <c r="F143" s="1"/>
    </row>
    <row r="144" spans="1:6" s="3" customFormat="1">
      <c r="A144" s="17"/>
      <c r="C144" s="2"/>
      <c r="D144" s="1"/>
      <c r="E144" s="2"/>
      <c r="F144" s="1"/>
    </row>
    <row r="145" spans="1:6" s="3" customFormat="1">
      <c r="A145" s="17"/>
      <c r="C145" s="2"/>
      <c r="D145" s="1"/>
      <c r="E145" s="2"/>
      <c r="F145" s="1"/>
    </row>
    <row r="146" spans="1:6" s="3" customFormat="1">
      <c r="A146" s="17"/>
      <c r="C146" s="2"/>
      <c r="D146" s="1"/>
      <c r="E146" s="2"/>
      <c r="F146" s="1"/>
    </row>
    <row r="147" spans="1:6" s="3" customFormat="1">
      <c r="A147" s="17"/>
      <c r="C147" s="2"/>
      <c r="D147" s="1"/>
      <c r="E147" s="2"/>
      <c r="F147" s="1"/>
    </row>
    <row r="148" spans="1:6" s="3" customFormat="1">
      <c r="A148" s="17"/>
      <c r="C148" s="2"/>
      <c r="D148" s="1"/>
      <c r="E148" s="2"/>
      <c r="F148" s="1"/>
    </row>
    <row r="149" spans="1:6" s="3" customFormat="1">
      <c r="A149" s="17"/>
      <c r="C149" s="2"/>
      <c r="D149" s="1"/>
      <c r="E149" s="2"/>
      <c r="F149" s="1"/>
    </row>
    <row r="150" spans="1:6" s="3" customFormat="1">
      <c r="A150" s="17"/>
      <c r="C150" s="2"/>
      <c r="D150" s="1"/>
      <c r="E150" s="2"/>
      <c r="F150" s="1"/>
    </row>
    <row r="151" spans="1:6" s="3" customFormat="1">
      <c r="A151" s="17"/>
      <c r="C151" s="2"/>
      <c r="D151" s="1"/>
      <c r="E151" s="2"/>
      <c r="F151" s="1"/>
    </row>
    <row r="152" spans="1:6" s="3" customFormat="1">
      <c r="A152" s="17"/>
      <c r="C152" s="2"/>
      <c r="D152" s="1"/>
      <c r="E152" s="2"/>
      <c r="F152" s="1"/>
    </row>
    <row r="153" spans="1:6" s="3" customFormat="1">
      <c r="A153" s="17"/>
      <c r="C153" s="2"/>
      <c r="D153" s="1"/>
      <c r="E153" s="2"/>
      <c r="F153" s="1"/>
    </row>
    <row r="154" spans="1:6" s="3" customFormat="1">
      <c r="A154" s="17"/>
      <c r="C154" s="2"/>
      <c r="D154" s="1"/>
      <c r="E154" s="2"/>
      <c r="F154" s="1"/>
    </row>
    <row r="155" spans="1:6" s="3" customFormat="1">
      <c r="A155" s="17"/>
      <c r="C155" s="2"/>
      <c r="D155" s="1"/>
      <c r="E155" s="2"/>
      <c r="F155" s="1"/>
    </row>
    <row r="156" spans="1:6" s="3" customFormat="1">
      <c r="A156" s="17"/>
      <c r="C156" s="2"/>
      <c r="D156" s="1"/>
      <c r="E156" s="2"/>
      <c r="F156" s="1"/>
    </row>
    <row r="157" spans="1:6" s="3" customFormat="1">
      <c r="A157" s="17"/>
      <c r="C157" s="2"/>
      <c r="D157" s="1"/>
      <c r="E157" s="2"/>
      <c r="F157" s="1"/>
    </row>
    <row r="158" spans="1:6" s="3" customFormat="1">
      <c r="A158" s="17"/>
      <c r="C158" s="2"/>
      <c r="D158" s="1"/>
      <c r="E158" s="2"/>
      <c r="F158" s="1"/>
    </row>
    <row r="159" spans="1:6" s="3" customFormat="1">
      <c r="A159" s="17"/>
      <c r="C159" s="2"/>
      <c r="D159" s="1"/>
      <c r="E159" s="2"/>
      <c r="F159" s="1"/>
    </row>
    <row r="160" spans="1:6" s="3" customFormat="1">
      <c r="A160" s="17"/>
      <c r="C160" s="2"/>
      <c r="D160" s="1"/>
      <c r="E160" s="2"/>
      <c r="F160" s="1"/>
    </row>
    <row r="161" spans="1:6" s="3" customFormat="1">
      <c r="A161" s="17"/>
      <c r="C161" s="2"/>
      <c r="D161" s="1"/>
      <c r="E161" s="2"/>
      <c r="F161" s="1"/>
    </row>
    <row r="162" spans="1:6" s="3" customFormat="1">
      <c r="A162" s="17"/>
      <c r="C162" s="2"/>
      <c r="D162" s="1"/>
      <c r="E162" s="2"/>
      <c r="F162" s="1"/>
    </row>
    <row r="163" spans="1:6" s="3" customFormat="1">
      <c r="A163" s="17"/>
      <c r="C163" s="2"/>
      <c r="D163" s="1"/>
      <c r="E163" s="2"/>
      <c r="F163" s="1"/>
    </row>
    <row r="164" spans="1:6" s="3" customFormat="1">
      <c r="A164" s="17"/>
      <c r="C164" s="2"/>
      <c r="D164" s="1"/>
      <c r="E164" s="2"/>
      <c r="F164" s="1"/>
    </row>
    <row r="165" spans="1:6" s="3" customFormat="1">
      <c r="A165" s="17"/>
      <c r="C165" s="2"/>
      <c r="D165" s="1"/>
      <c r="E165" s="2"/>
      <c r="F165" s="1"/>
    </row>
    <row r="166" spans="1:6" s="3" customFormat="1">
      <c r="A166" s="17"/>
      <c r="C166" s="2"/>
      <c r="D166" s="1"/>
      <c r="E166" s="2"/>
      <c r="F166" s="1"/>
    </row>
    <row r="167" spans="1:6" s="3" customFormat="1">
      <c r="A167" s="17"/>
      <c r="C167" s="2"/>
      <c r="D167" s="1"/>
      <c r="E167" s="2"/>
      <c r="F167" s="1"/>
    </row>
    <row r="168" spans="1:6" s="3" customFormat="1">
      <c r="A168" s="17"/>
      <c r="C168" s="2"/>
      <c r="D168" s="1"/>
      <c r="E168" s="2"/>
      <c r="F168" s="1"/>
    </row>
    <row r="169" spans="1:6" s="3" customFormat="1">
      <c r="A169" s="17"/>
      <c r="C169" s="2"/>
      <c r="D169" s="1"/>
      <c r="E169" s="2"/>
      <c r="F169" s="1"/>
    </row>
    <row r="170" spans="1:6" s="3" customFormat="1">
      <c r="A170" s="17"/>
      <c r="C170" s="2"/>
      <c r="D170" s="1"/>
      <c r="E170" s="2"/>
      <c r="F170" s="1"/>
    </row>
    <row r="171" spans="1:6" s="3" customFormat="1">
      <c r="A171" s="17"/>
      <c r="C171" s="2"/>
      <c r="D171" s="1"/>
      <c r="E171" s="2"/>
      <c r="F171" s="1"/>
    </row>
    <row r="172" spans="1:6" s="3" customFormat="1">
      <c r="A172" s="17"/>
      <c r="C172" s="2"/>
      <c r="D172" s="1"/>
      <c r="E172" s="2"/>
      <c r="F172" s="1"/>
    </row>
    <row r="173" spans="1:6" s="3" customFormat="1">
      <c r="A173" s="17"/>
      <c r="C173" s="2"/>
      <c r="D173" s="1"/>
      <c r="E173" s="2"/>
      <c r="F173" s="1"/>
    </row>
    <row r="174" spans="1:6" s="3" customFormat="1">
      <c r="A174" s="17"/>
      <c r="C174" s="2"/>
      <c r="D174" s="1"/>
      <c r="E174" s="2"/>
      <c r="F174" s="1"/>
    </row>
    <row r="175" spans="1:6" s="3" customFormat="1">
      <c r="A175" s="17"/>
      <c r="C175" s="2"/>
      <c r="D175" s="1"/>
      <c r="E175" s="2"/>
      <c r="F175" s="1"/>
    </row>
    <row r="176" spans="1:6" s="3" customFormat="1">
      <c r="A176" s="17"/>
      <c r="C176" s="2"/>
      <c r="D176" s="1"/>
      <c r="E176" s="2"/>
      <c r="F176" s="1"/>
    </row>
    <row r="177" spans="1:6" s="3" customFormat="1">
      <c r="A177" s="17"/>
      <c r="C177" s="2"/>
      <c r="D177" s="1"/>
      <c r="E177" s="2"/>
      <c r="F177" s="1"/>
    </row>
    <row r="178" spans="1:6" s="3" customFormat="1">
      <c r="A178" s="17"/>
      <c r="C178" s="2"/>
      <c r="D178" s="1"/>
      <c r="E178" s="2"/>
      <c r="F178" s="1"/>
    </row>
    <row r="179" spans="1:6" s="3" customFormat="1">
      <c r="A179" s="17"/>
      <c r="C179" s="2"/>
      <c r="D179" s="1"/>
      <c r="E179" s="2"/>
      <c r="F179" s="1"/>
    </row>
    <row r="180" spans="1:6" s="3" customFormat="1">
      <c r="A180" s="17"/>
      <c r="C180" s="2"/>
      <c r="D180" s="1"/>
      <c r="E180" s="2"/>
      <c r="F180" s="1"/>
    </row>
    <row r="181" spans="1:6" s="3" customFormat="1">
      <c r="A181" s="17"/>
      <c r="C181" s="2"/>
      <c r="D181" s="1"/>
      <c r="E181" s="2"/>
      <c r="F181" s="1"/>
    </row>
    <row r="182" spans="1:6" s="3" customFormat="1">
      <c r="A182" s="17"/>
      <c r="C182" s="2"/>
      <c r="D182" s="1"/>
      <c r="E182" s="2"/>
      <c r="F182" s="1"/>
    </row>
    <row r="183" spans="1:6" s="3" customFormat="1">
      <c r="A183" s="17"/>
      <c r="C183" s="2"/>
      <c r="D183" s="1"/>
      <c r="E183" s="2"/>
      <c r="F183" s="1"/>
    </row>
    <row r="184" spans="1:6" s="3" customFormat="1">
      <c r="A184" s="17"/>
      <c r="C184" s="2"/>
      <c r="D184" s="1"/>
      <c r="E184" s="2"/>
      <c r="F184" s="1"/>
    </row>
    <row r="185" spans="1:6" s="3" customFormat="1">
      <c r="A185" s="17"/>
      <c r="C185" s="2"/>
      <c r="D185" s="1"/>
      <c r="E185" s="2"/>
      <c r="F185" s="1"/>
    </row>
    <row r="186" spans="1:6" s="3" customFormat="1">
      <c r="A186" s="17"/>
      <c r="C186" s="2"/>
      <c r="D186" s="1"/>
      <c r="E186" s="2"/>
      <c r="F186" s="1"/>
    </row>
    <row r="187" spans="1:6" s="3" customFormat="1">
      <c r="A187" s="17"/>
      <c r="C187" s="2"/>
      <c r="D187" s="1"/>
      <c r="E187" s="2"/>
      <c r="F187" s="1"/>
    </row>
    <row r="188" spans="1:6" s="3" customFormat="1">
      <c r="A188" s="17"/>
      <c r="C188" s="2"/>
      <c r="D188" s="1"/>
      <c r="E188" s="2"/>
      <c r="F188" s="1"/>
    </row>
    <row r="189" spans="1:6" s="3" customFormat="1">
      <c r="A189" s="17"/>
      <c r="C189" s="2"/>
      <c r="D189" s="1"/>
      <c r="E189" s="2"/>
      <c r="F189" s="1"/>
    </row>
    <row r="190" spans="1:6" s="3" customFormat="1">
      <c r="A190" s="17"/>
      <c r="C190" s="2"/>
      <c r="D190" s="1"/>
      <c r="E190" s="2"/>
      <c r="F190" s="1"/>
    </row>
    <row r="191" spans="1:6" s="3" customFormat="1">
      <c r="A191" s="17"/>
      <c r="C191" s="2"/>
      <c r="D191" s="1"/>
      <c r="E191" s="2"/>
      <c r="F191" s="1"/>
    </row>
    <row r="192" spans="1:6" s="3" customFormat="1">
      <c r="A192" s="17"/>
      <c r="C192" s="2"/>
      <c r="D192" s="1"/>
      <c r="E192" s="2"/>
      <c r="F192" s="1"/>
    </row>
    <row r="193" spans="1:6" s="3" customFormat="1">
      <c r="A193" s="17"/>
      <c r="C193" s="2"/>
      <c r="D193" s="1"/>
      <c r="E193" s="2"/>
      <c r="F193" s="1"/>
    </row>
    <row r="194" spans="1:6" s="3" customFormat="1">
      <c r="A194" s="17"/>
      <c r="C194" s="2"/>
      <c r="D194" s="1"/>
      <c r="E194" s="2"/>
      <c r="F194" s="1"/>
    </row>
    <row r="195" spans="1:6" s="3" customFormat="1">
      <c r="A195" s="17"/>
      <c r="C195" s="2"/>
      <c r="D195" s="1"/>
      <c r="E195" s="2"/>
      <c r="F195" s="1"/>
    </row>
    <row r="196" spans="1:6" s="3" customFormat="1">
      <c r="A196" s="17"/>
      <c r="C196" s="2"/>
      <c r="D196" s="1"/>
      <c r="E196" s="2"/>
      <c r="F196" s="1"/>
    </row>
    <row r="197" spans="1:6" s="3" customFormat="1">
      <c r="A197" s="17"/>
      <c r="C197" s="2"/>
      <c r="D197" s="1"/>
      <c r="E197" s="2"/>
      <c r="F197" s="1"/>
    </row>
    <row r="198" spans="1:6" s="3" customFormat="1">
      <c r="A198" s="17"/>
      <c r="C198" s="2"/>
      <c r="D198" s="1"/>
      <c r="E198" s="2"/>
      <c r="F198" s="1"/>
    </row>
    <row r="199" spans="1:6" s="3" customFormat="1">
      <c r="A199" s="17"/>
      <c r="C199" s="2"/>
      <c r="D199" s="1"/>
      <c r="E199" s="2"/>
      <c r="F199" s="1"/>
    </row>
    <row r="200" spans="1:6" s="3" customFormat="1">
      <c r="A200" s="17"/>
      <c r="C200" s="2"/>
      <c r="D200" s="1"/>
      <c r="E200" s="2"/>
      <c r="F200" s="1"/>
    </row>
    <row r="201" spans="1:6" s="3" customFormat="1">
      <c r="A201" s="17"/>
      <c r="C201" s="2"/>
      <c r="D201" s="1"/>
      <c r="E201" s="2"/>
      <c r="F201" s="1"/>
    </row>
    <row r="202" spans="1:6" s="3" customFormat="1">
      <c r="A202" s="17"/>
      <c r="C202" s="2"/>
      <c r="D202" s="1"/>
      <c r="E202" s="2"/>
      <c r="F202" s="1"/>
    </row>
  </sheetData>
  <mergeCells count="1">
    <mergeCell ref="D5:F5"/>
  </mergeCells>
  <pageMargins left="0.98425196850393704" right="0.59055118110236227" top="0.70866141732283472" bottom="0.31496062992125984" header="0.23622047244094491" footer="0.51181102362204722"/>
  <pageSetup paperSize="9" scale="98" firstPageNumber="3" orientation="portrait" useFirstPageNumber="1" r:id="rId1"/>
  <headerFooter>
    <oddFooter>&amp;L&amp;"Angsana New,Regular"&amp;14  The accompanying notes form an integral part of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view="pageBreakPreview" zoomScale="70" zoomScaleNormal="100" zoomScaleSheetLayoutView="70" workbookViewId="0">
      <selection activeCell="U29" sqref="U29:U30"/>
    </sheetView>
  </sheetViews>
  <sheetFormatPr defaultRowHeight="21"/>
  <cols>
    <col min="1" max="1" width="33.7109375" customWidth="1"/>
    <col min="2" max="2" width="8.7109375" customWidth="1"/>
    <col min="3" max="3" width="1.42578125" customWidth="1"/>
    <col min="4" max="4" width="13" style="1" customWidth="1"/>
    <col min="5" max="5" width="1.5703125" style="1" customWidth="1"/>
    <col min="6" max="6" width="11.7109375" style="1" customWidth="1"/>
    <col min="7" max="7" width="1.42578125" style="1" customWidth="1"/>
    <col min="8" max="8" width="11.42578125" style="1" customWidth="1"/>
    <col min="9" max="9" width="1.42578125" style="1" customWidth="1"/>
    <col min="10" max="10" width="13" style="1" customWidth="1"/>
    <col min="11" max="11" width="1.5703125" style="1" customWidth="1"/>
    <col min="12" max="12" width="14.28515625" style="1" customWidth="1"/>
    <col min="13" max="13" width="1.42578125" style="1" customWidth="1"/>
    <col min="14" max="14" width="14.7109375" style="4" customWidth="1"/>
  </cols>
  <sheetData>
    <row r="1" spans="1:14">
      <c r="A1" s="16" t="s">
        <v>0</v>
      </c>
      <c r="B1" s="2"/>
      <c r="C1" s="2"/>
    </row>
    <row r="2" spans="1:14">
      <c r="A2" s="16" t="s">
        <v>47</v>
      </c>
      <c r="B2" s="2"/>
      <c r="C2" s="2"/>
    </row>
    <row r="3" spans="1:14">
      <c r="A3" s="16" t="s">
        <v>148</v>
      </c>
      <c r="B3" s="2"/>
      <c r="C3" s="2"/>
    </row>
    <row r="4" spans="1:14" ht="13.5" customHeight="1">
      <c r="A4" s="2"/>
      <c r="B4" s="2"/>
      <c r="C4" s="2"/>
    </row>
    <row r="5" spans="1:14" ht="20.25" customHeight="1">
      <c r="A5" s="2"/>
      <c r="B5" s="2"/>
      <c r="C5" s="2"/>
      <c r="D5" s="27"/>
      <c r="E5" s="27"/>
      <c r="F5" s="27"/>
      <c r="G5" s="27"/>
      <c r="H5" s="27"/>
      <c r="I5" s="27"/>
      <c r="J5" s="27"/>
      <c r="K5" s="27"/>
      <c r="L5" s="148" t="s">
        <v>146</v>
      </c>
      <c r="M5" s="148"/>
      <c r="N5" s="148"/>
    </row>
    <row r="6" spans="1:14">
      <c r="A6" s="2"/>
      <c r="B6" s="2"/>
      <c r="C6" s="2"/>
      <c r="L6" s="3" t="s">
        <v>48</v>
      </c>
    </row>
    <row r="7" spans="1:14">
      <c r="A7" s="2"/>
      <c r="B7" s="2"/>
      <c r="C7" s="2"/>
      <c r="H7" s="149" t="s">
        <v>31</v>
      </c>
      <c r="I7" s="149"/>
      <c r="J7" s="149"/>
      <c r="L7" s="30" t="s">
        <v>49</v>
      </c>
    </row>
    <row r="8" spans="1:14">
      <c r="A8" s="2"/>
      <c r="B8" s="2"/>
      <c r="C8" s="2"/>
      <c r="D8" s="3" t="s">
        <v>93</v>
      </c>
      <c r="F8" s="3" t="s">
        <v>54</v>
      </c>
      <c r="H8" s="3" t="s">
        <v>50</v>
      </c>
      <c r="L8" s="51" t="s">
        <v>91</v>
      </c>
      <c r="N8" s="28" t="s">
        <v>52</v>
      </c>
    </row>
    <row r="9" spans="1:14">
      <c r="A9" s="2"/>
      <c r="B9" s="30" t="s">
        <v>2</v>
      </c>
      <c r="C9" s="2"/>
      <c r="D9" s="30" t="s">
        <v>56</v>
      </c>
      <c r="F9" s="30" t="s">
        <v>55</v>
      </c>
      <c r="H9" s="30" t="s">
        <v>51</v>
      </c>
      <c r="J9" s="30" t="s">
        <v>32</v>
      </c>
      <c r="L9" s="53" t="s">
        <v>92</v>
      </c>
      <c r="N9" s="29" t="s">
        <v>53</v>
      </c>
    </row>
    <row r="10" spans="1:14" ht="3.6" customHeight="1">
      <c r="A10" s="2"/>
      <c r="B10" s="2"/>
      <c r="C10" s="2"/>
    </row>
    <row r="11" spans="1:14">
      <c r="A11" s="16" t="s">
        <v>119</v>
      </c>
      <c r="B11" s="2"/>
      <c r="C11" s="2"/>
      <c r="D11" s="122">
        <v>120000000</v>
      </c>
      <c r="E11" s="122"/>
      <c r="F11" s="122">
        <v>279255971</v>
      </c>
      <c r="G11" s="145"/>
      <c r="H11" s="122">
        <v>8060010</v>
      </c>
      <c r="I11" s="122"/>
      <c r="J11" s="123">
        <v>-19210335</v>
      </c>
      <c r="K11" s="123"/>
      <c r="L11" s="123">
        <v>73531492</v>
      </c>
      <c r="M11" s="122"/>
      <c r="N11" s="123">
        <f>SUM(D11:M11)</f>
        <v>461637138</v>
      </c>
    </row>
    <row r="12" spans="1:14">
      <c r="A12" s="17" t="s">
        <v>121</v>
      </c>
      <c r="B12" s="2"/>
      <c r="C12" s="2"/>
      <c r="D12" s="124"/>
      <c r="E12" s="124"/>
      <c r="F12" s="124"/>
      <c r="G12" s="142"/>
      <c r="H12" s="124"/>
      <c r="I12" s="124"/>
      <c r="J12" s="125"/>
      <c r="K12" s="125"/>
      <c r="L12" s="125"/>
      <c r="M12" s="124"/>
      <c r="N12" s="126"/>
    </row>
    <row r="13" spans="1:14">
      <c r="A13" s="17" t="s">
        <v>57</v>
      </c>
      <c r="B13" s="2"/>
      <c r="C13" s="2"/>
      <c r="D13" s="71">
        <v>0</v>
      </c>
      <c r="E13" s="140"/>
      <c r="F13" s="71">
        <v>0</v>
      </c>
      <c r="G13" s="140"/>
      <c r="H13" s="71">
        <v>0</v>
      </c>
      <c r="I13" s="140"/>
      <c r="J13" s="71">
        <v>27546531</v>
      </c>
      <c r="K13" s="140"/>
      <c r="L13" s="71">
        <v>0</v>
      </c>
      <c r="M13" s="140"/>
      <c r="N13" s="71">
        <f t="shared" ref="N13:N14" si="0">SUM(D13:M13)</f>
        <v>27546531</v>
      </c>
    </row>
    <row r="14" spans="1:14">
      <c r="A14" s="17" t="s">
        <v>58</v>
      </c>
      <c r="B14" s="2"/>
      <c r="C14" s="2"/>
      <c r="D14" s="71">
        <v>0</v>
      </c>
      <c r="E14" s="140"/>
      <c r="F14" s="71">
        <v>0</v>
      </c>
      <c r="G14" s="140"/>
      <c r="H14" s="71">
        <v>0</v>
      </c>
      <c r="I14" s="140"/>
      <c r="J14" s="71">
        <v>0</v>
      </c>
      <c r="K14" s="140"/>
      <c r="L14" s="71">
        <v>174703</v>
      </c>
      <c r="M14" s="140"/>
      <c r="N14" s="71">
        <f t="shared" si="0"/>
        <v>174703</v>
      </c>
    </row>
    <row r="15" spans="1:14">
      <c r="A15" s="17" t="s">
        <v>116</v>
      </c>
      <c r="D15" s="58">
        <f>SUM(D13:D14)</f>
        <v>0</v>
      </c>
      <c r="E15" s="20"/>
      <c r="F15" s="58">
        <f>SUM(F13:F14)</f>
        <v>0</v>
      </c>
      <c r="G15" s="20"/>
      <c r="H15" s="58">
        <f>SUM(H13:H14)</f>
        <v>0</v>
      </c>
      <c r="I15" s="20"/>
      <c r="J15" s="59">
        <f>SUM(J13:J14)</f>
        <v>27546531</v>
      </c>
      <c r="K15" s="20"/>
      <c r="L15" s="59">
        <f>SUM(L13:L14)</f>
        <v>174703</v>
      </c>
      <c r="M15" s="20"/>
      <c r="N15" s="59">
        <f>SUM(N13:N14)</f>
        <v>27721234</v>
      </c>
    </row>
    <row r="16" spans="1:14">
      <c r="A16" s="17" t="s">
        <v>151</v>
      </c>
      <c r="B16" s="3">
        <v>11</v>
      </c>
      <c r="D16" s="127">
        <v>0</v>
      </c>
      <c r="E16" s="141"/>
      <c r="F16" s="127">
        <v>0</v>
      </c>
      <c r="G16" s="141"/>
      <c r="H16" s="127">
        <v>0</v>
      </c>
      <c r="I16" s="141"/>
      <c r="J16" s="127">
        <v>-10740624</v>
      </c>
      <c r="K16" s="141"/>
      <c r="L16" s="127">
        <f>10740624</f>
        <v>10740624</v>
      </c>
      <c r="M16" s="141"/>
      <c r="N16" s="127">
        <f t="shared" ref="N16" si="1">SUM(D16:M16)</f>
        <v>0</v>
      </c>
    </row>
    <row r="17" spans="1:16" ht="21.75" thickBot="1">
      <c r="A17" s="16" t="s">
        <v>152</v>
      </c>
      <c r="D17" s="128">
        <f>SUM(D11,D15,D16)</f>
        <v>120000000</v>
      </c>
      <c r="E17" s="142"/>
      <c r="F17" s="128">
        <f>SUM(F11,F15,F16)</f>
        <v>279255971</v>
      </c>
      <c r="G17" s="142"/>
      <c r="H17" s="128">
        <f>SUM(H11,H15,H16)</f>
        <v>8060010</v>
      </c>
      <c r="I17" s="142"/>
      <c r="J17" s="128">
        <f>SUM(J11,J15,J16)</f>
        <v>-2404428</v>
      </c>
      <c r="K17" s="146"/>
      <c r="L17" s="128">
        <f>SUM(L11,L15,L16)</f>
        <v>84446819</v>
      </c>
      <c r="M17" s="142"/>
      <c r="N17" s="128">
        <f>SUM(N11,N15,N16)</f>
        <v>489358372</v>
      </c>
    </row>
    <row r="18" spans="1:16" ht="9" customHeight="1" thickTop="1">
      <c r="A18" s="17"/>
      <c r="B18" s="2"/>
      <c r="C18" s="1"/>
      <c r="M18" s="4"/>
      <c r="N18"/>
    </row>
    <row r="19" spans="1:16">
      <c r="A19" s="16" t="s">
        <v>120</v>
      </c>
      <c r="B19" s="2"/>
      <c r="C19" s="2"/>
      <c r="D19" s="129">
        <f>SUM(D17)</f>
        <v>120000000</v>
      </c>
      <c r="E19" s="143"/>
      <c r="F19" s="129">
        <f>SUM(F17)</f>
        <v>279255971</v>
      </c>
      <c r="G19" s="143"/>
      <c r="H19" s="129">
        <f>SUM(H17)</f>
        <v>8060010</v>
      </c>
      <c r="I19" s="143"/>
      <c r="J19" s="130">
        <f>SUM(J17)</f>
        <v>-2404428</v>
      </c>
      <c r="K19" s="143"/>
      <c r="L19" s="129">
        <f>SUM(L17)</f>
        <v>84446819</v>
      </c>
      <c r="M19" s="143"/>
      <c r="N19" s="131">
        <f>SUM(D19:M19)</f>
        <v>489358372</v>
      </c>
    </row>
    <row r="20" spans="1:16">
      <c r="A20" s="17" t="s">
        <v>121</v>
      </c>
      <c r="B20" s="2"/>
      <c r="C20" s="2"/>
      <c r="D20" s="18"/>
      <c r="E20" s="20"/>
      <c r="F20" s="18"/>
      <c r="G20" s="20"/>
      <c r="H20" s="18"/>
      <c r="I20" s="20"/>
      <c r="J20" s="62"/>
      <c r="K20" s="20"/>
      <c r="L20" s="18"/>
      <c r="M20" s="20"/>
      <c r="N20" s="32"/>
    </row>
    <row r="21" spans="1:16">
      <c r="A21" s="17" t="s">
        <v>57</v>
      </c>
      <c r="B21" s="2"/>
      <c r="C21" s="2"/>
      <c r="D21" s="71">
        <v>0</v>
      </c>
      <c r="E21" s="140"/>
      <c r="F21" s="71">
        <v>0</v>
      </c>
      <c r="G21" s="140"/>
      <c r="H21" s="71">
        <v>0</v>
      </c>
      <c r="I21" s="140"/>
      <c r="J21" s="132">
        <f>+'PL 12 M '!D31</f>
        <v>8294633</v>
      </c>
      <c r="K21" s="140"/>
      <c r="L21" s="71">
        <v>0</v>
      </c>
      <c r="M21" s="140"/>
      <c r="N21" s="132">
        <f>SUM(D21:M21)</f>
        <v>8294633</v>
      </c>
    </row>
    <row r="22" spans="1:16">
      <c r="A22" s="17" t="s">
        <v>58</v>
      </c>
      <c r="B22" s="2"/>
      <c r="C22" s="2"/>
      <c r="D22" s="71">
        <v>0</v>
      </c>
      <c r="E22" s="140"/>
      <c r="F22" s="71">
        <v>0</v>
      </c>
      <c r="G22" s="140"/>
      <c r="H22" s="71">
        <v>0</v>
      </c>
      <c r="I22" s="140"/>
      <c r="J22" s="60">
        <f>+'PL 12 M '!D36+319964</f>
        <v>-1279856</v>
      </c>
      <c r="K22" s="140"/>
      <c r="L22" s="132">
        <f>+'PL 12 M '!D35-'PL 12 M '!D37-319964</f>
        <v>-9059442</v>
      </c>
      <c r="M22" s="140"/>
      <c r="N22" s="132">
        <f t="shared" ref="N22" si="2">SUM(D22:M22)</f>
        <v>-10339298</v>
      </c>
    </row>
    <row r="23" spans="1:16">
      <c r="A23" s="17" t="s">
        <v>116</v>
      </c>
      <c r="B23" s="2"/>
      <c r="C23" s="2"/>
      <c r="D23" s="99">
        <f>SUM(D21:D22)</f>
        <v>0</v>
      </c>
      <c r="E23" s="143"/>
      <c r="F23" s="99">
        <f>SUM(F21:F22)</f>
        <v>0</v>
      </c>
      <c r="G23" s="143"/>
      <c r="H23" s="99">
        <f>SUM(H21:H22)</f>
        <v>0</v>
      </c>
      <c r="I23" s="143"/>
      <c r="J23" s="100">
        <f>SUM(J21:J22)</f>
        <v>7014777</v>
      </c>
      <c r="K23" s="143"/>
      <c r="L23" s="100">
        <f>SUM(L21:L22)</f>
        <v>-9059442</v>
      </c>
      <c r="M23" s="143"/>
      <c r="N23" s="100">
        <f>SUM(N21:N22)</f>
        <v>-2044665</v>
      </c>
    </row>
    <row r="24" spans="1:16">
      <c r="A24" s="17" t="s">
        <v>151</v>
      </c>
      <c r="B24" s="3"/>
      <c r="D24" s="127">
        <v>0</v>
      </c>
      <c r="E24" s="141"/>
      <c r="F24" s="127">
        <v>0</v>
      </c>
      <c r="G24" s="141"/>
      <c r="H24" s="127">
        <v>0</v>
      </c>
      <c r="I24" s="141"/>
      <c r="J24" s="127">
        <f>-L24</f>
        <v>-1750996</v>
      </c>
      <c r="K24" s="141"/>
      <c r="L24" s="127">
        <v>1750996</v>
      </c>
      <c r="M24" s="141"/>
      <c r="N24" s="127">
        <f t="shared" ref="N24" si="3">SUM(D24:M24)</f>
        <v>0</v>
      </c>
    </row>
    <row r="25" spans="1:16" ht="21.75" thickBot="1">
      <c r="A25" s="16" t="s">
        <v>150</v>
      </c>
      <c r="B25" s="2"/>
      <c r="C25" s="2"/>
      <c r="D25" s="101">
        <f>SUM(D19,D23,)</f>
        <v>120000000</v>
      </c>
      <c r="E25" s="143"/>
      <c r="F25" s="101">
        <f>SUM(F19,F23,)</f>
        <v>279255971</v>
      </c>
      <c r="G25" s="143"/>
      <c r="H25" s="101">
        <f>SUM(H19,H23)</f>
        <v>8060010</v>
      </c>
      <c r="I25" s="143"/>
      <c r="J25" s="102">
        <f>SUM(J19,J23,J24)</f>
        <v>2859353</v>
      </c>
      <c r="K25" s="143"/>
      <c r="L25" s="102">
        <f>SUM(L19,L23,L24)</f>
        <v>77138373</v>
      </c>
      <c r="M25" s="143"/>
      <c r="N25" s="101">
        <f>SUM(N19,N23)</f>
        <v>487313707</v>
      </c>
    </row>
    <row r="26" spans="1:16" ht="11.25" customHeight="1" thickTop="1">
      <c r="A26" s="17"/>
      <c r="B26" s="2"/>
      <c r="C26" s="2"/>
    </row>
    <row r="27" spans="1:16" ht="14.25" customHeight="1">
      <c r="A27" s="17"/>
      <c r="B27" s="2"/>
      <c r="C27" s="2"/>
    </row>
    <row r="28" spans="1:16">
      <c r="A28" s="31"/>
      <c r="D28" s="133">
        <f>D24-[1]BS!E50</f>
        <v>0</v>
      </c>
      <c r="E28" s="144">
        <v>0</v>
      </c>
      <c r="F28" s="55">
        <f>+F17-BS!F52</f>
        <v>0</v>
      </c>
      <c r="G28" s="144">
        <v>0</v>
      </c>
      <c r="H28" s="55">
        <f>+H17-BS!F54</f>
        <v>0</v>
      </c>
      <c r="I28" s="55">
        <v>0</v>
      </c>
      <c r="J28" s="55">
        <f>J25-BS!D55</f>
        <v>0</v>
      </c>
      <c r="K28" s="55">
        <v>0</v>
      </c>
      <c r="L28" s="55">
        <f>+L25-BS!D56</f>
        <v>0</v>
      </c>
      <c r="M28" s="144">
        <v>0</v>
      </c>
      <c r="N28" s="56">
        <f>+N25-BS!D57</f>
        <v>0</v>
      </c>
      <c r="O28" s="57"/>
      <c r="P28" s="57"/>
    </row>
    <row r="29" spans="1:16">
      <c r="A29" s="31"/>
      <c r="D29" s="55"/>
      <c r="E29" s="144"/>
      <c r="F29" s="55"/>
      <c r="G29" s="55"/>
      <c r="H29" s="55"/>
      <c r="I29" s="55"/>
      <c r="J29" s="55"/>
      <c r="K29" s="55"/>
      <c r="L29" s="55"/>
      <c r="M29" s="55"/>
      <c r="N29" s="56"/>
      <c r="O29" s="57"/>
      <c r="P29" s="57"/>
    </row>
    <row r="30" spans="1:16">
      <c r="D30" s="26"/>
      <c r="F30" s="26"/>
      <c r="H30" s="26"/>
      <c r="J30" s="26"/>
      <c r="L30" s="47"/>
      <c r="N30" s="48"/>
    </row>
  </sheetData>
  <mergeCells count="2">
    <mergeCell ref="L5:N5"/>
    <mergeCell ref="H7:J7"/>
  </mergeCells>
  <pageMargins left="0.98425196850393704" right="0.59055118110236227" top="0.78740157480314965" bottom="0.51181102362204722" header="0.23622047244094491" footer="0.31496062992125984"/>
  <pageSetup paperSize="9" scale="99" firstPageNumber="4" orientation="landscape" useFirstPageNumber="1" r:id="rId1"/>
  <headerFooter>
    <oddFooter>&amp;L&amp;"Angsana New,Regular"&amp;14&amp;K000000  The accompanying notes form an integral part of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3"/>
  <sheetViews>
    <sheetView tabSelected="1" view="pageBreakPreview" zoomScale="175" zoomScaleNormal="100" zoomScaleSheetLayoutView="175" workbookViewId="0">
      <selection activeCell="A5" sqref="A5"/>
    </sheetView>
  </sheetViews>
  <sheetFormatPr defaultColWidth="8.7109375" defaultRowHeight="21"/>
  <cols>
    <col min="1" max="1" width="47.28515625" style="35" customWidth="1"/>
    <col min="2" max="2" width="4.5703125" style="35" customWidth="1"/>
    <col min="3" max="3" width="16.28515625" style="36" customWidth="1"/>
    <col min="4" max="4" width="1.42578125" style="35" customWidth="1"/>
    <col min="5" max="5" width="15.7109375" style="35" customWidth="1"/>
    <col min="6" max="16384" width="8.7109375" style="35"/>
  </cols>
  <sheetData>
    <row r="1" spans="1:5">
      <c r="A1" s="80" t="s">
        <v>0</v>
      </c>
      <c r="E1" s="52"/>
    </row>
    <row r="2" spans="1:5">
      <c r="A2" s="80" t="s">
        <v>59</v>
      </c>
      <c r="E2" s="52"/>
    </row>
    <row r="3" spans="1:5">
      <c r="A3" s="16" t="s">
        <v>148</v>
      </c>
    </row>
    <row r="4" spans="1:5" ht="13.15" customHeight="1"/>
    <row r="5" spans="1:5">
      <c r="A5" s="36"/>
      <c r="C5" s="148" t="s">
        <v>146</v>
      </c>
      <c r="D5" s="148"/>
      <c r="E5" s="148"/>
    </row>
    <row r="6" spans="1:5">
      <c r="A6" s="36"/>
      <c r="B6" s="37"/>
      <c r="C6" s="38">
        <v>2024</v>
      </c>
      <c r="D6" s="39"/>
      <c r="E6" s="38">
        <v>2023</v>
      </c>
    </row>
    <row r="7" spans="1:5">
      <c r="A7" s="16" t="s">
        <v>82</v>
      </c>
      <c r="E7" s="36"/>
    </row>
    <row r="8" spans="1:5">
      <c r="A8" s="36" t="s">
        <v>60</v>
      </c>
      <c r="B8" s="40"/>
      <c r="C8" s="92">
        <f>'PL 12 M '!D28</f>
        <v>8894473</v>
      </c>
      <c r="D8" s="92">
        <f>'PL 12 M '!E28</f>
        <v>0</v>
      </c>
      <c r="E8" s="92">
        <f>'PL 12 M '!F28</f>
        <v>31290973</v>
      </c>
    </row>
    <row r="9" spans="1:5">
      <c r="A9" s="36" t="s">
        <v>61</v>
      </c>
      <c r="B9" s="40"/>
      <c r="C9" s="72"/>
      <c r="D9" s="40"/>
      <c r="E9" s="41"/>
    </row>
    <row r="10" spans="1:5">
      <c r="A10" s="17" t="s">
        <v>126</v>
      </c>
      <c r="B10" s="40"/>
      <c r="C10" s="92">
        <v>6988162</v>
      </c>
      <c r="D10" s="97"/>
      <c r="E10" s="134">
        <v>-1418001</v>
      </c>
    </row>
    <row r="11" spans="1:5">
      <c r="A11" s="17" t="s">
        <v>62</v>
      </c>
      <c r="B11" s="40"/>
      <c r="C11" s="92">
        <v>-3066671</v>
      </c>
      <c r="D11" s="97"/>
      <c r="E11" s="134">
        <v>-2216844</v>
      </c>
    </row>
    <row r="12" spans="1:5">
      <c r="A12" s="17" t="s">
        <v>63</v>
      </c>
      <c r="B12" s="40"/>
      <c r="C12" s="92">
        <v>16680379</v>
      </c>
      <c r="D12" s="97"/>
      <c r="E12" s="134">
        <v>-2141717</v>
      </c>
    </row>
    <row r="13" spans="1:5">
      <c r="A13" s="17" t="s">
        <v>64</v>
      </c>
      <c r="B13" s="40"/>
      <c r="C13" s="92">
        <v>-1516012</v>
      </c>
      <c r="D13" s="97"/>
      <c r="E13" s="134">
        <v>-283496</v>
      </c>
    </row>
    <row r="14" spans="1:5">
      <c r="A14" s="17" t="s">
        <v>65</v>
      </c>
      <c r="B14" s="40"/>
      <c r="C14" s="92">
        <v>541716</v>
      </c>
      <c r="D14" s="97"/>
      <c r="E14" s="134">
        <v>-1902023</v>
      </c>
    </row>
    <row r="15" spans="1:5">
      <c r="A15" s="17" t="s">
        <v>77</v>
      </c>
      <c r="B15" s="40"/>
      <c r="C15" s="92">
        <v>-2632358</v>
      </c>
      <c r="D15" s="97"/>
      <c r="E15" s="134">
        <v>-3279181</v>
      </c>
    </row>
    <row r="16" spans="1:5">
      <c r="A16" s="17" t="s">
        <v>66</v>
      </c>
      <c r="B16" s="40"/>
      <c r="C16" s="92">
        <v>407586</v>
      </c>
      <c r="D16" s="97"/>
      <c r="E16" s="134">
        <v>-2710828</v>
      </c>
    </row>
    <row r="17" spans="1:6">
      <c r="A17" s="17" t="s">
        <v>67</v>
      </c>
      <c r="B17" s="40"/>
      <c r="C17" s="92">
        <v>-3288718</v>
      </c>
      <c r="D17" s="97"/>
      <c r="E17" s="134">
        <v>6180549</v>
      </c>
    </row>
    <row r="18" spans="1:6">
      <c r="A18" s="17" t="s">
        <v>141</v>
      </c>
      <c r="B18" s="40"/>
      <c r="C18" s="92">
        <v>5912891</v>
      </c>
      <c r="D18" s="88"/>
      <c r="E18" s="91">
        <v>0</v>
      </c>
    </row>
    <row r="19" spans="1:6">
      <c r="A19" s="17" t="s">
        <v>132</v>
      </c>
      <c r="B19" s="40"/>
      <c r="C19" s="92">
        <v>526600</v>
      </c>
      <c r="D19" s="88"/>
      <c r="E19" s="91">
        <v>589348</v>
      </c>
      <c r="F19" s="54"/>
    </row>
    <row r="20" spans="1:6">
      <c r="A20" s="17" t="s">
        <v>100</v>
      </c>
      <c r="B20" s="40"/>
      <c r="C20" s="92">
        <v>-326766</v>
      </c>
      <c r="D20" s="88"/>
      <c r="E20" s="91">
        <v>285810</v>
      </c>
      <c r="F20" s="54"/>
    </row>
    <row r="21" spans="1:6">
      <c r="A21" s="17" t="s">
        <v>88</v>
      </c>
      <c r="B21" s="40"/>
      <c r="C21" s="92">
        <v>13980266</v>
      </c>
      <c r="D21" s="88"/>
      <c r="E21" s="91">
        <v>12228984</v>
      </c>
      <c r="F21" s="68"/>
    </row>
    <row r="22" spans="1:6">
      <c r="A22" s="17" t="s">
        <v>105</v>
      </c>
      <c r="B22" s="40"/>
      <c r="C22" s="92">
        <v>1264951</v>
      </c>
      <c r="D22" s="88"/>
      <c r="E22" s="91">
        <v>10712808</v>
      </c>
      <c r="F22" s="54"/>
    </row>
    <row r="23" spans="1:6">
      <c r="A23" s="17" t="s">
        <v>137</v>
      </c>
      <c r="B23" s="61"/>
      <c r="C23" s="92">
        <v>-897367</v>
      </c>
      <c r="D23" s="88"/>
      <c r="E23" s="89">
        <v>424854</v>
      </c>
      <c r="F23" s="54"/>
    </row>
    <row r="24" spans="1:6">
      <c r="A24" s="17" t="s">
        <v>155</v>
      </c>
      <c r="B24" s="61"/>
      <c r="C24" s="92">
        <v>57248</v>
      </c>
      <c r="D24" s="88"/>
      <c r="E24" s="89">
        <v>0</v>
      </c>
      <c r="F24" s="54"/>
    </row>
    <row r="25" spans="1:6">
      <c r="A25" s="17" t="s">
        <v>164</v>
      </c>
      <c r="B25" s="61"/>
      <c r="C25" s="92">
        <v>-324295</v>
      </c>
      <c r="D25" s="88"/>
      <c r="E25" s="89">
        <v>0</v>
      </c>
      <c r="F25" s="54"/>
    </row>
    <row r="26" spans="1:6">
      <c r="A26" s="17" t="s">
        <v>163</v>
      </c>
      <c r="B26" s="61"/>
      <c r="C26" s="92">
        <v>0</v>
      </c>
      <c r="D26" s="88"/>
      <c r="E26" s="89">
        <v>561500</v>
      </c>
      <c r="F26" s="54"/>
    </row>
    <row r="27" spans="1:6">
      <c r="A27" s="17" t="s">
        <v>161</v>
      </c>
      <c r="B27" s="61"/>
      <c r="C27" s="92">
        <v>-14894</v>
      </c>
      <c r="D27" s="88"/>
      <c r="E27" s="92">
        <v>-6732303</v>
      </c>
      <c r="F27" s="54"/>
    </row>
    <row r="28" spans="1:6">
      <c r="A28" s="17" t="s">
        <v>162</v>
      </c>
      <c r="B28" s="61"/>
      <c r="C28" s="92">
        <v>341255</v>
      </c>
      <c r="D28" s="97"/>
      <c r="E28" s="92">
        <v>0</v>
      </c>
      <c r="F28" s="54"/>
    </row>
    <row r="29" spans="1:6">
      <c r="A29" s="17" t="s">
        <v>138</v>
      </c>
      <c r="B29" s="40"/>
      <c r="C29" s="92">
        <v>113784</v>
      </c>
      <c r="D29" s="97"/>
      <c r="E29" s="134">
        <v>0</v>
      </c>
    </row>
    <row r="30" spans="1:6">
      <c r="A30" s="17" t="s">
        <v>81</v>
      </c>
      <c r="B30" s="40"/>
      <c r="C30" s="73">
        <f>SUM(C8:C29)</f>
        <v>43642230</v>
      </c>
      <c r="D30" s="40"/>
      <c r="E30" s="42">
        <f>SUM(E8:E29)</f>
        <v>41590433</v>
      </c>
    </row>
    <row r="31" spans="1:6">
      <c r="A31" s="36" t="s">
        <v>78</v>
      </c>
      <c r="B31" s="40"/>
      <c r="C31" s="135">
        <v>-15286691</v>
      </c>
      <c r="D31" s="97"/>
      <c r="E31" s="136">
        <v>-13757096</v>
      </c>
    </row>
    <row r="32" spans="1:6">
      <c r="A32" s="36" t="s">
        <v>68</v>
      </c>
      <c r="B32" s="40"/>
      <c r="C32" s="137">
        <v>848426</v>
      </c>
      <c r="D32" s="97"/>
      <c r="E32" s="138">
        <v>913321</v>
      </c>
    </row>
    <row r="33" spans="1:5">
      <c r="A33" s="17" t="s">
        <v>97</v>
      </c>
      <c r="B33" s="40"/>
      <c r="C33" s="135">
        <v>-2170850</v>
      </c>
      <c r="D33" s="97"/>
      <c r="E33" s="136">
        <v>-779472</v>
      </c>
    </row>
    <row r="34" spans="1:5">
      <c r="A34" s="36" t="s">
        <v>106</v>
      </c>
      <c r="B34" s="40"/>
      <c r="C34" s="92">
        <v>-1092643</v>
      </c>
      <c r="D34" s="97"/>
      <c r="E34" s="134">
        <v>-1014488</v>
      </c>
    </row>
    <row r="35" spans="1:5">
      <c r="A35" s="36" t="s">
        <v>102</v>
      </c>
      <c r="B35" s="40"/>
      <c r="C35" s="92">
        <v>1454035</v>
      </c>
      <c r="D35" s="97"/>
      <c r="E35" s="134">
        <v>1931216</v>
      </c>
    </row>
    <row r="36" spans="1:5">
      <c r="A36" s="36" t="s">
        <v>158</v>
      </c>
      <c r="B36" s="40"/>
      <c r="C36" s="92">
        <v>-425116</v>
      </c>
      <c r="D36" s="97"/>
      <c r="E36" s="134">
        <v>0</v>
      </c>
    </row>
    <row r="37" spans="1:5">
      <c r="A37" s="16" t="s">
        <v>69</v>
      </c>
      <c r="B37" s="40"/>
      <c r="C37" s="74">
        <f>SUM(C30:C36)</f>
        <v>26969391</v>
      </c>
      <c r="D37" s="40"/>
      <c r="E37" s="43">
        <f>SUM(E30:E36)</f>
        <v>28883914</v>
      </c>
    </row>
    <row r="38" spans="1:5">
      <c r="A38" s="16" t="s">
        <v>83</v>
      </c>
      <c r="B38" s="40"/>
      <c r="C38" s="72"/>
      <c r="D38" s="40"/>
      <c r="E38" s="40"/>
    </row>
    <row r="39" spans="1:5">
      <c r="A39" s="17" t="s">
        <v>127</v>
      </c>
      <c r="B39" s="40"/>
      <c r="C39" s="137">
        <v>15286691</v>
      </c>
      <c r="D39" s="97"/>
      <c r="E39" s="93">
        <v>13757096</v>
      </c>
    </row>
    <row r="40" spans="1:5">
      <c r="A40" s="17" t="s">
        <v>134</v>
      </c>
      <c r="B40" s="40"/>
      <c r="C40" s="92">
        <v>-3494049</v>
      </c>
      <c r="D40" s="97"/>
      <c r="E40" s="134">
        <v>-12254762</v>
      </c>
    </row>
    <row r="41" spans="1:5">
      <c r="A41" s="17" t="s">
        <v>101</v>
      </c>
      <c r="B41" s="40"/>
      <c r="C41" s="92">
        <v>225243</v>
      </c>
      <c r="D41" s="97"/>
      <c r="E41" s="134">
        <v>164767</v>
      </c>
    </row>
    <row r="42" spans="1:5">
      <c r="A42" s="17" t="s">
        <v>153</v>
      </c>
      <c r="B42" s="40"/>
      <c r="C42" s="92">
        <v>854894</v>
      </c>
      <c r="D42" s="97"/>
      <c r="E42" s="134">
        <v>9429450</v>
      </c>
    </row>
    <row r="43" spans="1:5">
      <c r="A43" s="17" t="s">
        <v>135</v>
      </c>
      <c r="B43" s="40"/>
      <c r="C43" s="92">
        <v>-25000000</v>
      </c>
      <c r="D43" s="97"/>
      <c r="E43" s="134">
        <v>0</v>
      </c>
    </row>
    <row r="44" spans="1:5">
      <c r="A44" s="17" t="s">
        <v>131</v>
      </c>
      <c r="B44" s="40"/>
      <c r="C44" s="92">
        <v>-1251345</v>
      </c>
      <c r="D44" s="97"/>
      <c r="E44" s="134">
        <v>0</v>
      </c>
    </row>
    <row r="45" spans="1:5">
      <c r="A45" s="17" t="s">
        <v>94</v>
      </c>
      <c r="B45" s="40"/>
      <c r="C45" s="92">
        <v>-170941</v>
      </c>
      <c r="D45" s="97"/>
      <c r="E45" s="134">
        <v>-3146245</v>
      </c>
    </row>
    <row r="46" spans="1:5">
      <c r="A46" s="16" t="s">
        <v>86</v>
      </c>
      <c r="B46" s="40"/>
      <c r="C46" s="74">
        <f>SUM(C39:C45)</f>
        <v>-13549507</v>
      </c>
      <c r="D46" s="40"/>
      <c r="E46" s="46">
        <f>SUM(E39:E45)</f>
        <v>7950306</v>
      </c>
    </row>
    <row r="47" spans="1:5" ht="3.6" customHeight="1">
      <c r="A47" s="36"/>
      <c r="B47" s="40"/>
      <c r="C47" s="72"/>
      <c r="D47" s="40"/>
      <c r="E47" s="40"/>
    </row>
    <row r="48" spans="1:5">
      <c r="A48" s="16" t="s">
        <v>85</v>
      </c>
      <c r="B48" s="40"/>
      <c r="C48" s="72"/>
      <c r="D48" s="40"/>
      <c r="E48" s="40"/>
    </row>
    <row r="49" spans="1:5">
      <c r="A49" s="17" t="s">
        <v>95</v>
      </c>
      <c r="B49" s="40"/>
      <c r="C49" s="92">
        <v>0</v>
      </c>
      <c r="D49" s="97"/>
      <c r="E49" s="134">
        <v>-21000000</v>
      </c>
    </row>
    <row r="50" spans="1:5">
      <c r="A50" s="17" t="s">
        <v>96</v>
      </c>
      <c r="B50" s="40"/>
      <c r="C50" s="92">
        <v>2000000</v>
      </c>
      <c r="D50" s="97"/>
      <c r="E50" s="134">
        <v>0</v>
      </c>
    </row>
    <row r="51" spans="1:5">
      <c r="A51" s="36" t="s">
        <v>70</v>
      </c>
      <c r="B51" s="40"/>
      <c r="C51" s="92">
        <v>-7823025</v>
      </c>
      <c r="D51" s="97"/>
      <c r="E51" s="134">
        <v>-5651348</v>
      </c>
    </row>
    <row r="52" spans="1:5">
      <c r="A52" s="36" t="s">
        <v>71</v>
      </c>
      <c r="B52" s="40"/>
      <c r="C52" s="92">
        <v>-848426</v>
      </c>
      <c r="D52" s="97"/>
      <c r="E52" s="134">
        <v>-750931</v>
      </c>
    </row>
    <row r="53" spans="1:5">
      <c r="A53" s="16" t="s">
        <v>72</v>
      </c>
      <c r="B53" s="40"/>
      <c r="C53" s="75">
        <f>SUM(C49:C52)</f>
        <v>-6671451</v>
      </c>
      <c r="D53" s="40"/>
      <c r="E53" s="44">
        <f>SUM(E49:E52)</f>
        <v>-27402279</v>
      </c>
    </row>
    <row r="54" spans="1:5" ht="3.6" customHeight="1">
      <c r="A54" s="36"/>
      <c r="B54" s="40"/>
      <c r="C54" s="72"/>
      <c r="D54" s="40"/>
      <c r="E54" s="40"/>
    </row>
    <row r="55" spans="1:5">
      <c r="A55" s="80" t="s">
        <v>73</v>
      </c>
      <c r="B55" s="40"/>
      <c r="C55" s="76">
        <f>+C37+C46+C53</f>
        <v>6748433</v>
      </c>
      <c r="D55" s="40"/>
      <c r="E55" s="64">
        <f>+E37+E46+E53</f>
        <v>9431941</v>
      </c>
    </row>
    <row r="56" spans="1:5">
      <c r="A56" s="80" t="s">
        <v>74</v>
      </c>
      <c r="B56" s="40"/>
      <c r="C56" s="77">
        <f>+BS!F10</f>
        <v>15809400</v>
      </c>
      <c r="D56" s="40"/>
      <c r="E56" s="139">
        <v>6377459</v>
      </c>
    </row>
    <row r="57" spans="1:5" ht="21.75" thickBot="1">
      <c r="A57" s="16" t="s">
        <v>87</v>
      </c>
      <c r="B57" s="40"/>
      <c r="C57" s="78">
        <f>SUM(C55:C56)</f>
        <v>22557833</v>
      </c>
      <c r="D57" s="40"/>
      <c r="E57" s="45">
        <f>SUM(E55:E56)</f>
        <v>15809400</v>
      </c>
    </row>
    <row r="58" spans="1:5" ht="4.1500000000000004" customHeight="1" thickTop="1">
      <c r="A58" s="36"/>
    </row>
    <row r="59" spans="1:5">
      <c r="A59" s="16" t="s">
        <v>75</v>
      </c>
    </row>
    <row r="60" spans="1:5" ht="17.649999999999999" customHeight="1">
      <c r="A60" s="80" t="s">
        <v>76</v>
      </c>
    </row>
    <row r="61" spans="1:5" ht="18" customHeight="1">
      <c r="A61" s="16" t="s">
        <v>156</v>
      </c>
    </row>
    <row r="62" spans="1:5">
      <c r="A62" s="81" t="s">
        <v>144</v>
      </c>
    </row>
    <row r="63" spans="1:5">
      <c r="A63" s="17" t="s">
        <v>165</v>
      </c>
    </row>
    <row r="64" spans="1:5">
      <c r="A64" s="81" t="s">
        <v>154</v>
      </c>
    </row>
    <row r="65" spans="1:5">
      <c r="A65" s="81" t="s">
        <v>142</v>
      </c>
    </row>
    <row r="66" spans="1:5">
      <c r="A66" s="81" t="s">
        <v>143</v>
      </c>
    </row>
    <row r="67" spans="1:5">
      <c r="A67" s="16" t="s">
        <v>157</v>
      </c>
    </row>
    <row r="68" spans="1:5">
      <c r="A68" s="81" t="s">
        <v>139</v>
      </c>
    </row>
    <row r="69" spans="1:5">
      <c r="A69" s="81"/>
    </row>
    <row r="70" spans="1:5">
      <c r="C70" s="79">
        <f>+C57-BS!D10</f>
        <v>0</v>
      </c>
      <c r="D70" s="79">
        <f>+D57-BS!E10</f>
        <v>0</v>
      </c>
      <c r="E70" s="79">
        <f>+E57-BS!F10</f>
        <v>0</v>
      </c>
    </row>
    <row r="71" spans="1:5">
      <c r="E71" s="63"/>
    </row>
    <row r="72" spans="1:5">
      <c r="A72"/>
    </row>
    <row r="73" spans="1:5">
      <c r="A73"/>
    </row>
  </sheetData>
  <mergeCells count="1">
    <mergeCell ref="C5:E5"/>
  </mergeCells>
  <pageMargins left="0.98425196850393704" right="0.59055118110236227" top="0.78740157480314965" bottom="0.47244094488188981" header="0.23622047244094491" footer="0.51181102362204722"/>
  <pageSetup paperSize="9" scale="97" firstPageNumber="5" orientation="portrait" useFirstPageNumber="1" r:id="rId1"/>
  <headerFooter>
    <oddFooter>&amp;L&amp;"Angsana New,Regular"&amp;14  The accompanying notes form an integral part of financial statements.&amp;R&amp;"Angsana New,Regular"&amp;14&amp;P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12 M </vt:lpstr>
      <vt:lpstr>SH</vt:lpstr>
      <vt:lpstr>CF</vt:lpstr>
      <vt:lpstr>BS!Print_Area</vt:lpstr>
      <vt:lpstr>CF!Print_Area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Jiraporn Kasetrattanachai</cp:lastModifiedBy>
  <cp:lastPrinted>2025-02-21T10:26:54Z</cp:lastPrinted>
  <dcterms:created xsi:type="dcterms:W3CDTF">2020-05-23T12:03:17Z</dcterms:created>
  <dcterms:modified xsi:type="dcterms:W3CDTF">2025-02-21T13:56:38Z</dcterms:modified>
</cp:coreProperties>
</file>