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ปี 2567\PAF\Q4.67\งบการเงิน\SIM\งบการเงินภาษาอังกฤษ\"/>
    </mc:Choice>
  </mc:AlternateContent>
  <xr:revisionPtr revIDLastSave="0" documentId="13_ncr:1_{6CD84F36-B7DA-4EDA-BB64-0ECDB10EA0F4}" xr6:coauthVersionLast="47" xr6:coauthVersionMax="47" xr10:uidLastSave="{00000000-0000-0000-0000-000000000000}"/>
  <bookViews>
    <workbookView xWindow="-108" yWindow="-108" windowWidth="23256" windowHeight="12456" tabRatio="521" xr2:uid="{00000000-000D-0000-FFFF-FFFF00000000}"/>
  </bookViews>
  <sheets>
    <sheet name="BS" sheetId="1" r:id="rId1"/>
    <sheet name="PL" sheetId="11" r:id="rId2"/>
    <sheet name="PL9" sheetId="12" state="hidden" r:id="rId3"/>
    <sheet name="CE1" sheetId="7" r:id="rId4"/>
    <sheet name="CE2" sheetId="3" r:id="rId5"/>
    <sheet name="CF" sheetId="6" r:id="rId6"/>
  </sheets>
  <definedNames>
    <definedName name="_xlnm.Print_Area" localSheetId="0">BS!$A$1:$M$129</definedName>
    <definedName name="_xlnm.Print_Area" localSheetId="3">'CE1'!$A$1:$AD$48</definedName>
    <definedName name="_xlnm.Print_Area" localSheetId="4">'CE2'!$A$1:$Q$32</definedName>
    <definedName name="_xlnm.Print_Area" localSheetId="5">CF!$A$1:$L$122</definedName>
    <definedName name="_xlnm.Print_Area" localSheetId="1">PL!$A$1:$M$128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2" i="12" l="1"/>
  <c r="M51" i="12"/>
  <c r="K51" i="12"/>
  <c r="I51" i="12"/>
  <c r="G51" i="12"/>
  <c r="M22" i="12"/>
  <c r="K22" i="12"/>
  <c r="I22" i="12"/>
  <c r="G22" i="12"/>
  <c r="M16" i="12"/>
  <c r="K16" i="12"/>
  <c r="I16" i="12"/>
  <c r="G16" i="12"/>
  <c r="K23" i="12" l="1"/>
  <c r="K39" i="12" s="1"/>
  <c r="K41" i="12" s="1"/>
  <c r="K52" i="12" s="1"/>
  <c r="M23" i="12"/>
  <c r="M39" i="12" s="1"/>
  <c r="M41" i="12" s="1"/>
  <c r="M75" i="12" s="1"/>
  <c r="M77" i="12" s="1"/>
  <c r="G23" i="12"/>
  <c r="G39" i="12" s="1"/>
  <c r="G41" i="12" s="1"/>
  <c r="I23" i="12"/>
  <c r="I39" i="12" s="1"/>
  <c r="I41" i="12" s="1"/>
  <c r="M81" i="12" l="1"/>
  <c r="I75" i="12"/>
  <c r="G52" i="12"/>
  <c r="M52" i="12"/>
  <c r="I52" i="12"/>
  <c r="K83" i="12" l="1"/>
  <c r="K86" i="12"/>
  <c r="M83" i="12"/>
  <c r="M86" i="12"/>
  <c r="I81" i="12"/>
  <c r="I77" i="12"/>
  <c r="K77" i="12"/>
  <c r="G77" i="12"/>
  <c r="G83" i="12" l="1"/>
  <c r="G86" i="12"/>
  <c r="I83" i="12"/>
  <c r="I86" i="12"/>
</calcChain>
</file>

<file path=xl/sharedStrings.xml><?xml version="1.0" encoding="utf-8"?>
<sst xmlns="http://schemas.openxmlformats.org/spreadsheetml/2006/main" count="485" uniqueCount="327">
  <si>
    <t xml:space="preserve"> PAN ASIA FOOTWEAR PUBLIC COMPANY LIMITED AND SUBSIDIARIES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</si>
  <si>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</si>
  <si>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</si>
  <si>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</si>
  <si>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</si>
  <si>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</si>
  <si>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</si>
  <si>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</si>
  <si>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</t>
  </si>
  <si>
    <t xml:space="preserve">Short-term loans to related parties </t>
  </si>
  <si>
    <t>Short-term loans to others</t>
  </si>
  <si>
    <t xml:space="preserve">Inventories </t>
  </si>
  <si>
    <t>Current biological assets</t>
  </si>
  <si>
    <t>Other current financial assets</t>
  </si>
  <si>
    <t>Fixed deposits at bank</t>
  </si>
  <si>
    <t xml:space="preserve">Other current assets </t>
  </si>
  <si>
    <t>Total current assets</t>
  </si>
  <si>
    <t>Non-current assets</t>
  </si>
  <si>
    <t>Restricted bank deposits</t>
  </si>
  <si>
    <t xml:space="preserve">
Other non-current financial assets</t>
  </si>
  <si>
    <t>Marketable securities</t>
  </si>
  <si>
    <t>Non - marketable securities</t>
  </si>
  <si>
    <t>Investments in related parties</t>
  </si>
  <si>
    <t xml:space="preserve">Investments in subsidiaries </t>
  </si>
  <si>
    <t>Investments in associates</t>
  </si>
  <si>
    <t>Long-term loans to related parties</t>
  </si>
  <si>
    <t>Investments property</t>
  </si>
  <si>
    <t>Property, plant and equipment</t>
  </si>
  <si>
    <t>Right-of-use assets</t>
  </si>
  <si>
    <t xml:space="preserve">Non-current biological assets </t>
  </si>
  <si>
    <t>Deferred tax assets</t>
  </si>
  <si>
    <t>Receivables from guarantee - related parties</t>
  </si>
  <si>
    <t>Other non-current assets</t>
  </si>
  <si>
    <t>Total non-current assets</t>
  </si>
  <si>
    <t>TOTAL ASSETS</t>
  </si>
  <si>
    <t>Notes to the interim financial statements form an integral part of these statements.</t>
  </si>
  <si>
    <t>Page 1</t>
  </si>
  <si>
    <t>LIABILITIES AND SHAREHOLDERS' EQUITY</t>
  </si>
  <si>
    <t>Current liabilities</t>
  </si>
  <si>
    <t>Bank overdrafts and short - term borrowing</t>
  </si>
  <si>
    <t>from financial institution</t>
  </si>
  <si>
    <t>Trade and other current payables</t>
  </si>
  <si>
    <t>Current contract liabilities</t>
  </si>
  <si>
    <t xml:space="preserve">Current portion of </t>
  </si>
  <si>
    <t>lease liabilities</t>
  </si>
  <si>
    <t>long-term borrowings from financial institution</t>
  </si>
  <si>
    <t>Corporate income tax payable</t>
  </si>
  <si>
    <t>Total current liabilities</t>
  </si>
  <si>
    <t>Non-current liabilities</t>
  </si>
  <si>
    <t>Lease liabilities</t>
  </si>
  <si>
    <t>Long-term borrowings from financial institution</t>
  </si>
  <si>
    <t>Long-term borrowings from related parties</t>
  </si>
  <si>
    <t>Deferred tax liabilities</t>
  </si>
  <si>
    <t>Non-current provisions for employee benefits</t>
  </si>
  <si>
    <t>Other non-current provisions</t>
  </si>
  <si>
    <t>Other non-current liabilities</t>
  </si>
  <si>
    <t>Total non-current liabilities</t>
  </si>
  <si>
    <t>Total liabilities</t>
  </si>
  <si>
    <t>Page 2</t>
  </si>
  <si>
    <t>Shareholders' equity</t>
  </si>
  <si>
    <t>Share capital</t>
  </si>
  <si>
    <t>Authorized share capital</t>
  </si>
  <si>
    <t xml:space="preserve">      </t>
  </si>
  <si>
    <t>540,000,000 ordinary shares of Baht 0.51 each</t>
  </si>
  <si>
    <t xml:space="preserve">   </t>
  </si>
  <si>
    <t>Issued and paid up share capital</t>
  </si>
  <si>
    <t>Capital reserve for share-based payment transaction</t>
  </si>
  <si>
    <t>The Company's shares held by subsidiaries</t>
  </si>
  <si>
    <t xml:space="preserve">Difference resulting from change in shareholding </t>
  </si>
  <si>
    <t>in subsidiaries</t>
  </si>
  <si>
    <t>Retained earnings</t>
  </si>
  <si>
    <t>Legal reserve</t>
  </si>
  <si>
    <t xml:space="preserve">Unappropriated  </t>
  </si>
  <si>
    <t>Other components of shareholders' equity</t>
  </si>
  <si>
    <t>Equity attributable to owners of the Company</t>
  </si>
  <si>
    <t>Non-controlling interests</t>
  </si>
  <si>
    <t>Total shareholders' equity</t>
  </si>
  <si>
    <t>TOTAL LIABILITIES AND SHAREHOLDERS' EQUITY</t>
  </si>
  <si>
    <t>Page 3</t>
  </si>
  <si>
    <t>UNAUDITED / REVIEWED</t>
  </si>
  <si>
    <t>STATEMENTS OF COMPREHENSIVE INCOME</t>
  </si>
  <si>
    <t xml:space="preserve">  THOUSAND BAHT : Except earnings (loss) per share presented in Baht</t>
  </si>
  <si>
    <t>Note</t>
  </si>
  <si>
    <t>Revenues</t>
  </si>
  <si>
    <t>Sales</t>
  </si>
  <si>
    <t>Revenues from hire of work</t>
  </si>
  <si>
    <t>Dividend income</t>
  </si>
  <si>
    <t>Gain on disposal of assets</t>
  </si>
  <si>
    <t>Other income</t>
  </si>
  <si>
    <t>Total revenues</t>
  </si>
  <si>
    <t>Expenses</t>
  </si>
  <si>
    <t>Cost of sales and hire of work</t>
  </si>
  <si>
    <t>Distribution cost</t>
  </si>
  <si>
    <t>Administrative expenses</t>
  </si>
  <si>
    <t>Loss from change in fair value of biological assets</t>
  </si>
  <si>
    <t>Total expenses</t>
  </si>
  <si>
    <t>Finance income</t>
  </si>
  <si>
    <t>Finance costs</t>
  </si>
  <si>
    <t>Gain and reversal of impairment loss</t>
  </si>
  <si>
    <r>
      <rPr>
        <sz val="12"/>
        <color indexed="8"/>
        <rFont val="Arial"/>
        <family val="2"/>
      </rPr>
      <t>(impairment loss)</t>
    </r>
    <r>
      <rPr>
        <sz val="12"/>
        <color indexed="8"/>
        <rFont val="Arial"/>
        <family val="2"/>
      </rPr>
      <t xml:space="preserve"> in accordance with TFRS 9</t>
    </r>
  </si>
  <si>
    <t>Impairment loss from investments in associates</t>
  </si>
  <si>
    <t>Reversal of allowance for impairment of investments in</t>
  </si>
  <si>
    <t>-</t>
  </si>
  <si>
    <t>Subsidiaries</t>
  </si>
  <si>
    <t>Related parties</t>
  </si>
  <si>
    <t>Gain (loss) from dissolution of</t>
  </si>
  <si>
    <t>Impairment loss on fixed assets</t>
  </si>
  <si>
    <t>Gain (loss) on disposal of  investments in associates</t>
  </si>
  <si>
    <t>Profit (loss) before income tax expenses</t>
  </si>
  <si>
    <t>Income tax expenses</t>
  </si>
  <si>
    <t>Profit (loss) for the period</t>
  </si>
  <si>
    <r>
      <t>Other comprehensive income (</t>
    </r>
    <r>
      <rPr>
        <b/>
        <sz val="12"/>
        <color indexed="8"/>
        <rFont val="Arial"/>
        <family val="2"/>
      </rPr>
      <t>loss)</t>
    </r>
    <r>
      <rPr>
        <b/>
        <sz val="12"/>
        <rFont val="Arial"/>
        <family val="2"/>
      </rPr>
      <t xml:space="preserve"> :</t>
    </r>
  </si>
  <si>
    <t>Components of other comprehensive income (loss)</t>
  </si>
  <si>
    <t>marketable securities through</t>
  </si>
  <si>
    <t>other comprehensive income</t>
  </si>
  <si>
    <t>Income tax relating to components of other</t>
  </si>
  <si>
    <t>comprehensive income that will not be</t>
  </si>
  <si>
    <t>reclassified to profit or loss</t>
  </si>
  <si>
    <t>Other comprehensive income (loss) for the period-net of tax</t>
  </si>
  <si>
    <t>Total comprehensive income (loss) for the period</t>
  </si>
  <si>
    <t>Page 4</t>
  </si>
  <si>
    <t>STATEMENTS OF COMPREHENSIVE INCOME (CONTINUED)</t>
  </si>
  <si>
    <t>Profit (loss) attributable to:</t>
  </si>
  <si>
    <t>Owners of parent</t>
  </si>
  <si>
    <t xml:space="preserve">Total comprehensive income (loss) attributable to: </t>
  </si>
  <si>
    <t xml:space="preserve">Basic earnings (loss) per share </t>
  </si>
  <si>
    <t xml:space="preserve">The number of 540,000,000 ordinary shares </t>
  </si>
  <si>
    <t xml:space="preserve">used in computation  </t>
  </si>
  <si>
    <t>Page 5</t>
  </si>
  <si>
    <t>Gain from change in fair value of biological assets</t>
  </si>
  <si>
    <t>Page 6</t>
  </si>
  <si>
    <t>Profit from operating activities</t>
  </si>
  <si>
    <t>Page 7</t>
  </si>
  <si>
    <t>STATEMENTS OF CHANGES IN SHAREHOLDERS' EQUITY</t>
  </si>
  <si>
    <t>CONSOLIDATED</t>
  </si>
  <si>
    <t>Equity holders of the parent</t>
  </si>
  <si>
    <t>Equity attributable</t>
  </si>
  <si>
    <t>Total</t>
  </si>
  <si>
    <t xml:space="preserve">Issued </t>
  </si>
  <si>
    <t>Capital reserve</t>
  </si>
  <si>
    <t xml:space="preserve">The Company's </t>
  </si>
  <si>
    <t xml:space="preserve">Difference </t>
  </si>
  <si>
    <t>Total equity</t>
  </si>
  <si>
    <t>to non-controlling</t>
  </si>
  <si>
    <t>shareholders'</t>
  </si>
  <si>
    <t>and paid-up</t>
  </si>
  <si>
    <t>for share-based</t>
  </si>
  <si>
    <t xml:space="preserve">shares held by </t>
  </si>
  <si>
    <t xml:space="preserve">resulting from </t>
  </si>
  <si>
    <t xml:space="preserve">Unappropriated </t>
  </si>
  <si>
    <t xml:space="preserve">Total other </t>
  </si>
  <si>
    <t>attributable to</t>
  </si>
  <si>
    <t xml:space="preserve">interests </t>
  </si>
  <si>
    <t>equity</t>
  </si>
  <si>
    <t>share capital</t>
  </si>
  <si>
    <t>payment</t>
  </si>
  <si>
    <t>its subsidiaries</t>
  </si>
  <si>
    <t xml:space="preserve">change in </t>
  </si>
  <si>
    <t>Marketable</t>
  </si>
  <si>
    <t xml:space="preserve">components of the </t>
  </si>
  <si>
    <t>owners of</t>
  </si>
  <si>
    <t>transactions</t>
  </si>
  <si>
    <t xml:space="preserve">shareholding </t>
  </si>
  <si>
    <t xml:space="preserve"> securities</t>
  </si>
  <si>
    <t>shareholders' equity</t>
  </si>
  <si>
    <t>company</t>
  </si>
  <si>
    <t>Beginning balances as at January 1, 2023</t>
  </si>
  <si>
    <t>Dividend paid</t>
  </si>
  <si>
    <t>Dividend paid-net</t>
  </si>
  <si>
    <t>Non-controlling interests of the subsidiary</t>
  </si>
  <si>
    <t>- Decrease from dividend payment of the subsidiary</t>
  </si>
  <si>
    <t>Beginning balances as at January 1, 2024</t>
  </si>
  <si>
    <t>Page 8</t>
  </si>
  <si>
    <t xml:space="preserve"> Legal reserve</t>
  </si>
  <si>
    <t>Other comprehensive income (loss)</t>
  </si>
  <si>
    <t xml:space="preserve">Marketable </t>
  </si>
  <si>
    <t>securities</t>
  </si>
  <si>
    <t>STATEMENTS OF CASH FLOWS (1/2)</t>
  </si>
  <si>
    <t>CASH FLOWS FROM OPERATING ACTIVITIES</t>
  </si>
  <si>
    <t xml:space="preserve"> </t>
  </si>
  <si>
    <t xml:space="preserve">FOR THE PERIOD TO CASH PROVIDED FROM </t>
  </si>
  <si>
    <t>(USED IN) OPERATION :</t>
  </si>
  <si>
    <t>Depreciation expense - Investments property</t>
  </si>
  <si>
    <t>Depreciation expense - Plant and equipment</t>
  </si>
  <si>
    <t>Depreciation expense - Right-of-use assets</t>
  </si>
  <si>
    <t>- Trade and other current receivables</t>
  </si>
  <si>
    <t>Transferring assets under installation to expenses</t>
  </si>
  <si>
    <t>Gain on cancellation of lease liabilities</t>
  </si>
  <si>
    <t>Gain on disposal equipment</t>
  </si>
  <si>
    <t xml:space="preserve">Amortized withholding tax </t>
  </si>
  <si>
    <t>Interest income</t>
  </si>
  <si>
    <t>Interest expenses</t>
  </si>
  <si>
    <t xml:space="preserve">Profit from operation before changes in </t>
  </si>
  <si>
    <t>operating assets and liabilities items</t>
  </si>
  <si>
    <t>(INCREASE) DECREASE IN OPERATING ASSETS ITEMS</t>
  </si>
  <si>
    <t>INCREASE (DECREASE) IN OPERATING LIABILITIES ITEMS</t>
  </si>
  <si>
    <t>Other current liabilities</t>
  </si>
  <si>
    <t>CASH PROVIDED FROM (USED IN) OPERATION</t>
  </si>
  <si>
    <t>Corporate income tax refunded</t>
  </si>
  <si>
    <t>NET CASH PROVIDED FROM (USED IN) OPERATING ACTIVITIES</t>
  </si>
  <si>
    <t>STATEMENTS OF CASH FLOWS (2/2)</t>
  </si>
  <si>
    <t>CASH FLOWS FROM INVESTING ACTIVITIES</t>
  </si>
  <si>
    <t>Cash received from short-term loans to related parties</t>
  </si>
  <si>
    <r>
      <t>Cash received from</t>
    </r>
    <r>
      <rPr>
        <sz val="13"/>
        <color indexed="10"/>
        <rFont val="Arial"/>
        <family val="2"/>
      </rPr>
      <t xml:space="preserve"> </t>
    </r>
    <r>
      <rPr>
        <sz val="13"/>
        <rFont val="Arial"/>
        <family val="2"/>
      </rPr>
      <t xml:space="preserve">long-term loans to related parties </t>
    </r>
  </si>
  <si>
    <t>Increase in equipment</t>
  </si>
  <si>
    <t>Proceeds from equipment disposal</t>
  </si>
  <si>
    <t>NET CASH PROVIDED FROM (USED IN) INVESTING ACTIVITIES</t>
  </si>
  <si>
    <t>CASH FLOWS FROM FINANCING ACTIVITIES</t>
  </si>
  <si>
    <t xml:space="preserve">Repayment for leases liabilities </t>
  </si>
  <si>
    <t>Repayment for long-term borrowings from financial institution</t>
  </si>
  <si>
    <t>Dividend payment held by the subsidiary</t>
  </si>
  <si>
    <t>Interest paid</t>
  </si>
  <si>
    <t>CASH AND CASH EQUIVALENTS AS AT JANUARY 1,</t>
  </si>
  <si>
    <t xml:space="preserve">ADDITIONAL DISCLOSURE ITEMS TO CASH FLOWS STATEMENTS </t>
  </si>
  <si>
    <t>NON-CASH FLOWS ITEMS COMPRISE:</t>
  </si>
  <si>
    <t>Increase in equipment from assets payables</t>
  </si>
  <si>
    <t>Transferring right-of-use assets to equipment</t>
  </si>
  <si>
    <t xml:space="preserve">Increase in right-of-use assets from lease liabilities </t>
  </si>
  <si>
    <t>Earnings (loss) per share to equity holders (Baht)</t>
  </si>
  <si>
    <r>
      <rPr>
        <sz val="12"/>
        <color indexed="10"/>
        <rFont val="Arial"/>
        <family val="2"/>
      </rPr>
      <t xml:space="preserve">Gian (loss) </t>
    </r>
    <r>
      <rPr>
        <sz val="12"/>
        <rFont val="Arial"/>
        <family val="2"/>
      </rPr>
      <t xml:space="preserve">on remeasuring investment in </t>
    </r>
  </si>
  <si>
    <t xml:space="preserve">Item that will not be reclassified to profit or loss : </t>
  </si>
  <si>
    <t>FOR THE NINE-MONTH PERIOD ENDED SEPTEMBER 30, 2024</t>
  </si>
  <si>
    <t>(Gain) loss from change in fair value of biological assets</t>
  </si>
  <si>
    <t>non-current assets deposit</t>
  </si>
  <si>
    <t>Increase in trade and other current receivables from</t>
  </si>
  <si>
    <t>ADJUSTMENT TO RECONCILE PROFIT(LOSS)</t>
  </si>
  <si>
    <t>Transferred withholding tax over one year to refundable withholding tax</t>
  </si>
  <si>
    <t>expected credit loss</t>
  </si>
  <si>
    <t>Allowance for expected credit loss</t>
  </si>
  <si>
    <t>AS AT DECEMBER 31, 2024</t>
  </si>
  <si>
    <t>FOR THE YEAR ENDED DECEMBER 31, 2024</t>
  </si>
  <si>
    <t>Share-based payment expenses</t>
  </si>
  <si>
    <t>Loss on exchange rate</t>
  </si>
  <si>
    <t>Directors' remuneration</t>
  </si>
  <si>
    <t>Component of income tax</t>
  </si>
  <si>
    <t>Profit (loss) for the year</t>
  </si>
  <si>
    <t>Total comprehensive income (loss) for the year</t>
  </si>
  <si>
    <t>Capital reserve for share-based payment transactions</t>
  </si>
  <si>
    <t>Transferred unappropriated retained earnings</t>
  </si>
  <si>
    <t xml:space="preserve">     to legal reserve</t>
  </si>
  <si>
    <t>Increase in investments in subsidiaries</t>
  </si>
  <si>
    <t>Business combination of subsidiaries</t>
  </si>
  <si>
    <t xml:space="preserve">Incretion of the subsidiary's authorized share capital </t>
  </si>
  <si>
    <t>Ending balances as at December 31, 2024</t>
  </si>
  <si>
    <t>Ending balances as at December 31, 2023</t>
  </si>
  <si>
    <t>Other comprehensive loss for the year</t>
  </si>
  <si>
    <t>Ending balances as at December 30, 2023</t>
  </si>
  <si>
    <t>Share-bases payment expenses</t>
  </si>
  <si>
    <t>Repayment from long-term borrowings from related parties</t>
  </si>
  <si>
    <t>Investments in subsidiaries paid</t>
  </si>
  <si>
    <t xml:space="preserve">Proceeds from incretion of the subsidiary's authorized share capital </t>
  </si>
  <si>
    <t xml:space="preserve">of non-controlling interest of a subsidiary  </t>
  </si>
  <si>
    <t xml:space="preserve">Increase in equipment from  prepaid expense </t>
  </si>
  <si>
    <t>Capital reserve for share-based payment  transactions</t>
  </si>
  <si>
    <t>Increase in deferred tax assets</t>
  </si>
  <si>
    <t xml:space="preserve">  BAHT</t>
  </si>
  <si>
    <t xml:space="preserve"> BAHT</t>
  </si>
  <si>
    <t>PROFIT(LOSS) FOR THE YEAR</t>
  </si>
  <si>
    <t>BAHT</t>
  </si>
  <si>
    <t>Notes to the financial statements form an integral part of these statements.</t>
  </si>
  <si>
    <t>(Increase) decrease in restricted bank deposits</t>
  </si>
  <si>
    <t>CASH AND CASH EQUIVALENTS AS AT DECEMBER 31,</t>
  </si>
  <si>
    <t>Year 2023</t>
  </si>
  <si>
    <t>Year 2024</t>
  </si>
  <si>
    <t>Other comprehensive income (loss) for the year</t>
  </si>
  <si>
    <t>3.2 and 4</t>
  </si>
  <si>
    <t>3.3 and 5</t>
  </si>
  <si>
    <t>3.3 and 6</t>
  </si>
  <si>
    <t>Current Income tax assets</t>
  </si>
  <si>
    <t>3.12 and 9</t>
  </si>
  <si>
    <t>3.20 and 11</t>
  </si>
  <si>
    <t>3.20 and 12</t>
  </si>
  <si>
    <t>3.5 and 13</t>
  </si>
  <si>
    <t>3.6 and 14</t>
  </si>
  <si>
    <t>3.8 and 16</t>
  </si>
  <si>
    <t>3.9 and 17</t>
  </si>
  <si>
    <t>3.10 and 18</t>
  </si>
  <si>
    <t>3.10 and 25</t>
  </si>
  <si>
    <t>3.13 and 31</t>
  </si>
  <si>
    <t>3.16 and 27</t>
  </si>
  <si>
    <t>Profit (loss) before income tax</t>
  </si>
  <si>
    <t>3.15 and 31</t>
  </si>
  <si>
    <t>Other comprehensive of income (loss) :</t>
  </si>
  <si>
    <t xml:space="preserve">Components of other comprehensive income (loss) </t>
  </si>
  <si>
    <t>that will not be reclassified to profit or loss :</t>
  </si>
  <si>
    <t>Total comprehensive income (loss) attributable to:</t>
  </si>
  <si>
    <t xml:space="preserve">Gain (loss) on remeasuring investment in </t>
  </si>
  <si>
    <t>marketable securities through other comprehensive income</t>
  </si>
  <si>
    <t>Increase in fixed deposits at bank</t>
  </si>
  <si>
    <t>Increase (decrease) in bank overdrafts and short-term loans from</t>
  </si>
  <si>
    <t>Total comprehensive (loss) for the year</t>
  </si>
  <si>
    <t>Dividend paid to non-controlling interest of a subsidiary</t>
  </si>
  <si>
    <t>3.4 and 8</t>
  </si>
  <si>
    <t>Refundable withholding tax</t>
  </si>
  <si>
    <t>Adjusted actuarial loss from employee benefit plan</t>
  </si>
  <si>
    <t>Actuarial loss from employee benefit  plan-net of tax</t>
  </si>
  <si>
    <t>Other comprehensive loss for the year-net of tax</t>
  </si>
  <si>
    <t xml:space="preserve">Loss on </t>
  </si>
  <si>
    <t>re-measurements of</t>
  </si>
  <si>
    <t xml:space="preserve"> defined benefit plans</t>
  </si>
  <si>
    <t>Loss on unused of 
building improvements and equipment</t>
  </si>
  <si>
    <t>Unrealized loss on exchange rate</t>
  </si>
  <si>
    <t xml:space="preserve">Income tax expenses paid </t>
  </si>
  <si>
    <t>financial institution</t>
  </si>
  <si>
    <t xml:space="preserve">NET CASH PROVIDED FROM (USED IN) FINANCING ACTIVITIES  </t>
  </si>
  <si>
    <t>NET DECREASE IN CASH AND CASH EQUIVALENTS</t>
  </si>
  <si>
    <t>restricted bank deposits</t>
  </si>
  <si>
    <t>3.11 and 19</t>
  </si>
  <si>
    <t>Goodwill</t>
  </si>
  <si>
    <t>Loss on re-measurements</t>
  </si>
  <si>
    <t>of defined benefit plans</t>
  </si>
  <si>
    <t>Increase in equipment from transfer of investments property</t>
  </si>
  <si>
    <t>Decrease in retained earnings</t>
  </si>
  <si>
    <t>Reversal reduction of inventory to net realizable value</t>
  </si>
  <si>
    <t>Reversal allowance impairment of assets</t>
  </si>
  <si>
    <t>Increase in long-term borrowing from financial institution</t>
  </si>
  <si>
    <t xml:space="preserve">Gain (loss) on measurement of investments in marketable securities </t>
  </si>
  <si>
    <t>Decrease in right-of-use assets from cancellation of lease liabilities</t>
  </si>
  <si>
    <t xml:space="preserve">Increase in non - current provisions for employee benefits </t>
  </si>
  <si>
    <t>Effects from adjusted estimation of employee benefit</t>
  </si>
  <si>
    <t>3.3 and 7</t>
  </si>
  <si>
    <t>3.3 and 15</t>
  </si>
  <si>
    <t>3.3 and 20</t>
  </si>
  <si>
    <r>
      <rPr>
        <u/>
        <sz val="12"/>
        <rFont val="Arial"/>
        <family val="2"/>
      </rPr>
      <t>Less</t>
    </r>
    <r>
      <rPr>
        <sz val="12"/>
        <rFont val="Arial"/>
        <family val="2"/>
      </rPr>
      <t xml:space="preserve"> : Dividend payment held by the subsidiary</t>
    </r>
  </si>
  <si>
    <t>Increase other current financial assets from transfer of</t>
  </si>
  <si>
    <t>Employee benefits expenses</t>
  </si>
  <si>
    <t>Reversal of provisions for inventories diminution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</si>
</sst>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#,##0;\(#,##0\)"/>
    <numFmt numFmtId="191" formatCode="_(* #,##0_);_(* \(#,##0\);_(* &quot;-&quot;??_);_(@_)"/>
    <numFmt numFmtId="192" formatCode="_(* #,##0.00_);_(* \(#,##0.00\);_(* &quot;-&quot;_);_(@_)"/>
    <numFmt numFmtId="193" formatCode="_(* #,##0.000_);_(* \(#,##0.000\);_(* &quot;-&quot;_);_(@_)"/>
    <numFmt numFmtId="194" formatCode="_-&quot;S$&quot;* #,##0.00_-;\-&quot;S$&quot;* #,##0.00_-;_-&quot;S$&quot;* &quot;-&quot;??_-;_-@_-"/>
    <numFmt numFmtId="195" formatCode="_-* #,##0\ _F_B_-;\-* #,##0\ _F_B_-;_-* &quot;-&quot;\ _F_B_-;_-@_-"/>
    <numFmt numFmtId="196" formatCode="_-* #,##0.00\ _F_B_-;\-* #,##0.00\ _F_B_-;_-* &quot;-&quot;??\ _F_B_-;_-@_-"/>
    <numFmt numFmtId="197" formatCode="&quot;฿&quot;\t#,##0_);[Red]\(&quot;฿&quot;\t#,##0\)"/>
    <numFmt numFmtId="198" formatCode="#,##0.000;[Red]\-#,##0.000"/>
    <numFmt numFmtId="199" formatCode="_(* #,##0.000_);_(* \(#,##0.000\);_(* &quot;-&quot;??_);_(@_)"/>
    <numFmt numFmtId="200" formatCode="_(* #,##0.0000_);_(* \(#,##0.0000\);_(* &quot;-&quot;??_);_(@_)"/>
  </numFmts>
  <fonts count="64">
    <font>
      <sz val="10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AngsanaUPC"/>
      <family val="1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1"/>
      <color indexed="8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2"/>
      <color indexed="8"/>
      <name val="Arial"/>
      <family val="2"/>
    </font>
    <font>
      <i/>
      <sz val="12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i/>
      <u/>
      <sz val="12"/>
      <name val="Arial"/>
      <family val="2"/>
    </font>
    <font>
      <u/>
      <sz val="12"/>
      <color indexed="8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u/>
      <sz val="13"/>
      <name val="Arial"/>
      <family val="2"/>
    </font>
    <font>
      <i/>
      <u/>
      <sz val="13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16"/>
      <name val="Angsana New"/>
      <family val="1"/>
    </font>
    <font>
      <sz val="16"/>
      <color indexed="8"/>
      <name val="Angsana New"/>
      <family val="1"/>
    </font>
    <font>
      <sz val="12"/>
      <color indexed="10"/>
      <name val="Arial"/>
      <family val="2"/>
    </font>
    <font>
      <sz val="13"/>
      <color indexed="10"/>
      <name val="Arial"/>
      <family val="2"/>
    </font>
    <font>
      <sz val="10"/>
      <color indexed="8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2"/>
      <name val="Arial"/>
      <family val="2"/>
      <charset val="222"/>
    </font>
    <font>
      <sz val="10"/>
      <color theme="1"/>
      <name val="Arial"/>
      <family val="2"/>
    </font>
    <font>
      <b/>
      <i/>
      <sz val="13"/>
      <color rgb="FFFF0000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2"/>
      <color theme="1"/>
      <name val="Arial"/>
      <family val="2"/>
    </font>
    <font>
      <sz val="13"/>
      <color theme="5" tint="0.39997558519241921"/>
      <name val="Arial"/>
      <family val="2"/>
    </font>
    <font>
      <i/>
      <sz val="13"/>
      <color theme="5" tint="0.3999755851924192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60">
    <xf numFmtId="0" fontId="0" fillId="0" borderId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46" fillId="20" borderId="1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37" fontId="6" fillId="0" borderId="0"/>
    <xf numFmtId="194" fontId="6" fillId="0" borderId="0"/>
    <xf numFmtId="189" fontId="5" fillId="0" borderId="0"/>
    <xf numFmtId="189" fontId="5" fillId="0" borderId="0"/>
    <xf numFmtId="194" fontId="6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37" fontId="6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9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195" fontId="6" fillId="0" borderId="0"/>
    <xf numFmtId="0" fontId="6" fillId="0" borderId="0"/>
    <xf numFmtId="0" fontId="6" fillId="0" borderId="0"/>
    <xf numFmtId="19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196" fontId="6" fillId="0" borderId="0"/>
    <xf numFmtId="0" fontId="6" fillId="0" borderId="0"/>
    <xf numFmtId="0" fontId="6" fillId="0" borderId="0"/>
    <xf numFmtId="19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38" fontId="7" fillId="22" borderId="0" applyNumberFormat="0" applyBorder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197" fontId="6" fillId="0" borderId="0"/>
    <xf numFmtId="37" fontId="6" fillId="0" borderId="0"/>
    <xf numFmtId="197" fontId="6" fillId="0" borderId="0"/>
    <xf numFmtId="197" fontId="6" fillId="0" borderId="0"/>
    <xf numFmtId="37" fontId="6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0" fontId="9" fillId="0" borderId="0"/>
    <xf numFmtId="37" fontId="34" fillId="0" borderId="0">
      <alignment vertical="center"/>
    </xf>
    <xf numFmtId="39" fontId="5" fillId="0" borderId="0"/>
    <xf numFmtId="0" fontId="1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39" fontId="5" fillId="0" borderId="0"/>
    <xf numFmtId="0" fontId="9" fillId="0" borderId="0"/>
    <xf numFmtId="0" fontId="9" fillId="0" borderId="0"/>
    <xf numFmtId="39" fontId="5" fillId="0" borderId="0"/>
    <xf numFmtId="0" fontId="9" fillId="0" borderId="0"/>
    <xf numFmtId="0" fontId="9" fillId="0" borderId="0"/>
    <xf numFmtId="39" fontId="5" fillId="0" borderId="0"/>
    <xf numFmtId="39" fontId="5" fillId="0" borderId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9" fontId="5" fillId="0" borderId="0"/>
    <xf numFmtId="39" fontId="5" fillId="0" borderId="0"/>
    <xf numFmtId="39" fontId="5" fillId="0" borderId="0"/>
    <xf numFmtId="39" fontId="5" fillId="0" borderId="0"/>
    <xf numFmtId="0" fontId="9" fillId="0" borderId="0"/>
    <xf numFmtId="37" fontId="34" fillId="0" borderId="0">
      <alignment vertical="center"/>
    </xf>
    <xf numFmtId="39" fontId="5" fillId="0" borderId="0"/>
    <xf numFmtId="0" fontId="5" fillId="0" borderId="0"/>
    <xf numFmtId="0" fontId="9" fillId="0" borderId="0"/>
    <xf numFmtId="0" fontId="5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" fillId="0" borderId="0"/>
  </cellStyleXfs>
  <cellXfs count="335">
    <xf numFmtId="0" fontId="0" fillId="0" borderId="0" xfId="0"/>
    <xf numFmtId="0" fontId="20" fillId="0" borderId="12" xfId="0" quotePrefix="1" applyFont="1" applyBorder="1" applyAlignment="1">
      <alignment horizontal="center" vertical="center"/>
    </xf>
    <xf numFmtId="37" fontId="13" fillId="0" borderId="0" xfId="0" applyNumberFormat="1" applyFont="1" applyAlignment="1">
      <alignment horizontal="centerContinuous" vertical="center"/>
    </xf>
    <xf numFmtId="37" fontId="17" fillId="0" borderId="0" xfId="0" applyNumberFormat="1" applyFont="1" applyAlignment="1">
      <alignment horizontal="centerContinuous" vertical="center"/>
    </xf>
    <xf numFmtId="190" fontId="13" fillId="0" borderId="0" xfId="0" applyNumberFormat="1" applyFont="1" applyAlignment="1">
      <alignment horizontal="centerContinuous" vertical="center"/>
    </xf>
    <xf numFmtId="37" fontId="13" fillId="0" borderId="0" xfId="0" applyNumberFormat="1" applyFont="1" applyAlignment="1">
      <alignment vertical="center"/>
    </xf>
    <xf numFmtId="38" fontId="13" fillId="0" borderId="0" xfId="0" applyNumberFormat="1" applyFont="1" applyAlignment="1">
      <alignment vertical="center"/>
    </xf>
    <xf numFmtId="191" fontId="20" fillId="0" borderId="12" xfId="0" applyNumberFormat="1" applyFont="1" applyBorder="1" applyAlignment="1">
      <alignment horizontal="centerContinuous" vertical="center"/>
    </xf>
    <xf numFmtId="38" fontId="13" fillId="0" borderId="12" xfId="0" applyNumberFormat="1" applyFont="1" applyBorder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Continuous" vertical="center"/>
    </xf>
    <xf numFmtId="190" fontId="10" fillId="0" borderId="0" xfId="0" applyNumberFormat="1" applyFont="1" applyAlignment="1">
      <alignment vertical="center"/>
    </xf>
    <xf numFmtId="190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39" fontId="16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20" fillId="0" borderId="0" xfId="1207" applyFont="1" applyAlignment="1">
      <alignment vertical="center"/>
    </xf>
    <xf numFmtId="37" fontId="18" fillId="0" borderId="0" xfId="1207" applyNumberFormat="1" applyFont="1" applyAlignment="1">
      <alignment vertical="center"/>
    </xf>
    <xf numFmtId="37" fontId="20" fillId="0" borderId="0" xfId="1395" applyNumberFormat="1" applyFont="1" applyAlignment="1">
      <alignment vertical="center"/>
    </xf>
    <xf numFmtId="37" fontId="14" fillId="0" borderId="0" xfId="1207" applyNumberFormat="1" applyFont="1" applyAlignment="1">
      <alignment horizontal="center" vertical="center"/>
    </xf>
    <xf numFmtId="191" fontId="20" fillId="0" borderId="0" xfId="1389" applyNumberFormat="1" applyFont="1" applyFill="1" applyAlignment="1">
      <alignment vertical="center"/>
    </xf>
    <xf numFmtId="37" fontId="20" fillId="0" borderId="0" xfId="1395" applyNumberFormat="1" applyFont="1" applyAlignment="1">
      <alignment horizontal="left" vertical="center"/>
    </xf>
    <xf numFmtId="191" fontId="20" fillId="0" borderId="0" xfId="1389" applyNumberFormat="1" applyFont="1" applyFill="1" applyAlignment="1">
      <alignment horizontal="right" vertical="center"/>
    </xf>
    <xf numFmtId="191" fontId="20" fillId="0" borderId="0" xfId="1389" applyNumberFormat="1" applyFont="1" applyFill="1" applyBorder="1" applyAlignment="1">
      <alignment horizontal="right" vertical="center"/>
    </xf>
    <xf numFmtId="191" fontId="20" fillId="0" borderId="12" xfId="1389" applyNumberFormat="1" applyFont="1" applyFill="1" applyBorder="1" applyAlignment="1">
      <alignment horizontal="right" vertical="center"/>
    </xf>
    <xf numFmtId="37" fontId="20" fillId="0" borderId="0" xfId="1207" applyNumberFormat="1" applyFont="1" applyAlignment="1">
      <alignment vertical="center"/>
    </xf>
    <xf numFmtId="0" fontId="14" fillId="0" borderId="0" xfId="0" applyFont="1" applyAlignment="1">
      <alignment vertical="center"/>
    </xf>
    <xf numFmtId="191" fontId="20" fillId="0" borderId="14" xfId="1389" applyNumberFormat="1" applyFont="1" applyFill="1" applyBorder="1" applyAlignment="1">
      <alignment horizontal="right" vertical="center"/>
    </xf>
    <xf numFmtId="191" fontId="20" fillId="0" borderId="15" xfId="1389" applyNumberFormat="1" applyFont="1" applyFill="1" applyBorder="1" applyAlignment="1">
      <alignment horizontal="right" vertical="center"/>
    </xf>
    <xf numFmtId="191" fontId="20" fillId="0" borderId="16" xfId="1389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center"/>
    </xf>
    <xf numFmtId="191" fontId="18" fillId="0" borderId="17" xfId="1389" applyNumberFormat="1" applyFont="1" applyFill="1" applyBorder="1" applyAlignment="1">
      <alignment horizontal="right" vertical="center"/>
    </xf>
    <xf numFmtId="191" fontId="18" fillId="0" borderId="0" xfId="1389" applyNumberFormat="1" applyFont="1" applyFill="1" applyBorder="1" applyAlignment="1">
      <alignment horizontal="right" vertical="center"/>
    </xf>
    <xf numFmtId="37" fontId="20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37" fontId="14" fillId="0" borderId="12" xfId="0" applyNumberFormat="1" applyFont="1" applyBorder="1" applyAlignment="1">
      <alignment horizontal="center" vertical="center"/>
    </xf>
    <xf numFmtId="0" fontId="20" fillId="0" borderId="0" xfId="0" quotePrefix="1" applyFont="1" applyAlignment="1">
      <alignment horizontal="left" vertical="center"/>
    </xf>
    <xf numFmtId="191" fontId="20" fillId="0" borderId="0" xfId="1389" applyNumberFormat="1" applyFont="1" applyFill="1" applyAlignment="1">
      <alignment horizontal="center" vertical="center"/>
    </xf>
    <xf numFmtId="191" fontId="20" fillId="0" borderId="12" xfId="1389" applyNumberFormat="1" applyFont="1" applyFill="1" applyBorder="1" applyAlignment="1">
      <alignment horizontal="center" vertical="center"/>
    </xf>
    <xf numFmtId="191" fontId="20" fillId="0" borderId="0" xfId="1389" applyNumberFormat="1" applyFont="1" applyFill="1" applyBorder="1" applyAlignment="1">
      <alignment horizontal="center" vertical="center"/>
    </xf>
    <xf numFmtId="37" fontId="18" fillId="0" borderId="0" xfId="1395" applyNumberFormat="1" applyFont="1" applyAlignment="1">
      <alignment vertical="center"/>
    </xf>
    <xf numFmtId="191" fontId="20" fillId="0" borderId="0" xfId="1389" applyNumberFormat="1" applyFont="1" applyFill="1" applyBorder="1" applyAlignment="1">
      <alignment vertical="center"/>
    </xf>
    <xf numFmtId="191" fontId="20" fillId="0" borderId="17" xfId="1389" applyNumberFormat="1" applyFont="1" applyFill="1" applyBorder="1" applyAlignment="1">
      <alignment vertical="center"/>
    </xf>
    <xf numFmtId="191" fontId="18" fillId="0" borderId="17" xfId="1389" applyNumberFormat="1" applyFont="1" applyFill="1" applyBorder="1" applyAlignment="1">
      <alignment horizontal="center" vertical="center"/>
    </xf>
    <xf numFmtId="191" fontId="18" fillId="0" borderId="0" xfId="1389" applyNumberFormat="1" applyFont="1" applyFill="1" applyBorder="1" applyAlignment="1">
      <alignment horizontal="center" vertical="center"/>
    </xf>
    <xf numFmtId="37" fontId="23" fillId="0" borderId="0" xfId="1395" applyNumberFormat="1" applyFont="1" applyAlignment="1">
      <alignment vertical="center"/>
    </xf>
    <xf numFmtId="0" fontId="24" fillId="0" borderId="0" xfId="1395" applyFont="1" applyAlignment="1">
      <alignment horizontal="centerContinuous" vertical="center"/>
    </xf>
    <xf numFmtId="188" fontId="23" fillId="0" borderId="0" xfId="1395" applyNumberFormat="1" applyFont="1" applyAlignment="1">
      <alignment vertical="center"/>
    </xf>
    <xf numFmtId="37" fontId="23" fillId="0" borderId="0" xfId="0" applyNumberFormat="1" applyFont="1" applyAlignment="1">
      <alignment vertical="center"/>
    </xf>
    <xf numFmtId="37" fontId="27" fillId="0" borderId="0" xfId="0" applyNumberFormat="1" applyFont="1" applyAlignment="1">
      <alignment horizontal="centerContinuous" vertical="center"/>
    </xf>
    <xf numFmtId="37" fontId="18" fillId="0" borderId="0" xfId="0" applyNumberFormat="1" applyFont="1" applyAlignment="1">
      <alignment horizontal="left" vertical="center"/>
    </xf>
    <xf numFmtId="37" fontId="20" fillId="0" borderId="12" xfId="0" applyNumberFormat="1" applyFont="1" applyBorder="1" applyAlignment="1">
      <alignment horizontal="centerContinuous" vertical="center"/>
    </xf>
    <xf numFmtId="0" fontId="21" fillId="0" borderId="0" xfId="1395" applyFont="1" applyAlignment="1">
      <alignment horizontal="centerContinuous" vertical="center"/>
    </xf>
    <xf numFmtId="37" fontId="26" fillId="0" borderId="0" xfId="1395" applyNumberFormat="1" applyFont="1" applyAlignment="1">
      <alignment horizontal="center" vertical="center"/>
    </xf>
    <xf numFmtId="0" fontId="14" fillId="0" borderId="0" xfId="1395" applyFont="1" applyAlignment="1">
      <alignment horizontal="centerContinuous" vertical="center"/>
    </xf>
    <xf numFmtId="191" fontId="23" fillId="0" borderId="0" xfId="1389" applyNumberFormat="1" applyFont="1" applyFill="1" applyAlignment="1">
      <alignment vertical="center"/>
    </xf>
    <xf numFmtId="191" fontId="23" fillId="0" borderId="0" xfId="1389" applyNumberFormat="1" applyFont="1" applyFill="1" applyBorder="1" applyAlignment="1">
      <alignment vertical="center"/>
    </xf>
    <xf numFmtId="49" fontId="23" fillId="0" borderId="0" xfId="1395" applyNumberFormat="1" applyFont="1" applyAlignment="1">
      <alignment horizontal="left" vertical="center"/>
    </xf>
    <xf numFmtId="37" fontId="27" fillId="0" borderId="0" xfId="1395" applyNumberFormat="1" applyFont="1" applyAlignment="1">
      <alignment vertical="center"/>
    </xf>
    <xf numFmtId="0" fontId="23" fillId="0" borderId="0" xfId="1395" applyFont="1" applyAlignment="1">
      <alignment horizontal="left" vertical="center"/>
    </xf>
    <xf numFmtId="37" fontId="23" fillId="0" borderId="0" xfId="1395" applyNumberFormat="1" applyFont="1" applyAlignment="1">
      <alignment horizontal="centerContinuous" vertical="center"/>
    </xf>
    <xf numFmtId="191" fontId="23" fillId="0" borderId="0" xfId="1389" applyNumberFormat="1" applyFont="1" applyFill="1" applyBorder="1" applyAlignment="1">
      <alignment horizontal="right" vertical="center"/>
    </xf>
    <xf numFmtId="191" fontId="23" fillId="0" borderId="0" xfId="1389" applyNumberFormat="1" applyFont="1" applyFill="1" applyAlignment="1">
      <alignment horizontal="right" vertical="center"/>
    </xf>
    <xf numFmtId="188" fontId="24" fillId="0" borderId="0" xfId="1395" applyNumberFormat="1" applyFont="1" applyAlignment="1">
      <alignment horizontal="centerContinuous" vertical="center"/>
    </xf>
    <xf numFmtId="191" fontId="23" fillId="0" borderId="0" xfId="1395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187" fontId="20" fillId="0" borderId="0" xfId="1395" applyNumberFormat="1" applyFont="1" applyAlignment="1">
      <alignment horizontal="right" vertical="center"/>
    </xf>
    <xf numFmtId="43" fontId="24" fillId="0" borderId="0" xfId="1385" applyFont="1" applyFill="1" applyAlignment="1">
      <alignment horizontal="centerContinuous" vertical="center"/>
    </xf>
    <xf numFmtId="188" fontId="23" fillId="0" borderId="0" xfId="1389" applyFont="1" applyFill="1" applyAlignment="1">
      <alignment vertical="center"/>
    </xf>
    <xf numFmtId="0" fontId="18" fillId="0" borderId="0" xfId="0" applyFont="1" applyAlignment="1">
      <alignment vertical="center"/>
    </xf>
    <xf numFmtId="191" fontId="24" fillId="0" borderId="0" xfId="1395" applyNumberFormat="1" applyFont="1" applyAlignment="1">
      <alignment horizontal="centerContinuous" vertical="center"/>
    </xf>
    <xf numFmtId="37" fontId="20" fillId="0" borderId="0" xfId="0" applyNumberFormat="1" applyFont="1" applyAlignment="1">
      <alignment horizontal="left" vertical="center"/>
    </xf>
    <xf numFmtId="37" fontId="23" fillId="0" borderId="0" xfId="0" applyNumberFormat="1" applyFont="1" applyAlignment="1">
      <alignment horizontal="left" vertical="center"/>
    </xf>
    <xf numFmtId="187" fontId="23" fillId="0" borderId="0" xfId="1395" applyNumberFormat="1" applyFont="1" applyAlignment="1">
      <alignment vertical="center"/>
    </xf>
    <xf numFmtId="0" fontId="12" fillId="0" borderId="0" xfId="0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191" fontId="12" fillId="0" borderId="0" xfId="0" applyNumberFormat="1" applyFont="1" applyAlignment="1">
      <alignment horizontal="center" vertical="center"/>
    </xf>
    <xf numFmtId="37" fontId="28" fillId="0" borderId="13" xfId="0" applyNumberFormat="1" applyFont="1" applyBorder="1" applyAlignment="1">
      <alignment horizontal="center" vertical="center"/>
    </xf>
    <xf numFmtId="37" fontId="28" fillId="0" borderId="0" xfId="0" applyNumberFormat="1" applyFont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191" fontId="12" fillId="0" borderId="0" xfId="0" applyNumberFormat="1" applyFont="1" applyAlignment="1">
      <alignment vertical="top" wrapText="1"/>
    </xf>
    <xf numFmtId="0" fontId="12" fillId="0" borderId="0" xfId="0" applyFont="1" applyAlignment="1">
      <alignment vertical="top"/>
    </xf>
    <xf numFmtId="0" fontId="12" fillId="0" borderId="12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191" fontId="12" fillId="0" borderId="12" xfId="0" applyNumberFormat="1" applyFont="1" applyBorder="1" applyAlignment="1">
      <alignment vertical="top" wrapText="1"/>
    </xf>
    <xf numFmtId="0" fontId="12" fillId="0" borderId="12" xfId="0" applyFont="1" applyBorder="1" applyAlignment="1">
      <alignment vertical="top"/>
    </xf>
    <xf numFmtId="39" fontId="28" fillId="0" borderId="0" xfId="0" applyNumberFormat="1" applyFont="1" applyAlignment="1">
      <alignment vertical="center"/>
    </xf>
    <xf numFmtId="191" fontId="12" fillId="0" borderId="0" xfId="1389" applyNumberFormat="1" applyFont="1" applyFill="1" applyBorder="1" applyAlignment="1">
      <alignment horizontal="center" vertical="center"/>
    </xf>
    <xf numFmtId="191" fontId="12" fillId="0" borderId="0" xfId="1389" applyNumberFormat="1" applyFont="1" applyFill="1" applyAlignment="1">
      <alignment horizontal="center" vertical="center"/>
    </xf>
    <xf numFmtId="191" fontId="12" fillId="0" borderId="18" xfId="1389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91" fontId="20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37" fontId="18" fillId="0" borderId="0" xfId="0" applyNumberFormat="1" applyFont="1" applyAlignment="1">
      <alignment horizontal="centerContinuous" vertical="center"/>
    </xf>
    <xf numFmtId="191" fontId="18" fillId="0" borderId="0" xfId="0" quotePrefix="1" applyNumberFormat="1" applyFont="1" applyAlignment="1">
      <alignment horizontal="centerContinuous" vertical="center"/>
    </xf>
    <xf numFmtId="0" fontId="20" fillId="0" borderId="0" xfId="0" applyFont="1" applyAlignment="1">
      <alignment horizontal="centerContinuous" vertical="center"/>
    </xf>
    <xf numFmtId="38" fontId="20" fillId="0" borderId="0" xfId="0" applyNumberFormat="1" applyFont="1" applyAlignment="1">
      <alignment horizontal="centerContinuous" vertical="center"/>
    </xf>
    <xf numFmtId="0" fontId="20" fillId="0" borderId="0" xfId="0" applyFont="1" applyAlignment="1">
      <alignment horizontal="right" vertical="center"/>
    </xf>
    <xf numFmtId="191" fontId="20" fillId="0" borderId="0" xfId="0" applyNumberFormat="1" applyFont="1" applyAlignment="1">
      <alignment horizontal="center" vertical="center"/>
    </xf>
    <xf numFmtId="191" fontId="18" fillId="0" borderId="0" xfId="0" applyNumberFormat="1" applyFont="1" applyAlignment="1">
      <alignment vertical="center"/>
    </xf>
    <xf numFmtId="191" fontId="20" fillId="0" borderId="0" xfId="0" applyNumberFormat="1" applyFont="1" applyAlignment="1">
      <alignment horizontal="centerContinuous" vertical="center"/>
    </xf>
    <xf numFmtId="191" fontId="20" fillId="0" borderId="16" xfId="0" applyNumberFormat="1" applyFont="1" applyBorder="1" applyAlignment="1">
      <alignment horizontal="centerContinuous" vertical="center"/>
    </xf>
    <xf numFmtId="191" fontId="18" fillId="0" borderId="0" xfId="0" applyNumberFormat="1" applyFont="1" applyAlignment="1">
      <alignment horizontal="center" vertical="center"/>
    </xf>
    <xf numFmtId="191" fontId="20" fillId="0" borderId="12" xfId="0" applyNumberFormat="1" applyFont="1" applyBorder="1" applyAlignment="1">
      <alignment horizontal="center" vertical="center"/>
    </xf>
    <xf numFmtId="187" fontId="20" fillId="0" borderId="0" xfId="0" applyNumberFormat="1" applyFont="1" applyAlignment="1">
      <alignment horizontal="right" vertical="center"/>
    </xf>
    <xf numFmtId="39" fontId="18" fillId="0" borderId="0" xfId="0" applyNumberFormat="1" applyFont="1" applyAlignment="1">
      <alignment vertical="center"/>
    </xf>
    <xf numFmtId="187" fontId="20" fillId="0" borderId="0" xfId="0" applyNumberFormat="1" applyFont="1" applyAlignment="1">
      <alignment vertical="center"/>
    </xf>
    <xf numFmtId="188" fontId="20" fillId="0" borderId="14" xfId="1389" applyFont="1" applyFill="1" applyBorder="1" applyAlignment="1">
      <alignment horizontal="right" vertical="center"/>
    </xf>
    <xf numFmtId="188" fontId="20" fillId="0" borderId="0" xfId="1389" applyFont="1" applyFill="1" applyAlignment="1">
      <alignment horizontal="right" vertical="center"/>
    </xf>
    <xf numFmtId="187" fontId="20" fillId="0" borderId="14" xfId="0" applyNumberFormat="1" applyFont="1" applyBorder="1" applyAlignment="1">
      <alignment horizontal="right" vertical="center"/>
    </xf>
    <xf numFmtId="187" fontId="20" fillId="0" borderId="14" xfId="0" applyNumberFormat="1" applyFont="1" applyBorder="1" applyAlignment="1">
      <alignment vertical="center"/>
    </xf>
    <xf numFmtId="188" fontId="20" fillId="0" borderId="15" xfId="1389" applyFont="1" applyFill="1" applyBorder="1" applyAlignment="1">
      <alignment horizontal="right" vertical="center"/>
    </xf>
    <xf numFmtId="188" fontId="20" fillId="0" borderId="0" xfId="1389" applyFont="1" applyFill="1" applyBorder="1" applyAlignment="1">
      <alignment horizontal="right" vertical="center"/>
    </xf>
    <xf numFmtId="187" fontId="20" fillId="0" borderId="15" xfId="0" applyNumberFormat="1" applyFont="1" applyBorder="1" applyAlignment="1">
      <alignment horizontal="right" vertical="center"/>
    </xf>
    <xf numFmtId="191" fontId="20" fillId="0" borderId="0" xfId="0" quotePrefix="1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191" fontId="13" fillId="0" borderId="0" xfId="1389" applyNumberFormat="1" applyFont="1" applyFill="1" applyBorder="1" applyAlignment="1">
      <alignment vertical="center"/>
    </xf>
    <xf numFmtId="37" fontId="19" fillId="0" borderId="0" xfId="0" applyNumberFormat="1" applyFont="1" applyAlignment="1">
      <alignment horizontal="centerContinuous" vertical="center"/>
    </xf>
    <xf numFmtId="190" fontId="13" fillId="0" borderId="12" xfId="0" applyNumberFormat="1" applyFont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191" fontId="10" fillId="0" borderId="0" xfId="1389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37" fontId="18" fillId="0" borderId="0" xfId="0" applyNumberFormat="1" applyFont="1" applyAlignment="1">
      <alignment vertical="center"/>
    </xf>
    <xf numFmtId="191" fontId="20" fillId="0" borderId="0" xfId="1395" applyNumberFormat="1" applyFont="1" applyAlignment="1">
      <alignment horizontal="right" vertical="center"/>
    </xf>
    <xf numFmtId="187" fontId="13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188" fontId="13" fillId="0" borderId="0" xfId="1389" applyFont="1" applyFill="1" applyBorder="1" applyAlignment="1">
      <alignment vertical="center"/>
    </xf>
    <xf numFmtId="187" fontId="20" fillId="0" borderId="0" xfId="0" applyNumberFormat="1" applyFont="1" applyAlignment="1">
      <alignment horizontal="center" vertical="center"/>
    </xf>
    <xf numFmtId="187" fontId="20" fillId="0" borderId="16" xfId="0" applyNumberFormat="1" applyFont="1" applyBorder="1" applyAlignment="1">
      <alignment horizontal="center" vertical="center"/>
    </xf>
    <xf numFmtId="37" fontId="18" fillId="0" borderId="0" xfId="1395" applyNumberFormat="1" applyFont="1" applyAlignment="1">
      <alignment horizontal="left" vertical="center"/>
    </xf>
    <xf numFmtId="188" fontId="13" fillId="0" borderId="0" xfId="1389" applyFont="1" applyFill="1" applyAlignment="1">
      <alignment vertical="center"/>
    </xf>
    <xf numFmtId="37" fontId="30" fillId="0" borderId="0" xfId="0" applyNumberFormat="1" applyFont="1" applyAlignment="1">
      <alignment vertical="center"/>
    </xf>
    <xf numFmtId="37" fontId="29" fillId="0" borderId="0" xfId="0" applyNumberFormat="1" applyFont="1" applyAlignment="1">
      <alignment vertical="center"/>
    </xf>
    <xf numFmtId="37" fontId="29" fillId="0" borderId="0" xfId="1395" applyNumberFormat="1" applyFont="1" applyAlignment="1">
      <alignment horizontal="left" vertical="center"/>
    </xf>
    <xf numFmtId="187" fontId="20" fillId="0" borderId="12" xfId="0" applyNumberFormat="1" applyFont="1" applyBorder="1" applyAlignment="1">
      <alignment horizontal="center" vertical="center"/>
    </xf>
    <xf numFmtId="39" fontId="18" fillId="0" borderId="0" xfId="1203" applyFont="1" applyAlignment="1">
      <alignment vertical="center"/>
    </xf>
    <xf numFmtId="188" fontId="20" fillId="0" borderId="0" xfId="1389" applyFont="1" applyFill="1" applyAlignment="1">
      <alignment vertical="center"/>
    </xf>
    <xf numFmtId="39" fontId="16" fillId="0" borderId="0" xfId="1227" applyFont="1" applyAlignment="1">
      <alignment horizontal="right" vertical="center"/>
    </xf>
    <xf numFmtId="187" fontId="14" fillId="0" borderId="0" xfId="0" applyNumberFormat="1" applyFont="1" applyAlignment="1">
      <alignment horizontal="left" vertical="center"/>
    </xf>
    <xf numFmtId="39" fontId="20" fillId="0" borderId="0" xfId="1200" applyFont="1" applyAlignment="1">
      <alignment vertical="center"/>
    </xf>
    <xf numFmtId="188" fontId="20" fillId="0" borderId="0" xfId="1389" applyFont="1" applyFill="1" applyAlignment="1">
      <alignment horizontal="left" vertical="center" indent="1"/>
    </xf>
    <xf numFmtId="188" fontId="20" fillId="0" borderId="12" xfId="1389" applyFont="1" applyFill="1" applyBorder="1" applyAlignment="1">
      <alignment horizontal="center" vertical="center"/>
    </xf>
    <xf numFmtId="39" fontId="14" fillId="0" borderId="0" xfId="1203" applyFont="1" applyAlignment="1">
      <alignment vertical="center"/>
    </xf>
    <xf numFmtId="187" fontId="20" fillId="0" borderId="17" xfId="0" applyNumberFormat="1" applyFont="1" applyBorder="1" applyAlignment="1">
      <alignment vertical="center"/>
    </xf>
    <xf numFmtId="187" fontId="14" fillId="0" borderId="0" xfId="0" applyNumberFormat="1" applyFont="1" applyAlignment="1">
      <alignment horizontal="center" vertical="center"/>
    </xf>
    <xf numFmtId="39" fontId="20" fillId="0" borderId="0" xfId="1228" applyFont="1" applyAlignment="1">
      <alignment vertical="center"/>
    </xf>
    <xf numFmtId="187" fontId="18" fillId="0" borderId="0" xfId="0" applyNumberFormat="1" applyFont="1" applyAlignment="1">
      <alignment horizontal="center" vertical="center"/>
    </xf>
    <xf numFmtId="188" fontId="20" fillId="0" borderId="0" xfId="1389" applyFont="1" applyFill="1" applyAlignment="1">
      <alignment horizontal="center" vertical="center"/>
    </xf>
    <xf numFmtId="187" fontId="20" fillId="0" borderId="18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39" fontId="14" fillId="0" borderId="0" xfId="1228" applyFont="1" applyAlignment="1">
      <alignment vertical="center"/>
    </xf>
    <xf numFmtId="188" fontId="20" fillId="0" borderId="0" xfId="1389" applyFont="1" applyFill="1" applyBorder="1" applyAlignment="1">
      <alignment horizontal="center" vertical="center"/>
    </xf>
    <xf numFmtId="39" fontId="20" fillId="0" borderId="0" xfId="0" applyNumberFormat="1" applyFont="1" applyAlignment="1">
      <alignment vertical="center"/>
    </xf>
    <xf numFmtId="193" fontId="18" fillId="0" borderId="17" xfId="1389" applyNumberFormat="1" applyFont="1" applyFill="1" applyBorder="1" applyAlignment="1">
      <alignment vertical="center"/>
    </xf>
    <xf numFmtId="192" fontId="18" fillId="0" borderId="0" xfId="0" applyNumberFormat="1" applyFont="1" applyAlignment="1">
      <alignment vertical="center"/>
    </xf>
    <xf numFmtId="0" fontId="20" fillId="0" borderId="0" xfId="1204" applyFont="1" applyAlignment="1">
      <alignment vertical="center"/>
    </xf>
    <xf numFmtId="192" fontId="20" fillId="0" borderId="0" xfId="0" applyNumberFormat="1" applyFont="1" applyAlignment="1">
      <alignment vertical="center"/>
    </xf>
    <xf numFmtId="37" fontId="14" fillId="0" borderId="0" xfId="1395" applyNumberFormat="1" applyFont="1" applyAlignment="1">
      <alignment horizontal="left" vertical="center"/>
    </xf>
    <xf numFmtId="0" fontId="20" fillId="0" borderId="0" xfId="0" quotePrefix="1" applyFont="1" applyAlignment="1">
      <alignment vertical="center"/>
    </xf>
    <xf numFmtId="38" fontId="20" fillId="0" borderId="0" xfId="1224" applyNumberFormat="1" applyFont="1" applyAlignment="1">
      <alignment horizontal="left" vertical="center"/>
    </xf>
    <xf numFmtId="191" fontId="20" fillId="0" borderId="0" xfId="0" applyNumberFormat="1" applyFont="1" applyAlignment="1">
      <alignment horizontal="left" vertical="center"/>
    </xf>
    <xf numFmtId="37" fontId="13" fillId="26" borderId="0" xfId="0" applyNumberFormat="1" applyFont="1" applyFill="1" applyAlignment="1">
      <alignment vertical="center"/>
    </xf>
    <xf numFmtId="188" fontId="20" fillId="0" borderId="12" xfId="1389" applyFont="1" applyFill="1" applyBorder="1" applyAlignment="1">
      <alignment horizontal="right" vertical="center"/>
    </xf>
    <xf numFmtId="188" fontId="23" fillId="0" borderId="0" xfId="1389" applyFont="1" applyAlignment="1">
      <alignment vertical="center"/>
    </xf>
    <xf numFmtId="188" fontId="20" fillId="0" borderId="0" xfId="1389" applyFont="1" applyAlignment="1">
      <alignment vertical="center"/>
    </xf>
    <xf numFmtId="0" fontId="23" fillId="0" borderId="0" xfId="0" applyFont="1" applyAlignment="1">
      <alignment vertical="center"/>
    </xf>
    <xf numFmtId="191" fontId="20" fillId="0" borderId="0" xfId="0" applyNumberFormat="1" applyFont="1" applyAlignment="1">
      <alignment horizontal="center" vertical="center" wrapText="1"/>
    </xf>
    <xf numFmtId="191" fontId="12" fillId="0" borderId="0" xfId="0" applyNumberFormat="1" applyFont="1" applyAlignment="1">
      <alignment horizontal="center" vertical="center" wrapText="1"/>
    </xf>
    <xf numFmtId="191" fontId="12" fillId="0" borderId="12" xfId="0" applyNumberFormat="1" applyFont="1" applyBorder="1" applyAlignment="1">
      <alignment horizontal="center" vertical="center"/>
    </xf>
    <xf numFmtId="37" fontId="53" fillId="0" borderId="0" xfId="0" applyNumberFormat="1" applyFont="1" applyAlignment="1">
      <alignment vertical="center"/>
    </xf>
    <xf numFmtId="187" fontId="20" fillId="0" borderId="13" xfId="0" applyNumberFormat="1" applyFont="1" applyBorder="1" applyAlignment="1">
      <alignment horizontal="center" vertical="center"/>
    </xf>
    <xf numFmtId="191" fontId="57" fillId="0" borderId="0" xfId="1389" applyNumberFormat="1" applyFont="1" applyFill="1" applyAlignment="1">
      <alignment vertical="center"/>
    </xf>
    <xf numFmtId="191" fontId="57" fillId="0" borderId="12" xfId="1389" applyNumberFormat="1" applyFont="1" applyFill="1" applyBorder="1" applyAlignment="1">
      <alignment horizontal="right" vertical="center"/>
    </xf>
    <xf numFmtId="191" fontId="57" fillId="0" borderId="0" xfId="1389" applyNumberFormat="1" applyFont="1" applyFill="1" applyBorder="1" applyAlignment="1">
      <alignment horizontal="right" vertical="center"/>
    </xf>
    <xf numFmtId="191" fontId="57" fillId="0" borderId="16" xfId="1389" applyNumberFormat="1" applyFont="1" applyFill="1" applyBorder="1" applyAlignment="1">
      <alignment horizontal="right" vertical="center"/>
    </xf>
    <xf numFmtId="191" fontId="58" fillId="0" borderId="17" xfId="1389" applyNumberFormat="1" applyFont="1" applyFill="1" applyBorder="1" applyAlignment="1">
      <alignment horizontal="right" vertical="center"/>
    </xf>
    <xf numFmtId="37" fontId="57" fillId="0" borderId="0" xfId="0" applyNumberFormat="1" applyFont="1" applyAlignment="1">
      <alignment vertical="center"/>
    </xf>
    <xf numFmtId="191" fontId="57" fillId="0" borderId="12" xfId="1389" applyNumberFormat="1" applyFont="1" applyFill="1" applyBorder="1" applyAlignment="1">
      <alignment horizontal="center" vertical="center"/>
    </xf>
    <xf numFmtId="191" fontId="57" fillId="0" borderId="0" xfId="1389" applyNumberFormat="1" applyFont="1" applyFill="1" applyBorder="1" applyAlignment="1">
      <alignment horizontal="center" vertical="center"/>
    </xf>
    <xf numFmtId="187" fontId="57" fillId="0" borderId="0" xfId="1395" applyNumberFormat="1" applyFont="1" applyAlignment="1">
      <alignment horizontal="right" vertical="center"/>
    </xf>
    <xf numFmtId="187" fontId="57" fillId="0" borderId="16" xfId="0" applyNumberFormat="1" applyFont="1" applyBorder="1" applyAlignment="1">
      <alignment horizontal="center" vertical="center"/>
    </xf>
    <xf numFmtId="188" fontId="57" fillId="0" borderId="0" xfId="1389" applyFont="1" applyFill="1" applyBorder="1" applyAlignment="1">
      <alignment horizontal="right" vertical="center"/>
    </xf>
    <xf numFmtId="187" fontId="57" fillId="0" borderId="0" xfId="0" applyNumberFormat="1" applyFont="1" applyAlignment="1">
      <alignment vertical="center"/>
    </xf>
    <xf numFmtId="187" fontId="57" fillId="0" borderId="0" xfId="0" applyNumberFormat="1" applyFont="1" applyAlignment="1">
      <alignment horizontal="center" vertical="center"/>
    </xf>
    <xf numFmtId="188" fontId="57" fillId="0" borderId="12" xfId="1389" applyFont="1" applyFill="1" applyBorder="1" applyAlignment="1">
      <alignment horizontal="right" vertical="center"/>
    </xf>
    <xf numFmtId="188" fontId="57" fillId="0" borderId="12" xfId="1389" applyFont="1" applyFill="1" applyBorder="1" applyAlignment="1">
      <alignment vertical="center"/>
    </xf>
    <xf numFmtId="187" fontId="57" fillId="0" borderId="13" xfId="0" applyNumberFormat="1" applyFont="1" applyBorder="1" applyAlignment="1">
      <alignment horizontal="center" vertical="center"/>
    </xf>
    <xf numFmtId="187" fontId="57" fillId="0" borderId="12" xfId="0" applyNumberFormat="1" applyFont="1" applyBorder="1" applyAlignment="1">
      <alignment horizontal="center" vertical="center"/>
    </xf>
    <xf numFmtId="188" fontId="57" fillId="0" borderId="12" xfId="1389" applyFont="1" applyFill="1" applyBorder="1" applyAlignment="1">
      <alignment horizontal="center" vertical="center"/>
    </xf>
    <xf numFmtId="187" fontId="57" fillId="0" borderId="17" xfId="0" applyNumberFormat="1" applyFont="1" applyBorder="1" applyAlignment="1">
      <alignment vertical="center"/>
    </xf>
    <xf numFmtId="0" fontId="57" fillId="0" borderId="0" xfId="0" applyFont="1" applyAlignment="1">
      <alignment horizontal="center" vertical="center"/>
    </xf>
    <xf numFmtId="187" fontId="57" fillId="0" borderId="0" xfId="0" applyNumberFormat="1" applyFont="1" applyAlignment="1">
      <alignment horizontal="right" vertical="center"/>
    </xf>
    <xf numFmtId="0" fontId="59" fillId="0" borderId="0" xfId="0" applyFont="1" applyAlignment="1">
      <alignment vertical="center"/>
    </xf>
    <xf numFmtId="39" fontId="60" fillId="0" borderId="0" xfId="0" applyNumberFormat="1" applyFont="1" applyAlignment="1">
      <alignment vertical="center"/>
    </xf>
    <xf numFmtId="191" fontId="20" fillId="0" borderId="16" xfId="1389" applyNumberFormat="1" applyFont="1" applyFill="1" applyBorder="1" applyAlignment="1">
      <alignment horizontal="center" vertical="center"/>
    </xf>
    <xf numFmtId="0" fontId="24" fillId="0" borderId="0" xfId="1395" applyFont="1" applyAlignment="1">
      <alignment horizontal="center" vertical="center"/>
    </xf>
    <xf numFmtId="37" fontId="23" fillId="0" borderId="0" xfId="1395" applyNumberFormat="1" applyFont="1" applyAlignment="1">
      <alignment horizontal="center" vertical="center"/>
    </xf>
    <xf numFmtId="43" fontId="24" fillId="0" borderId="0" xfId="1395" applyNumberFormat="1" applyFont="1" applyAlignment="1">
      <alignment horizontal="center" vertical="center"/>
    </xf>
    <xf numFmtId="37" fontId="23" fillId="0" borderId="0" xfId="1395" applyNumberFormat="1" applyFont="1"/>
    <xf numFmtId="188" fontId="23" fillId="0" borderId="0" xfId="1389" applyFont="1" applyAlignment="1"/>
    <xf numFmtId="37" fontId="13" fillId="0" borderId="0" xfId="0" quotePrefix="1" applyNumberFormat="1" applyFont="1" applyAlignment="1">
      <alignment vertical="center"/>
    </xf>
    <xf numFmtId="37" fontId="20" fillId="0" borderId="0" xfId="1395" quotePrefix="1" applyNumberFormat="1" applyFont="1" applyAlignment="1">
      <alignment horizontal="left" vertical="center"/>
    </xf>
    <xf numFmtId="37" fontId="57" fillId="0" borderId="0" xfId="1395" applyNumberFormat="1" applyFont="1" applyAlignment="1">
      <alignment horizontal="left" vertical="center"/>
    </xf>
    <xf numFmtId="37" fontId="23" fillId="26" borderId="0" xfId="1395" applyNumberFormat="1" applyFont="1" applyFill="1" applyAlignment="1">
      <alignment vertical="center"/>
    </xf>
    <xf numFmtId="188" fontId="23" fillId="26" borderId="0" xfId="1395" applyNumberFormat="1" applyFont="1" applyFill="1" applyAlignment="1">
      <alignment vertical="center"/>
    </xf>
    <xf numFmtId="191" fontId="20" fillId="0" borderId="0" xfId="0" applyNumberFormat="1" applyFont="1" applyAlignment="1">
      <alignment horizontal="right" vertical="center"/>
    </xf>
    <xf numFmtId="191" fontId="56" fillId="0" borderId="0" xfId="1389" applyNumberFormat="1" applyFont="1" applyFill="1" applyAlignment="1">
      <alignment vertical="center"/>
    </xf>
    <xf numFmtId="191" fontId="23" fillId="0" borderId="0" xfId="1389" applyNumberFormat="1" applyFont="1" applyFill="1" applyAlignment="1"/>
    <xf numFmtId="191" fontId="23" fillId="0" borderId="0" xfId="1389" applyNumberFormat="1" applyFont="1" applyFill="1" applyBorder="1" applyAlignment="1"/>
    <xf numFmtId="191" fontId="23" fillId="0" borderId="12" xfId="1389" applyNumberFormat="1" applyFont="1" applyFill="1" applyBorder="1" applyAlignment="1">
      <alignment vertical="center"/>
    </xf>
    <xf numFmtId="191" fontId="23" fillId="0" borderId="0" xfId="1389" quotePrefix="1" applyNumberFormat="1" applyFont="1" applyFill="1" applyBorder="1" applyAlignment="1">
      <alignment vertical="center"/>
    </xf>
    <xf numFmtId="191" fontId="23" fillId="0" borderId="12" xfId="1389" applyNumberFormat="1" applyFont="1" applyFill="1" applyBorder="1" applyAlignment="1">
      <alignment horizontal="right" vertical="center"/>
    </xf>
    <xf numFmtId="191" fontId="23" fillId="0" borderId="18" xfId="1389" applyNumberFormat="1" applyFont="1" applyFill="1" applyBorder="1" applyAlignment="1">
      <alignment horizontal="right" vertical="center"/>
    </xf>
    <xf numFmtId="190" fontId="13" fillId="26" borderId="0" xfId="0" applyNumberFormat="1" applyFont="1" applyFill="1" applyAlignment="1">
      <alignment vertical="center"/>
    </xf>
    <xf numFmtId="37" fontId="14" fillId="26" borderId="0" xfId="0" applyNumberFormat="1" applyFont="1" applyFill="1" applyAlignment="1">
      <alignment vertical="center"/>
    </xf>
    <xf numFmtId="37" fontId="14" fillId="26" borderId="0" xfId="0" applyNumberFormat="1" applyFont="1" applyFill="1" applyAlignment="1">
      <alignment horizontal="center" vertical="center"/>
    </xf>
    <xf numFmtId="191" fontId="20" fillId="26" borderId="0" xfId="0" applyNumberFormat="1" applyFont="1" applyFill="1" applyAlignment="1">
      <alignment vertical="center"/>
    </xf>
    <xf numFmtId="187" fontId="20" fillId="0" borderId="13" xfId="0" applyNumberFormat="1" applyFont="1" applyBorder="1" applyAlignment="1">
      <alignment horizontal="right" vertical="center"/>
    </xf>
    <xf numFmtId="0" fontId="12" fillId="26" borderId="0" xfId="0" applyFont="1" applyFill="1" applyAlignment="1">
      <alignment vertical="center"/>
    </xf>
    <xf numFmtId="191" fontId="12" fillId="0" borderId="13" xfId="0" applyNumberFormat="1" applyFont="1" applyBorder="1" applyAlignment="1">
      <alignment horizontal="center" vertical="center"/>
    </xf>
    <xf numFmtId="191" fontId="12" fillId="0" borderId="12" xfId="0" applyNumberFormat="1" applyFont="1" applyBorder="1" applyAlignment="1">
      <alignment horizontal="center" vertical="center" wrapText="1"/>
    </xf>
    <xf numFmtId="37" fontId="14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8" fontId="14" fillId="0" borderId="12" xfId="0" applyNumberFormat="1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14" fillId="0" borderId="0" xfId="1207" applyFont="1" applyAlignment="1">
      <alignment horizontal="center" vertical="center"/>
    </xf>
    <xf numFmtId="191" fontId="57" fillId="0" borderId="0" xfId="1389" applyNumberFormat="1" applyFont="1" applyFill="1" applyAlignment="1">
      <alignment horizontal="right" vertical="center"/>
    </xf>
    <xf numFmtId="191" fontId="57" fillId="0" borderId="0" xfId="1389" applyNumberFormat="1" applyFont="1" applyFill="1" applyBorder="1" applyAlignment="1">
      <alignment vertical="center"/>
    </xf>
    <xf numFmtId="39" fontId="18" fillId="0" borderId="0" xfId="0" applyNumberFormat="1" applyFont="1" applyAlignment="1">
      <alignment horizontal="left" vertical="center"/>
    </xf>
    <xf numFmtId="37" fontId="19" fillId="0" borderId="0" xfId="1207" applyNumberFormat="1" applyFont="1" applyAlignment="1">
      <alignment horizontal="center" vertical="center"/>
    </xf>
    <xf numFmtId="191" fontId="18" fillId="0" borderId="0" xfId="1389" applyNumberFormat="1" applyFont="1" applyFill="1" applyAlignment="1">
      <alignment horizontal="right" vertical="center"/>
    </xf>
    <xf numFmtId="187" fontId="58" fillId="0" borderId="0" xfId="1207" applyNumberFormat="1" applyFont="1" applyAlignment="1">
      <alignment horizontal="right" vertical="center"/>
    </xf>
    <xf numFmtId="187" fontId="18" fillId="0" borderId="0" xfId="1207" applyNumberFormat="1" applyFont="1" applyAlignment="1">
      <alignment horizontal="right" vertical="center"/>
    </xf>
    <xf numFmtId="191" fontId="57" fillId="0" borderId="0" xfId="1389" applyNumberFormat="1" applyFont="1" applyFill="1" applyAlignment="1">
      <alignment horizontal="center" vertical="center"/>
    </xf>
    <xf numFmtId="191" fontId="57" fillId="0" borderId="16" xfId="1389" applyNumberFormat="1" applyFont="1" applyFill="1" applyBorder="1" applyAlignment="1">
      <alignment horizontal="center" vertical="center"/>
    </xf>
    <xf numFmtId="187" fontId="20" fillId="0" borderId="0" xfId="1207" applyNumberFormat="1" applyFont="1" applyAlignment="1">
      <alignment horizontal="center" vertical="center"/>
    </xf>
    <xf numFmtId="187" fontId="20" fillId="0" borderId="0" xfId="1207" applyNumberFormat="1" applyFont="1" applyAlignment="1">
      <alignment vertical="center"/>
    </xf>
    <xf numFmtId="187" fontId="14" fillId="0" borderId="0" xfId="1207" applyNumberFormat="1" applyFont="1" applyAlignment="1">
      <alignment horizontal="center" vertical="center"/>
    </xf>
    <xf numFmtId="187" fontId="57" fillId="0" borderId="0" xfId="1207" applyNumberFormat="1" applyFont="1" applyAlignment="1">
      <alignment horizontal="center" vertical="center"/>
    </xf>
    <xf numFmtId="191" fontId="14" fillId="0" borderId="0" xfId="1389" applyNumberFormat="1" applyFont="1" applyFill="1" applyAlignment="1">
      <alignment horizontal="center" vertical="center"/>
    </xf>
    <xf numFmtId="191" fontId="57" fillId="0" borderId="17" xfId="1389" applyNumberFormat="1" applyFont="1" applyFill="1" applyBorder="1" applyAlignment="1">
      <alignment vertical="center"/>
    </xf>
    <xf numFmtId="37" fontId="14" fillId="0" borderId="0" xfId="1207" applyNumberFormat="1" applyFont="1" applyAlignment="1">
      <alignment vertical="center"/>
    </xf>
    <xf numFmtId="0" fontId="20" fillId="0" borderId="0" xfId="1207" applyFont="1" applyAlignment="1">
      <alignment horizontal="center" vertical="center"/>
    </xf>
    <xf numFmtId="0" fontId="18" fillId="0" borderId="0" xfId="1207" applyFont="1" applyAlignment="1">
      <alignment horizontal="center" vertical="center"/>
    </xf>
    <xf numFmtId="0" fontId="18" fillId="0" borderId="0" xfId="1207" applyFont="1" applyAlignment="1">
      <alignment vertical="center"/>
    </xf>
    <xf numFmtId="191" fontId="58" fillId="0" borderId="17" xfId="1389" applyNumberFormat="1" applyFont="1" applyFill="1" applyBorder="1" applyAlignment="1">
      <alignment horizontal="center" vertical="center"/>
    </xf>
    <xf numFmtId="191" fontId="18" fillId="0" borderId="0" xfId="1389" applyNumberFormat="1" applyFont="1" applyFill="1" applyAlignment="1">
      <alignment vertical="center"/>
    </xf>
    <xf numFmtId="187" fontId="18" fillId="0" borderId="0" xfId="1207" applyNumberFormat="1" applyFont="1" applyAlignment="1">
      <alignment horizontal="center" vertical="center"/>
    </xf>
    <xf numFmtId="187" fontId="18" fillId="0" borderId="0" xfId="1207" applyNumberFormat="1" applyFont="1" applyAlignment="1">
      <alignment vertical="center"/>
    </xf>
    <xf numFmtId="0" fontId="57" fillId="0" borderId="0" xfId="0" applyFont="1" applyAlignment="1">
      <alignment vertical="center"/>
    </xf>
    <xf numFmtId="0" fontId="23" fillId="0" borderId="16" xfId="1395" quotePrefix="1" applyFont="1" applyBorder="1" applyAlignment="1">
      <alignment horizontal="center" vertical="center"/>
    </xf>
    <xf numFmtId="0" fontId="25" fillId="0" borderId="0" xfId="1395" applyFont="1" applyAlignment="1">
      <alignment horizontal="right" vertical="center"/>
    </xf>
    <xf numFmtId="191" fontId="25" fillId="0" borderId="0" xfId="1395" applyNumberFormat="1" applyFont="1" applyAlignment="1">
      <alignment horizontal="right" vertical="center"/>
    </xf>
    <xf numFmtId="37" fontId="56" fillId="0" borderId="0" xfId="1395" applyNumberFormat="1" applyFont="1" applyAlignment="1">
      <alignment vertical="center"/>
    </xf>
    <xf numFmtId="188" fontId="56" fillId="0" borderId="0" xfId="1395" applyNumberFormat="1" applyFont="1" applyAlignment="1">
      <alignment vertical="center"/>
    </xf>
    <xf numFmtId="191" fontId="56" fillId="0" borderId="0" xfId="1389" applyNumberFormat="1" applyFont="1" applyFill="1" applyBorder="1" applyAlignment="1">
      <alignment vertical="center"/>
    </xf>
    <xf numFmtId="191" fontId="56" fillId="0" borderId="0" xfId="1389" applyNumberFormat="1" applyFont="1" applyFill="1" applyAlignment="1"/>
    <xf numFmtId="191" fontId="56" fillId="0" borderId="0" xfId="1389" applyNumberFormat="1" applyFont="1" applyFill="1" applyAlignment="1">
      <alignment horizontal="right" vertical="center"/>
    </xf>
    <xf numFmtId="191" fontId="56" fillId="0" borderId="12" xfId="1389" applyNumberFormat="1" applyFont="1" applyFill="1" applyBorder="1" applyAlignment="1">
      <alignment vertical="center"/>
    </xf>
    <xf numFmtId="191" fontId="56" fillId="0" borderId="0" xfId="1389" applyNumberFormat="1" applyFont="1" applyFill="1" applyBorder="1" applyAlignment="1">
      <alignment horizontal="right" vertical="center"/>
    </xf>
    <xf numFmtId="187" fontId="57" fillId="0" borderId="0" xfId="1395" applyNumberFormat="1" applyFont="1" applyAlignment="1">
      <alignment vertical="center"/>
    </xf>
    <xf numFmtId="187" fontId="20" fillId="0" borderId="0" xfId="1395" applyNumberFormat="1" applyFont="1" applyAlignment="1">
      <alignment vertical="center"/>
    </xf>
    <xf numFmtId="191" fontId="56" fillId="0" borderId="12" xfId="1389" applyNumberFormat="1" applyFont="1" applyFill="1" applyBorder="1" applyAlignment="1">
      <alignment horizontal="right" vertical="center"/>
    </xf>
    <xf numFmtId="191" fontId="56" fillId="0" borderId="18" xfId="1389" applyNumberFormat="1" applyFont="1" applyFill="1" applyBorder="1" applyAlignment="1">
      <alignment horizontal="right" vertical="center"/>
    </xf>
    <xf numFmtId="188" fontId="23" fillId="26" borderId="0" xfId="1389" applyFont="1" applyFill="1" applyAlignment="1">
      <alignment vertical="center"/>
    </xf>
    <xf numFmtId="187" fontId="56" fillId="0" borderId="0" xfId="1395" applyNumberFormat="1" applyFont="1" applyAlignment="1">
      <alignment vertical="center"/>
    </xf>
    <xf numFmtId="0" fontId="60" fillId="0" borderId="0" xfId="0" applyFont="1" applyAlignment="1">
      <alignment vertical="center"/>
    </xf>
    <xf numFmtId="191" fontId="59" fillId="0" borderId="0" xfId="1389" applyNumberFormat="1" applyFont="1" applyFill="1" applyBorder="1" applyAlignment="1">
      <alignment horizontal="center" vertical="center"/>
    </xf>
    <xf numFmtId="191" fontId="59" fillId="0" borderId="0" xfId="1389" applyNumberFormat="1" applyFont="1" applyFill="1" applyAlignment="1">
      <alignment horizontal="center" vertical="center"/>
    </xf>
    <xf numFmtId="0" fontId="61" fillId="0" borderId="0" xfId="0" applyFont="1" applyAlignment="1">
      <alignment horizontal="center" vertical="center"/>
    </xf>
    <xf numFmtId="191" fontId="59" fillId="0" borderId="18" xfId="1389" applyNumberFormat="1" applyFont="1" applyFill="1" applyBorder="1" applyAlignment="1">
      <alignment horizontal="center" vertical="center"/>
    </xf>
    <xf numFmtId="187" fontId="12" fillId="0" borderId="0" xfId="0" applyNumberFormat="1" applyFont="1" applyAlignment="1">
      <alignment horizontal="center" vertical="center"/>
    </xf>
    <xf numFmtId="37" fontId="11" fillId="0" borderId="12" xfId="0" applyNumberFormat="1" applyFont="1" applyBorder="1" applyAlignment="1">
      <alignment horizontal="center" vertical="center"/>
    </xf>
    <xf numFmtId="187" fontId="57" fillId="0" borderId="18" xfId="0" applyNumberFormat="1" applyFont="1" applyBorder="1" applyAlignment="1">
      <alignment horizontal="right" vertical="center"/>
    </xf>
    <xf numFmtId="188" fontId="57" fillId="0" borderId="0" xfId="1389" applyFont="1" applyFill="1" applyAlignment="1">
      <alignment horizontal="right" vertical="center"/>
    </xf>
    <xf numFmtId="191" fontId="57" fillId="0" borderId="14" xfId="1389" applyNumberFormat="1" applyFont="1" applyFill="1" applyBorder="1" applyAlignment="1">
      <alignment horizontal="right" vertical="center"/>
    </xf>
    <xf numFmtId="187" fontId="57" fillId="0" borderId="15" xfId="0" applyNumberFormat="1" applyFont="1" applyBorder="1" applyAlignment="1">
      <alignment horizontal="right" vertical="center"/>
    </xf>
    <xf numFmtId="191" fontId="57" fillId="0" borderId="15" xfId="1389" applyNumberFormat="1" applyFont="1" applyFill="1" applyBorder="1" applyAlignment="1">
      <alignment horizontal="right" vertical="center"/>
    </xf>
    <xf numFmtId="188" fontId="57" fillId="0" borderId="15" xfId="1389" applyFont="1" applyFill="1" applyBorder="1" applyAlignment="1">
      <alignment horizontal="right" vertical="center"/>
    </xf>
    <xf numFmtId="187" fontId="57" fillId="0" borderId="14" xfId="0" applyNumberFormat="1" applyFont="1" applyBorder="1" applyAlignment="1">
      <alignment vertical="center"/>
    </xf>
    <xf numFmtId="187" fontId="57" fillId="0" borderId="14" xfId="0" applyNumberFormat="1" applyFont="1" applyBorder="1" applyAlignment="1">
      <alignment horizontal="right" vertical="center"/>
    </xf>
    <xf numFmtId="188" fontId="57" fillId="0" borderId="14" xfId="1389" applyFont="1" applyFill="1" applyBorder="1" applyAlignment="1">
      <alignment horizontal="right" vertical="center"/>
    </xf>
    <xf numFmtId="39" fontId="14" fillId="0" borderId="0" xfId="0" applyNumberFormat="1" applyFont="1" applyAlignment="1">
      <alignment horizontal="center" vertical="center"/>
    </xf>
    <xf numFmtId="191" fontId="20" fillId="0" borderId="15" xfId="0" applyNumberFormat="1" applyFont="1" applyBorder="1" applyAlignment="1">
      <alignment vertical="center"/>
    </xf>
    <xf numFmtId="191" fontId="20" fillId="0" borderId="14" xfId="0" applyNumberFormat="1" applyFont="1" applyBorder="1" applyAlignment="1">
      <alignment vertical="center"/>
    </xf>
    <xf numFmtId="191" fontId="20" fillId="0" borderId="15" xfId="0" applyNumberFormat="1" applyFont="1" applyBorder="1" applyAlignment="1">
      <alignment horizontal="center" vertical="center"/>
    </xf>
    <xf numFmtId="191" fontId="20" fillId="0" borderId="14" xfId="0" applyNumberFormat="1" applyFont="1" applyBorder="1" applyAlignment="1">
      <alignment horizontal="center" vertical="center"/>
    </xf>
    <xf numFmtId="191" fontId="20" fillId="0" borderId="12" xfId="1395" applyNumberFormat="1" applyFont="1" applyBorder="1" applyAlignment="1">
      <alignment horizontal="right" vertical="center"/>
    </xf>
    <xf numFmtId="41" fontId="20" fillId="0" borderId="0" xfId="0" applyNumberFormat="1" applyFont="1" applyAlignment="1">
      <alignment horizontal="center" vertical="center"/>
    </xf>
    <xf numFmtId="39" fontId="20" fillId="0" borderId="0" xfId="1200" applyFont="1"/>
    <xf numFmtId="39" fontId="20" fillId="0" borderId="0" xfId="1201" applyFont="1" applyAlignment="1">
      <alignment horizontal="left" indent="1"/>
    </xf>
    <xf numFmtId="39" fontId="20" fillId="0" borderId="0" xfId="1201" applyFont="1" applyAlignment="1">
      <alignment horizontal="left"/>
    </xf>
    <xf numFmtId="191" fontId="20" fillId="0" borderId="15" xfId="1395" applyNumberFormat="1" applyFont="1" applyBorder="1" applyAlignment="1">
      <alignment horizontal="right" vertical="center"/>
    </xf>
    <xf numFmtId="39" fontId="20" fillId="0" borderId="0" xfId="1202" applyFont="1"/>
    <xf numFmtId="191" fontId="20" fillId="0" borderId="17" xfId="0" applyNumberFormat="1" applyFont="1" applyBorder="1" applyAlignment="1">
      <alignment vertical="center"/>
    </xf>
    <xf numFmtId="191" fontId="20" fillId="0" borderId="0" xfId="784" applyNumberFormat="1" applyFont="1" applyFill="1" applyAlignment="1">
      <alignment horizontal="right" vertical="center"/>
    </xf>
    <xf numFmtId="191" fontId="20" fillId="0" borderId="12" xfId="784" applyNumberFormat="1" applyFont="1" applyFill="1" applyBorder="1" applyAlignment="1">
      <alignment vertical="center"/>
    </xf>
    <xf numFmtId="191" fontId="20" fillId="0" borderId="18" xfId="0" applyNumberFormat="1" applyFont="1" applyBorder="1" applyAlignment="1">
      <alignment horizontal="center" vertical="center"/>
    </xf>
    <xf numFmtId="191" fontId="20" fillId="0" borderId="17" xfId="0" applyNumberFormat="1" applyFont="1" applyBorder="1" applyAlignment="1">
      <alignment horizontal="center" vertical="center"/>
    </xf>
    <xf numFmtId="199" fontId="18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91" fontId="20" fillId="0" borderId="14" xfId="1395" applyNumberFormat="1" applyFont="1" applyBorder="1" applyAlignment="1">
      <alignment horizontal="right" vertical="center"/>
    </xf>
    <xf numFmtId="37" fontId="20" fillId="0" borderId="0" xfId="0" applyNumberFormat="1" applyFont="1" applyAlignment="1">
      <alignment horizontal="centerContinuous" vertical="center"/>
    </xf>
    <xf numFmtId="200" fontId="18" fillId="0" borderId="17" xfId="784" applyNumberFormat="1" applyFont="1" applyFill="1" applyBorder="1" applyAlignment="1">
      <alignment vertical="center"/>
    </xf>
    <xf numFmtId="39" fontId="20" fillId="0" borderId="0" xfId="1202" applyFont="1" applyAlignment="1">
      <alignment vertical="center"/>
    </xf>
    <xf numFmtId="39" fontId="20" fillId="0" borderId="0" xfId="1203" applyFont="1" applyAlignment="1">
      <alignment vertical="center"/>
    </xf>
    <xf numFmtId="191" fontId="20" fillId="0" borderId="10" xfId="0" applyNumberFormat="1" applyFont="1" applyBorder="1" applyAlignment="1">
      <alignment horizontal="center" vertical="center"/>
    </xf>
    <xf numFmtId="191" fontId="20" fillId="0" borderId="10" xfId="0" applyNumberFormat="1" applyFont="1" applyBorder="1" applyAlignment="1">
      <alignment vertical="center"/>
    </xf>
    <xf numFmtId="43" fontId="55" fillId="0" borderId="0" xfId="1395" applyNumberFormat="1" applyFont="1" applyAlignment="1">
      <alignment horizontal="center" vertical="center"/>
    </xf>
    <xf numFmtId="49" fontId="23" fillId="0" borderId="0" xfId="1395" applyNumberFormat="1" applyFont="1" applyAlignment="1">
      <alignment horizontal="left"/>
    </xf>
    <xf numFmtId="37" fontId="56" fillId="0" borderId="0" xfId="1395" applyNumberFormat="1" applyFont="1" applyAlignment="1">
      <alignment horizontal="left" vertical="center"/>
    </xf>
    <xf numFmtId="0" fontId="63" fillId="0" borderId="0" xfId="1395" applyFont="1" applyAlignment="1">
      <alignment horizontal="center" vertical="center"/>
    </xf>
    <xf numFmtId="37" fontId="62" fillId="0" borderId="0" xfId="1395" applyNumberFormat="1" applyFont="1" applyAlignment="1">
      <alignment vertical="center"/>
    </xf>
    <xf numFmtId="49" fontId="23" fillId="0" borderId="0" xfId="1395" applyNumberFormat="1" applyFont="1" applyAlignment="1">
      <alignment vertical="center"/>
    </xf>
    <xf numFmtId="191" fontId="56" fillId="0" borderId="0" xfId="1395" applyNumberFormat="1" applyFont="1" applyAlignment="1">
      <alignment vertical="center"/>
    </xf>
    <xf numFmtId="190" fontId="10" fillId="0" borderId="12" xfId="0" applyNumberFormat="1" applyFont="1" applyBorder="1" applyAlignment="1">
      <alignment horizontal="center" vertical="center"/>
    </xf>
    <xf numFmtId="191" fontId="20" fillId="0" borderId="12" xfId="0" applyNumberFormat="1" applyFont="1" applyBorder="1" applyAlignment="1">
      <alignment horizontal="center" vertical="center"/>
    </xf>
    <xf numFmtId="191" fontId="20" fillId="0" borderId="16" xfId="0" applyNumberFormat="1" applyFont="1" applyBorder="1" applyAlignment="1">
      <alignment horizontal="center" vertical="center"/>
    </xf>
    <xf numFmtId="37" fontId="12" fillId="0" borderId="16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37" fontId="60" fillId="0" borderId="0" xfId="0" applyNumberFormat="1" applyFont="1" applyAlignment="1">
      <alignment horizontal="center" vertical="center"/>
    </xf>
    <xf numFmtId="37" fontId="28" fillId="0" borderId="0" xfId="0" applyNumberFormat="1" applyFont="1" applyAlignment="1">
      <alignment horizontal="center" vertical="center"/>
    </xf>
    <xf numFmtId="191" fontId="12" fillId="0" borderId="12" xfId="0" applyNumberFormat="1" applyFont="1" applyBorder="1" applyAlignment="1">
      <alignment horizontal="center" vertical="center"/>
    </xf>
    <xf numFmtId="190" fontId="20" fillId="0" borderId="12" xfId="0" applyNumberFormat="1" applyFont="1" applyBorder="1" applyAlignment="1">
      <alignment horizontal="center" vertical="center"/>
    </xf>
  </cellXfs>
  <cellStyles count="146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 10" xfId="117" xr:uid="{00000000-0005-0000-0000-000074000000}"/>
    <cellStyle name="20% - Accent5 11" xfId="118" xr:uid="{00000000-0005-0000-0000-000075000000}"/>
    <cellStyle name="20% - Accent5 12" xfId="119" xr:uid="{00000000-0005-0000-0000-000076000000}"/>
    <cellStyle name="20% - Accent5 13" xfId="120" xr:uid="{00000000-0005-0000-0000-000077000000}"/>
    <cellStyle name="20% - Accent5 14" xfId="121" xr:uid="{00000000-0005-0000-0000-000078000000}"/>
    <cellStyle name="20% - Accent5 15" xfId="122" xr:uid="{00000000-0005-0000-0000-000079000000}"/>
    <cellStyle name="20% - Accent5 16" xfId="123" xr:uid="{00000000-0005-0000-0000-00007A000000}"/>
    <cellStyle name="20% - Accent5 17" xfId="124" xr:uid="{00000000-0005-0000-0000-00007B000000}"/>
    <cellStyle name="20% - Accent5 18" xfId="125" xr:uid="{00000000-0005-0000-0000-00007C000000}"/>
    <cellStyle name="20% - Accent5 19" xfId="126" xr:uid="{00000000-0005-0000-0000-00007D000000}"/>
    <cellStyle name="20% - Accent5 2" xfId="127" xr:uid="{00000000-0005-0000-0000-00007E000000}"/>
    <cellStyle name="20% - Accent5 20" xfId="128" xr:uid="{00000000-0005-0000-0000-00007F000000}"/>
    <cellStyle name="20% - Accent5 21" xfId="129" xr:uid="{00000000-0005-0000-0000-000080000000}"/>
    <cellStyle name="20% - Accent5 22" xfId="130" xr:uid="{00000000-0005-0000-0000-000081000000}"/>
    <cellStyle name="20% - Accent5 23" xfId="131" xr:uid="{00000000-0005-0000-0000-000082000000}"/>
    <cellStyle name="20% - Accent5 24" xfId="132" xr:uid="{00000000-0005-0000-0000-000083000000}"/>
    <cellStyle name="20% - Accent5 25" xfId="133" xr:uid="{00000000-0005-0000-0000-000084000000}"/>
    <cellStyle name="20% - Accent5 26" xfId="134" xr:uid="{00000000-0005-0000-0000-000085000000}"/>
    <cellStyle name="20% - Accent5 27" xfId="135" xr:uid="{00000000-0005-0000-0000-000086000000}"/>
    <cellStyle name="20% - Accent5 28" xfId="136" xr:uid="{00000000-0005-0000-0000-000087000000}"/>
    <cellStyle name="20% - Accent5 29" xfId="137" xr:uid="{00000000-0005-0000-0000-000088000000}"/>
    <cellStyle name="20% - Accent5 3" xfId="138" xr:uid="{00000000-0005-0000-0000-000089000000}"/>
    <cellStyle name="20% - Accent5 30" xfId="139" xr:uid="{00000000-0005-0000-0000-00008A000000}"/>
    <cellStyle name="20% - Accent5 4" xfId="140" xr:uid="{00000000-0005-0000-0000-00008B000000}"/>
    <cellStyle name="20% - Accent5 5" xfId="141" xr:uid="{00000000-0005-0000-0000-00008C000000}"/>
    <cellStyle name="20% - Accent5 6" xfId="142" xr:uid="{00000000-0005-0000-0000-00008D000000}"/>
    <cellStyle name="20% - Accent5 7" xfId="143" xr:uid="{00000000-0005-0000-0000-00008E000000}"/>
    <cellStyle name="20% - Accent5 8" xfId="144" xr:uid="{00000000-0005-0000-0000-00008F000000}"/>
    <cellStyle name="20% - Accent5 9" xfId="145" xr:uid="{00000000-0005-0000-0000-000090000000}"/>
    <cellStyle name="20% - Accent6 10" xfId="146" xr:uid="{00000000-0005-0000-0000-000091000000}"/>
    <cellStyle name="20% - Accent6 11" xfId="147" xr:uid="{00000000-0005-0000-0000-000092000000}"/>
    <cellStyle name="20% - Accent6 12" xfId="148" xr:uid="{00000000-0005-0000-0000-000093000000}"/>
    <cellStyle name="20% - Accent6 13" xfId="149" xr:uid="{00000000-0005-0000-0000-000094000000}"/>
    <cellStyle name="20% - Accent6 14" xfId="150" xr:uid="{00000000-0005-0000-0000-000095000000}"/>
    <cellStyle name="20% - Accent6 15" xfId="151" xr:uid="{00000000-0005-0000-0000-000096000000}"/>
    <cellStyle name="20% - Accent6 16" xfId="152" xr:uid="{00000000-0005-0000-0000-000097000000}"/>
    <cellStyle name="20% - Accent6 17" xfId="153" xr:uid="{00000000-0005-0000-0000-000098000000}"/>
    <cellStyle name="20% - Accent6 18" xfId="154" xr:uid="{00000000-0005-0000-0000-000099000000}"/>
    <cellStyle name="20% - Accent6 19" xfId="155" xr:uid="{00000000-0005-0000-0000-00009A000000}"/>
    <cellStyle name="20% - Accent6 2" xfId="156" xr:uid="{00000000-0005-0000-0000-00009B000000}"/>
    <cellStyle name="20% - Accent6 20" xfId="157" xr:uid="{00000000-0005-0000-0000-00009C000000}"/>
    <cellStyle name="20% - Accent6 21" xfId="158" xr:uid="{00000000-0005-0000-0000-00009D000000}"/>
    <cellStyle name="20% - Accent6 22" xfId="159" xr:uid="{00000000-0005-0000-0000-00009E000000}"/>
    <cellStyle name="20% - Accent6 23" xfId="160" xr:uid="{00000000-0005-0000-0000-00009F000000}"/>
    <cellStyle name="20% - Accent6 24" xfId="161" xr:uid="{00000000-0005-0000-0000-0000A0000000}"/>
    <cellStyle name="20% - Accent6 25" xfId="162" xr:uid="{00000000-0005-0000-0000-0000A1000000}"/>
    <cellStyle name="20% - Accent6 26" xfId="163" xr:uid="{00000000-0005-0000-0000-0000A2000000}"/>
    <cellStyle name="20% - Accent6 27" xfId="164" xr:uid="{00000000-0005-0000-0000-0000A3000000}"/>
    <cellStyle name="20% - Accent6 28" xfId="165" xr:uid="{00000000-0005-0000-0000-0000A4000000}"/>
    <cellStyle name="20% - Accent6 29" xfId="166" xr:uid="{00000000-0005-0000-0000-0000A5000000}"/>
    <cellStyle name="20% - Accent6 3" xfId="167" xr:uid="{00000000-0005-0000-0000-0000A6000000}"/>
    <cellStyle name="20% - Accent6 30" xfId="168" xr:uid="{00000000-0005-0000-0000-0000A7000000}"/>
    <cellStyle name="20% - Accent6 4" xfId="169" xr:uid="{00000000-0005-0000-0000-0000A8000000}"/>
    <cellStyle name="20% - Accent6 5" xfId="170" xr:uid="{00000000-0005-0000-0000-0000A9000000}"/>
    <cellStyle name="20% - Accent6 6" xfId="171" xr:uid="{00000000-0005-0000-0000-0000AA000000}"/>
    <cellStyle name="20% - Accent6 7" xfId="172" xr:uid="{00000000-0005-0000-0000-0000AB000000}"/>
    <cellStyle name="20% - Accent6 8" xfId="173" xr:uid="{00000000-0005-0000-0000-0000AC000000}"/>
    <cellStyle name="20% - Accent6 9" xfId="174" xr:uid="{00000000-0005-0000-0000-0000AD000000}"/>
    <cellStyle name="40% - Accent1 10" xfId="175" xr:uid="{00000000-0005-0000-0000-0000AE000000}"/>
    <cellStyle name="40% - Accent1 11" xfId="176" xr:uid="{00000000-0005-0000-0000-0000AF000000}"/>
    <cellStyle name="40% - Accent1 12" xfId="177" xr:uid="{00000000-0005-0000-0000-0000B0000000}"/>
    <cellStyle name="40% - Accent1 13" xfId="178" xr:uid="{00000000-0005-0000-0000-0000B1000000}"/>
    <cellStyle name="40% - Accent1 14" xfId="179" xr:uid="{00000000-0005-0000-0000-0000B2000000}"/>
    <cellStyle name="40% - Accent1 15" xfId="180" xr:uid="{00000000-0005-0000-0000-0000B3000000}"/>
    <cellStyle name="40% - Accent1 16" xfId="181" xr:uid="{00000000-0005-0000-0000-0000B4000000}"/>
    <cellStyle name="40% - Accent1 17" xfId="182" xr:uid="{00000000-0005-0000-0000-0000B5000000}"/>
    <cellStyle name="40% - Accent1 18" xfId="183" xr:uid="{00000000-0005-0000-0000-0000B6000000}"/>
    <cellStyle name="40% - Accent1 19" xfId="184" xr:uid="{00000000-0005-0000-0000-0000B7000000}"/>
    <cellStyle name="40% - Accent1 2" xfId="185" xr:uid="{00000000-0005-0000-0000-0000B8000000}"/>
    <cellStyle name="40% - Accent1 20" xfId="186" xr:uid="{00000000-0005-0000-0000-0000B9000000}"/>
    <cellStyle name="40% - Accent1 21" xfId="187" xr:uid="{00000000-0005-0000-0000-0000BA000000}"/>
    <cellStyle name="40% - Accent1 22" xfId="188" xr:uid="{00000000-0005-0000-0000-0000BB000000}"/>
    <cellStyle name="40% - Accent1 23" xfId="189" xr:uid="{00000000-0005-0000-0000-0000BC000000}"/>
    <cellStyle name="40% - Accent1 24" xfId="190" xr:uid="{00000000-0005-0000-0000-0000BD000000}"/>
    <cellStyle name="40% - Accent1 25" xfId="191" xr:uid="{00000000-0005-0000-0000-0000BE000000}"/>
    <cellStyle name="40% - Accent1 26" xfId="192" xr:uid="{00000000-0005-0000-0000-0000BF000000}"/>
    <cellStyle name="40% - Accent1 27" xfId="193" xr:uid="{00000000-0005-0000-0000-0000C0000000}"/>
    <cellStyle name="40% - Accent1 28" xfId="194" xr:uid="{00000000-0005-0000-0000-0000C1000000}"/>
    <cellStyle name="40% - Accent1 29" xfId="195" xr:uid="{00000000-0005-0000-0000-0000C2000000}"/>
    <cellStyle name="40% - Accent1 3" xfId="196" xr:uid="{00000000-0005-0000-0000-0000C3000000}"/>
    <cellStyle name="40% - Accent1 30" xfId="197" xr:uid="{00000000-0005-0000-0000-0000C4000000}"/>
    <cellStyle name="40% - Accent1 4" xfId="198" xr:uid="{00000000-0005-0000-0000-0000C5000000}"/>
    <cellStyle name="40% - Accent1 5" xfId="199" xr:uid="{00000000-0005-0000-0000-0000C6000000}"/>
    <cellStyle name="40% - Accent1 6" xfId="200" xr:uid="{00000000-0005-0000-0000-0000C7000000}"/>
    <cellStyle name="40% - Accent1 7" xfId="201" xr:uid="{00000000-0005-0000-0000-0000C8000000}"/>
    <cellStyle name="40% - Accent1 8" xfId="202" xr:uid="{00000000-0005-0000-0000-0000C9000000}"/>
    <cellStyle name="40% - Accent1 9" xfId="203" xr:uid="{00000000-0005-0000-0000-0000CA000000}"/>
    <cellStyle name="40% - Accent2 10" xfId="204" xr:uid="{00000000-0005-0000-0000-0000CB000000}"/>
    <cellStyle name="40% - Accent2 11" xfId="205" xr:uid="{00000000-0005-0000-0000-0000CC000000}"/>
    <cellStyle name="40% - Accent2 12" xfId="206" xr:uid="{00000000-0005-0000-0000-0000CD000000}"/>
    <cellStyle name="40% - Accent2 13" xfId="207" xr:uid="{00000000-0005-0000-0000-0000CE000000}"/>
    <cellStyle name="40% - Accent2 14" xfId="208" xr:uid="{00000000-0005-0000-0000-0000CF000000}"/>
    <cellStyle name="40% - Accent2 15" xfId="209" xr:uid="{00000000-0005-0000-0000-0000D0000000}"/>
    <cellStyle name="40% - Accent2 16" xfId="210" xr:uid="{00000000-0005-0000-0000-0000D1000000}"/>
    <cellStyle name="40% - Accent2 17" xfId="211" xr:uid="{00000000-0005-0000-0000-0000D2000000}"/>
    <cellStyle name="40% - Accent2 18" xfId="212" xr:uid="{00000000-0005-0000-0000-0000D3000000}"/>
    <cellStyle name="40% - Accent2 19" xfId="213" xr:uid="{00000000-0005-0000-0000-0000D4000000}"/>
    <cellStyle name="40% - Accent2 2" xfId="214" xr:uid="{00000000-0005-0000-0000-0000D5000000}"/>
    <cellStyle name="40% - Accent2 20" xfId="215" xr:uid="{00000000-0005-0000-0000-0000D6000000}"/>
    <cellStyle name="40% - Accent2 21" xfId="216" xr:uid="{00000000-0005-0000-0000-0000D7000000}"/>
    <cellStyle name="40% - Accent2 22" xfId="217" xr:uid="{00000000-0005-0000-0000-0000D8000000}"/>
    <cellStyle name="40% - Accent2 23" xfId="218" xr:uid="{00000000-0005-0000-0000-0000D9000000}"/>
    <cellStyle name="40% - Accent2 24" xfId="219" xr:uid="{00000000-0005-0000-0000-0000DA000000}"/>
    <cellStyle name="40% - Accent2 25" xfId="220" xr:uid="{00000000-0005-0000-0000-0000DB000000}"/>
    <cellStyle name="40% - Accent2 26" xfId="221" xr:uid="{00000000-0005-0000-0000-0000DC000000}"/>
    <cellStyle name="40% - Accent2 27" xfId="222" xr:uid="{00000000-0005-0000-0000-0000DD000000}"/>
    <cellStyle name="40% - Accent2 28" xfId="223" xr:uid="{00000000-0005-0000-0000-0000DE000000}"/>
    <cellStyle name="40% - Accent2 29" xfId="224" xr:uid="{00000000-0005-0000-0000-0000DF000000}"/>
    <cellStyle name="40% - Accent2 3" xfId="225" xr:uid="{00000000-0005-0000-0000-0000E0000000}"/>
    <cellStyle name="40% - Accent2 30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 10" xfId="233" xr:uid="{00000000-0005-0000-0000-0000E8000000}"/>
    <cellStyle name="40% - Accent3 11" xfId="234" xr:uid="{00000000-0005-0000-0000-0000E9000000}"/>
    <cellStyle name="40% - Accent3 12" xfId="235" xr:uid="{00000000-0005-0000-0000-0000EA000000}"/>
    <cellStyle name="40% - Accent3 13" xfId="236" xr:uid="{00000000-0005-0000-0000-0000EB000000}"/>
    <cellStyle name="40% - Accent3 14" xfId="237" xr:uid="{00000000-0005-0000-0000-0000EC000000}"/>
    <cellStyle name="40% - Accent3 15" xfId="238" xr:uid="{00000000-0005-0000-0000-0000ED000000}"/>
    <cellStyle name="40% - Accent3 16" xfId="239" xr:uid="{00000000-0005-0000-0000-0000EE000000}"/>
    <cellStyle name="40% - Accent3 17" xfId="240" xr:uid="{00000000-0005-0000-0000-0000EF000000}"/>
    <cellStyle name="40% - Accent3 18" xfId="241" xr:uid="{00000000-0005-0000-0000-0000F0000000}"/>
    <cellStyle name="40% - Accent3 19" xfId="242" xr:uid="{00000000-0005-0000-0000-0000F1000000}"/>
    <cellStyle name="40% - Accent3 2" xfId="243" xr:uid="{00000000-0005-0000-0000-0000F2000000}"/>
    <cellStyle name="40% - Accent3 20" xfId="244" xr:uid="{00000000-0005-0000-0000-0000F3000000}"/>
    <cellStyle name="40% - Accent3 21" xfId="245" xr:uid="{00000000-0005-0000-0000-0000F4000000}"/>
    <cellStyle name="40% - Accent3 22" xfId="246" xr:uid="{00000000-0005-0000-0000-0000F5000000}"/>
    <cellStyle name="40% - Accent3 23" xfId="247" xr:uid="{00000000-0005-0000-0000-0000F6000000}"/>
    <cellStyle name="40% - Accent3 24" xfId="248" xr:uid="{00000000-0005-0000-0000-0000F7000000}"/>
    <cellStyle name="40% - Accent3 25" xfId="249" xr:uid="{00000000-0005-0000-0000-0000F8000000}"/>
    <cellStyle name="40% - Accent3 26" xfId="250" xr:uid="{00000000-0005-0000-0000-0000F9000000}"/>
    <cellStyle name="40% - Accent3 27" xfId="251" xr:uid="{00000000-0005-0000-0000-0000FA000000}"/>
    <cellStyle name="40% - Accent3 28" xfId="252" xr:uid="{00000000-0005-0000-0000-0000FB000000}"/>
    <cellStyle name="40% - Accent3 29" xfId="253" xr:uid="{00000000-0005-0000-0000-0000FC000000}"/>
    <cellStyle name="40% - Accent3 3" xfId="254" xr:uid="{00000000-0005-0000-0000-0000FD000000}"/>
    <cellStyle name="40% - Accent3 30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 10" xfId="262" xr:uid="{00000000-0005-0000-0000-000005010000}"/>
    <cellStyle name="40% - Accent4 11" xfId="263" xr:uid="{00000000-0005-0000-0000-000006010000}"/>
    <cellStyle name="40% - Accent4 12" xfId="264" xr:uid="{00000000-0005-0000-0000-000007010000}"/>
    <cellStyle name="40% - Accent4 13" xfId="265" xr:uid="{00000000-0005-0000-0000-000008010000}"/>
    <cellStyle name="40% - Accent4 14" xfId="266" xr:uid="{00000000-0005-0000-0000-000009010000}"/>
    <cellStyle name="40% - Accent4 15" xfId="267" xr:uid="{00000000-0005-0000-0000-00000A010000}"/>
    <cellStyle name="40% - Accent4 16" xfId="268" xr:uid="{00000000-0005-0000-0000-00000B010000}"/>
    <cellStyle name="40% - Accent4 17" xfId="269" xr:uid="{00000000-0005-0000-0000-00000C010000}"/>
    <cellStyle name="40% - Accent4 18" xfId="270" xr:uid="{00000000-0005-0000-0000-00000D010000}"/>
    <cellStyle name="40% - Accent4 19" xfId="271" xr:uid="{00000000-0005-0000-0000-00000E010000}"/>
    <cellStyle name="40% - Accent4 2" xfId="272" xr:uid="{00000000-0005-0000-0000-00000F010000}"/>
    <cellStyle name="40% - Accent4 20" xfId="273" xr:uid="{00000000-0005-0000-0000-000010010000}"/>
    <cellStyle name="40% - Accent4 21" xfId="274" xr:uid="{00000000-0005-0000-0000-000011010000}"/>
    <cellStyle name="40% - Accent4 22" xfId="275" xr:uid="{00000000-0005-0000-0000-000012010000}"/>
    <cellStyle name="40% - Accent4 23" xfId="276" xr:uid="{00000000-0005-0000-0000-000013010000}"/>
    <cellStyle name="40% - Accent4 24" xfId="277" xr:uid="{00000000-0005-0000-0000-000014010000}"/>
    <cellStyle name="40% - Accent4 25" xfId="278" xr:uid="{00000000-0005-0000-0000-000015010000}"/>
    <cellStyle name="40% - Accent4 26" xfId="279" xr:uid="{00000000-0005-0000-0000-000016010000}"/>
    <cellStyle name="40% - Accent4 27" xfId="280" xr:uid="{00000000-0005-0000-0000-000017010000}"/>
    <cellStyle name="40% - Accent4 28" xfId="281" xr:uid="{00000000-0005-0000-0000-000018010000}"/>
    <cellStyle name="40% - Accent4 29" xfId="282" xr:uid="{00000000-0005-0000-0000-000019010000}"/>
    <cellStyle name="40% - Accent4 3" xfId="283" xr:uid="{00000000-0005-0000-0000-00001A010000}"/>
    <cellStyle name="40% - Accent4 30" xfId="284" xr:uid="{00000000-0005-0000-0000-00001B010000}"/>
    <cellStyle name="40% - Accent4 4" xfId="285" xr:uid="{00000000-0005-0000-0000-00001C010000}"/>
    <cellStyle name="40% - Accent4 5" xfId="286" xr:uid="{00000000-0005-0000-0000-00001D010000}"/>
    <cellStyle name="40% - Accent4 6" xfId="287" xr:uid="{00000000-0005-0000-0000-00001E010000}"/>
    <cellStyle name="40% - Accent4 7" xfId="288" xr:uid="{00000000-0005-0000-0000-00001F010000}"/>
    <cellStyle name="40% - Accent4 8" xfId="289" xr:uid="{00000000-0005-0000-0000-000020010000}"/>
    <cellStyle name="40% - Accent4 9" xfId="290" xr:uid="{00000000-0005-0000-0000-000021010000}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5" xfId="307" xr:uid="{00000000-0005-0000-0000-000032010000}"/>
    <cellStyle name="40% - Accent5 26" xfId="308" xr:uid="{00000000-0005-0000-0000-000033010000}"/>
    <cellStyle name="40% - Accent5 27" xfId="309" xr:uid="{00000000-0005-0000-0000-000034010000}"/>
    <cellStyle name="40% - Accent5 28" xfId="310" xr:uid="{00000000-0005-0000-0000-000035010000}"/>
    <cellStyle name="40% - Accent5 29" xfId="311" xr:uid="{00000000-0005-0000-0000-000036010000}"/>
    <cellStyle name="40% - Accent5 3" xfId="312" xr:uid="{00000000-0005-0000-0000-000037010000}"/>
    <cellStyle name="40% - Accent5 30" xfId="313" xr:uid="{00000000-0005-0000-0000-000038010000}"/>
    <cellStyle name="40% - Accent5 4" xfId="314" xr:uid="{00000000-0005-0000-0000-000039010000}"/>
    <cellStyle name="40% - Accent5 5" xfId="315" xr:uid="{00000000-0005-0000-0000-00003A010000}"/>
    <cellStyle name="40% - Accent5 6" xfId="316" xr:uid="{00000000-0005-0000-0000-00003B010000}"/>
    <cellStyle name="40% - Accent5 7" xfId="317" xr:uid="{00000000-0005-0000-0000-00003C010000}"/>
    <cellStyle name="40% - Accent5 8" xfId="318" xr:uid="{00000000-0005-0000-0000-00003D010000}"/>
    <cellStyle name="40% - Accent5 9" xfId="319" xr:uid="{00000000-0005-0000-0000-00003E010000}"/>
    <cellStyle name="40% - Accent6 10" xfId="320" xr:uid="{00000000-0005-0000-0000-00003F010000}"/>
    <cellStyle name="40% - Accent6 11" xfId="321" xr:uid="{00000000-0005-0000-0000-000040010000}"/>
    <cellStyle name="40% - Accent6 12" xfId="322" xr:uid="{00000000-0005-0000-0000-000041010000}"/>
    <cellStyle name="40% - Accent6 13" xfId="323" xr:uid="{00000000-0005-0000-0000-000042010000}"/>
    <cellStyle name="40% - Accent6 14" xfId="324" xr:uid="{00000000-0005-0000-0000-000043010000}"/>
    <cellStyle name="40% - Accent6 15" xfId="325" xr:uid="{00000000-0005-0000-0000-000044010000}"/>
    <cellStyle name="40% - Accent6 16" xfId="326" xr:uid="{00000000-0005-0000-0000-000045010000}"/>
    <cellStyle name="40% - Accent6 17" xfId="327" xr:uid="{00000000-0005-0000-0000-000046010000}"/>
    <cellStyle name="40% - Accent6 18" xfId="328" xr:uid="{00000000-0005-0000-0000-000047010000}"/>
    <cellStyle name="40% - Accent6 19" xfId="329" xr:uid="{00000000-0005-0000-0000-000048010000}"/>
    <cellStyle name="40% - Accent6 2" xfId="330" xr:uid="{00000000-0005-0000-0000-000049010000}"/>
    <cellStyle name="40% - Accent6 20" xfId="331" xr:uid="{00000000-0005-0000-0000-00004A010000}"/>
    <cellStyle name="40% - Accent6 21" xfId="332" xr:uid="{00000000-0005-0000-0000-00004B010000}"/>
    <cellStyle name="40% - Accent6 22" xfId="333" xr:uid="{00000000-0005-0000-0000-00004C010000}"/>
    <cellStyle name="40% - Accent6 23" xfId="334" xr:uid="{00000000-0005-0000-0000-00004D010000}"/>
    <cellStyle name="40% - Accent6 24" xfId="335" xr:uid="{00000000-0005-0000-0000-00004E010000}"/>
    <cellStyle name="40% - Accent6 25" xfId="336" xr:uid="{00000000-0005-0000-0000-00004F010000}"/>
    <cellStyle name="40% - Accent6 26" xfId="337" xr:uid="{00000000-0005-0000-0000-000050010000}"/>
    <cellStyle name="40% - Accent6 27" xfId="338" xr:uid="{00000000-0005-0000-0000-000051010000}"/>
    <cellStyle name="40% - Accent6 28" xfId="339" xr:uid="{00000000-0005-0000-0000-000052010000}"/>
    <cellStyle name="40% - Accent6 29" xfId="340" xr:uid="{00000000-0005-0000-0000-000053010000}"/>
    <cellStyle name="40% - Accent6 3" xfId="341" xr:uid="{00000000-0005-0000-0000-000054010000}"/>
    <cellStyle name="40% - Accent6 30" xfId="342" xr:uid="{00000000-0005-0000-0000-000055010000}"/>
    <cellStyle name="40% - Accent6 4" xfId="343" xr:uid="{00000000-0005-0000-0000-000056010000}"/>
    <cellStyle name="40% - Accent6 5" xfId="344" xr:uid="{00000000-0005-0000-0000-000057010000}"/>
    <cellStyle name="40% - Accent6 6" xfId="345" xr:uid="{00000000-0005-0000-0000-000058010000}"/>
    <cellStyle name="40% - Accent6 7" xfId="346" xr:uid="{00000000-0005-0000-0000-000059010000}"/>
    <cellStyle name="40% - Accent6 8" xfId="347" xr:uid="{00000000-0005-0000-0000-00005A010000}"/>
    <cellStyle name="40% - Accent6 9" xfId="348" xr:uid="{00000000-0005-0000-0000-00005B010000}"/>
    <cellStyle name="60% - Accent1 10" xfId="349" xr:uid="{00000000-0005-0000-0000-00005C010000}"/>
    <cellStyle name="60% - Accent1 11" xfId="350" xr:uid="{00000000-0005-0000-0000-00005D010000}"/>
    <cellStyle name="60% - Accent1 12" xfId="351" xr:uid="{00000000-0005-0000-0000-00005E010000}"/>
    <cellStyle name="60% - Accent1 13" xfId="352" xr:uid="{00000000-0005-0000-0000-00005F010000}"/>
    <cellStyle name="60% - Accent1 14" xfId="353" xr:uid="{00000000-0005-0000-0000-000060010000}"/>
    <cellStyle name="60% - Accent1 15" xfId="354" xr:uid="{00000000-0005-0000-0000-000061010000}"/>
    <cellStyle name="60% - Accent1 16" xfId="355" xr:uid="{00000000-0005-0000-0000-000062010000}"/>
    <cellStyle name="60% - Accent1 17" xfId="356" xr:uid="{00000000-0005-0000-0000-000063010000}"/>
    <cellStyle name="60% - Accent1 18" xfId="357" xr:uid="{00000000-0005-0000-0000-000064010000}"/>
    <cellStyle name="60% - Accent1 19" xfId="358" xr:uid="{00000000-0005-0000-0000-000065010000}"/>
    <cellStyle name="60% - Accent1 2" xfId="359" xr:uid="{00000000-0005-0000-0000-000066010000}"/>
    <cellStyle name="60% - Accent1 20" xfId="360" xr:uid="{00000000-0005-0000-0000-000067010000}"/>
    <cellStyle name="60% - Accent1 21" xfId="361" xr:uid="{00000000-0005-0000-0000-000068010000}"/>
    <cellStyle name="60% - Accent1 22" xfId="362" xr:uid="{00000000-0005-0000-0000-000069010000}"/>
    <cellStyle name="60% - Accent1 23" xfId="363" xr:uid="{00000000-0005-0000-0000-00006A010000}"/>
    <cellStyle name="60% - Accent1 24" xfId="364" xr:uid="{00000000-0005-0000-0000-00006B010000}"/>
    <cellStyle name="60% - Accent1 25" xfId="365" xr:uid="{00000000-0005-0000-0000-00006C010000}"/>
    <cellStyle name="60% - Accent1 26" xfId="366" xr:uid="{00000000-0005-0000-0000-00006D010000}"/>
    <cellStyle name="60% - Accent1 27" xfId="367" xr:uid="{00000000-0005-0000-0000-00006E010000}"/>
    <cellStyle name="60% - Accent1 28" xfId="368" xr:uid="{00000000-0005-0000-0000-00006F010000}"/>
    <cellStyle name="60% - Accent1 29" xfId="369" xr:uid="{00000000-0005-0000-0000-000070010000}"/>
    <cellStyle name="60% - Accent1 3" xfId="370" xr:uid="{00000000-0005-0000-0000-000071010000}"/>
    <cellStyle name="60% - Accent1 30" xfId="371" xr:uid="{00000000-0005-0000-0000-000072010000}"/>
    <cellStyle name="60% - Accent1 4" xfId="372" xr:uid="{00000000-0005-0000-0000-000073010000}"/>
    <cellStyle name="60% - Accent1 5" xfId="373" xr:uid="{00000000-0005-0000-0000-000074010000}"/>
    <cellStyle name="60% - Accent1 6" xfId="374" xr:uid="{00000000-0005-0000-0000-000075010000}"/>
    <cellStyle name="60% - Accent1 7" xfId="375" xr:uid="{00000000-0005-0000-0000-000076010000}"/>
    <cellStyle name="60% - Accent1 8" xfId="376" xr:uid="{00000000-0005-0000-0000-000077010000}"/>
    <cellStyle name="60% - Accent1 9" xfId="377" xr:uid="{00000000-0005-0000-0000-000078010000}"/>
    <cellStyle name="60% - Accent2 10" xfId="378" xr:uid="{00000000-0005-0000-0000-000079010000}"/>
    <cellStyle name="60% - Accent2 11" xfId="379" xr:uid="{00000000-0005-0000-0000-00007A010000}"/>
    <cellStyle name="60% - Accent2 12" xfId="380" xr:uid="{00000000-0005-0000-0000-00007B010000}"/>
    <cellStyle name="60% - Accent2 13" xfId="381" xr:uid="{00000000-0005-0000-0000-00007C010000}"/>
    <cellStyle name="60% - Accent2 14" xfId="382" xr:uid="{00000000-0005-0000-0000-00007D010000}"/>
    <cellStyle name="60% - Accent2 15" xfId="383" xr:uid="{00000000-0005-0000-0000-00007E010000}"/>
    <cellStyle name="60% - Accent2 16" xfId="384" xr:uid="{00000000-0005-0000-0000-00007F010000}"/>
    <cellStyle name="60% - Accent2 17" xfId="385" xr:uid="{00000000-0005-0000-0000-000080010000}"/>
    <cellStyle name="60% - Accent2 18" xfId="386" xr:uid="{00000000-0005-0000-0000-000081010000}"/>
    <cellStyle name="60% - Accent2 19" xfId="387" xr:uid="{00000000-0005-0000-0000-000082010000}"/>
    <cellStyle name="60% - Accent2 2" xfId="388" xr:uid="{00000000-0005-0000-0000-000083010000}"/>
    <cellStyle name="60% - Accent2 20" xfId="389" xr:uid="{00000000-0005-0000-0000-000084010000}"/>
    <cellStyle name="60% - Accent2 21" xfId="390" xr:uid="{00000000-0005-0000-0000-000085010000}"/>
    <cellStyle name="60% - Accent2 22" xfId="391" xr:uid="{00000000-0005-0000-0000-000086010000}"/>
    <cellStyle name="60% - Accent2 23" xfId="392" xr:uid="{00000000-0005-0000-0000-000087010000}"/>
    <cellStyle name="60% - Accent2 24" xfId="393" xr:uid="{00000000-0005-0000-0000-000088010000}"/>
    <cellStyle name="60% - Accent2 25" xfId="394" xr:uid="{00000000-0005-0000-0000-000089010000}"/>
    <cellStyle name="60% - Accent2 26" xfId="395" xr:uid="{00000000-0005-0000-0000-00008A010000}"/>
    <cellStyle name="60% - Accent2 27" xfId="396" xr:uid="{00000000-0005-0000-0000-00008B010000}"/>
    <cellStyle name="60% - Accent2 28" xfId="397" xr:uid="{00000000-0005-0000-0000-00008C010000}"/>
    <cellStyle name="60% - Accent2 29" xfId="398" xr:uid="{00000000-0005-0000-0000-00008D010000}"/>
    <cellStyle name="60% - Accent2 3" xfId="399" xr:uid="{00000000-0005-0000-0000-00008E010000}"/>
    <cellStyle name="60% - Accent2 30" xfId="400" xr:uid="{00000000-0005-0000-0000-00008F010000}"/>
    <cellStyle name="60% - Accent2 4" xfId="401" xr:uid="{00000000-0005-0000-0000-000090010000}"/>
    <cellStyle name="60% - Accent2 5" xfId="402" xr:uid="{00000000-0005-0000-0000-000091010000}"/>
    <cellStyle name="60% - Accent2 6" xfId="403" xr:uid="{00000000-0005-0000-0000-000092010000}"/>
    <cellStyle name="60% - Accent2 7" xfId="404" xr:uid="{00000000-0005-0000-0000-000093010000}"/>
    <cellStyle name="60% - Accent2 8" xfId="405" xr:uid="{00000000-0005-0000-0000-000094010000}"/>
    <cellStyle name="60% - Accent2 9" xfId="406" xr:uid="{00000000-0005-0000-0000-000095010000}"/>
    <cellStyle name="60% - Accent3 10" xfId="407" xr:uid="{00000000-0005-0000-0000-000096010000}"/>
    <cellStyle name="60% - Accent3 11" xfId="408" xr:uid="{00000000-0005-0000-0000-000097010000}"/>
    <cellStyle name="60% - Accent3 12" xfId="409" xr:uid="{00000000-0005-0000-0000-000098010000}"/>
    <cellStyle name="60% - Accent3 13" xfId="410" xr:uid="{00000000-0005-0000-0000-000099010000}"/>
    <cellStyle name="60% - Accent3 14" xfId="411" xr:uid="{00000000-0005-0000-0000-00009A010000}"/>
    <cellStyle name="60% - Accent3 15" xfId="412" xr:uid="{00000000-0005-0000-0000-00009B010000}"/>
    <cellStyle name="60% - Accent3 16" xfId="413" xr:uid="{00000000-0005-0000-0000-00009C010000}"/>
    <cellStyle name="60% - Accent3 17" xfId="414" xr:uid="{00000000-0005-0000-0000-00009D010000}"/>
    <cellStyle name="60% - Accent3 18" xfId="415" xr:uid="{00000000-0005-0000-0000-00009E010000}"/>
    <cellStyle name="60% - Accent3 19" xfId="416" xr:uid="{00000000-0005-0000-0000-00009F010000}"/>
    <cellStyle name="60% - Accent3 2" xfId="417" xr:uid="{00000000-0005-0000-0000-0000A0010000}"/>
    <cellStyle name="60% - Accent3 20" xfId="418" xr:uid="{00000000-0005-0000-0000-0000A1010000}"/>
    <cellStyle name="60% - Accent3 21" xfId="419" xr:uid="{00000000-0005-0000-0000-0000A2010000}"/>
    <cellStyle name="60% - Accent3 22" xfId="420" xr:uid="{00000000-0005-0000-0000-0000A3010000}"/>
    <cellStyle name="60% - Accent3 23" xfId="421" xr:uid="{00000000-0005-0000-0000-0000A4010000}"/>
    <cellStyle name="60% - Accent3 24" xfId="422" xr:uid="{00000000-0005-0000-0000-0000A5010000}"/>
    <cellStyle name="60% - Accent3 25" xfId="423" xr:uid="{00000000-0005-0000-0000-0000A6010000}"/>
    <cellStyle name="60% - Accent3 26" xfId="424" xr:uid="{00000000-0005-0000-0000-0000A7010000}"/>
    <cellStyle name="60% - Accent3 27" xfId="425" xr:uid="{00000000-0005-0000-0000-0000A8010000}"/>
    <cellStyle name="60% - Accent3 28" xfId="426" xr:uid="{00000000-0005-0000-0000-0000A9010000}"/>
    <cellStyle name="60% - Accent3 29" xfId="427" xr:uid="{00000000-0005-0000-0000-0000AA010000}"/>
    <cellStyle name="60% - Accent3 3" xfId="428" xr:uid="{00000000-0005-0000-0000-0000AB010000}"/>
    <cellStyle name="60% - Accent3 30" xfId="429" xr:uid="{00000000-0005-0000-0000-0000AC010000}"/>
    <cellStyle name="60% - Accent3 4" xfId="430" xr:uid="{00000000-0005-0000-0000-0000AD010000}"/>
    <cellStyle name="60% - Accent3 5" xfId="431" xr:uid="{00000000-0005-0000-0000-0000AE010000}"/>
    <cellStyle name="60% - Accent3 6" xfId="432" xr:uid="{00000000-0005-0000-0000-0000AF010000}"/>
    <cellStyle name="60% - Accent3 7" xfId="433" xr:uid="{00000000-0005-0000-0000-0000B0010000}"/>
    <cellStyle name="60% - Accent3 8" xfId="434" xr:uid="{00000000-0005-0000-0000-0000B1010000}"/>
    <cellStyle name="60% - Accent3 9" xfId="435" xr:uid="{00000000-0005-0000-0000-0000B2010000}"/>
    <cellStyle name="60% - Accent4 10" xfId="436" xr:uid="{00000000-0005-0000-0000-0000B3010000}"/>
    <cellStyle name="60% - Accent4 11" xfId="437" xr:uid="{00000000-0005-0000-0000-0000B4010000}"/>
    <cellStyle name="60% - Accent4 12" xfId="438" xr:uid="{00000000-0005-0000-0000-0000B5010000}"/>
    <cellStyle name="60% - Accent4 13" xfId="439" xr:uid="{00000000-0005-0000-0000-0000B6010000}"/>
    <cellStyle name="60% - Accent4 14" xfId="440" xr:uid="{00000000-0005-0000-0000-0000B7010000}"/>
    <cellStyle name="60% - Accent4 15" xfId="441" xr:uid="{00000000-0005-0000-0000-0000B8010000}"/>
    <cellStyle name="60% - Accent4 16" xfId="442" xr:uid="{00000000-0005-0000-0000-0000B9010000}"/>
    <cellStyle name="60% - Accent4 17" xfId="443" xr:uid="{00000000-0005-0000-0000-0000BA010000}"/>
    <cellStyle name="60% - Accent4 18" xfId="444" xr:uid="{00000000-0005-0000-0000-0000BB010000}"/>
    <cellStyle name="60% - Accent4 19" xfId="445" xr:uid="{00000000-0005-0000-0000-0000BC010000}"/>
    <cellStyle name="60% - Accent4 2" xfId="446" xr:uid="{00000000-0005-0000-0000-0000BD010000}"/>
    <cellStyle name="60% - Accent4 20" xfId="447" xr:uid="{00000000-0005-0000-0000-0000BE010000}"/>
    <cellStyle name="60% - Accent4 21" xfId="448" xr:uid="{00000000-0005-0000-0000-0000BF010000}"/>
    <cellStyle name="60% - Accent4 22" xfId="449" xr:uid="{00000000-0005-0000-0000-0000C0010000}"/>
    <cellStyle name="60% - Accent4 23" xfId="450" xr:uid="{00000000-0005-0000-0000-0000C1010000}"/>
    <cellStyle name="60% - Accent4 24" xfId="451" xr:uid="{00000000-0005-0000-0000-0000C2010000}"/>
    <cellStyle name="60% - Accent4 25" xfId="452" xr:uid="{00000000-0005-0000-0000-0000C3010000}"/>
    <cellStyle name="60% - Accent4 26" xfId="453" xr:uid="{00000000-0005-0000-0000-0000C4010000}"/>
    <cellStyle name="60% - Accent4 27" xfId="454" xr:uid="{00000000-0005-0000-0000-0000C5010000}"/>
    <cellStyle name="60% - Accent4 28" xfId="455" xr:uid="{00000000-0005-0000-0000-0000C6010000}"/>
    <cellStyle name="60% - Accent4 29" xfId="456" xr:uid="{00000000-0005-0000-0000-0000C7010000}"/>
    <cellStyle name="60% - Accent4 3" xfId="457" xr:uid="{00000000-0005-0000-0000-0000C8010000}"/>
    <cellStyle name="60% - Accent4 30" xfId="458" xr:uid="{00000000-0005-0000-0000-0000C9010000}"/>
    <cellStyle name="60% - Accent4 4" xfId="459" xr:uid="{00000000-0005-0000-0000-0000CA010000}"/>
    <cellStyle name="60% - Accent4 5" xfId="460" xr:uid="{00000000-0005-0000-0000-0000CB010000}"/>
    <cellStyle name="60% - Accent4 6" xfId="461" xr:uid="{00000000-0005-0000-0000-0000CC010000}"/>
    <cellStyle name="60% - Accent4 7" xfId="462" xr:uid="{00000000-0005-0000-0000-0000CD010000}"/>
    <cellStyle name="60% - Accent4 8" xfId="463" xr:uid="{00000000-0005-0000-0000-0000CE010000}"/>
    <cellStyle name="60% - Accent4 9" xfId="464" xr:uid="{00000000-0005-0000-0000-0000CF010000}"/>
    <cellStyle name="60% - Accent5 10" xfId="465" xr:uid="{00000000-0005-0000-0000-0000D0010000}"/>
    <cellStyle name="60% - Accent5 11" xfId="466" xr:uid="{00000000-0005-0000-0000-0000D1010000}"/>
    <cellStyle name="60% - Accent5 12" xfId="467" xr:uid="{00000000-0005-0000-0000-0000D2010000}"/>
    <cellStyle name="60% - Accent5 13" xfId="468" xr:uid="{00000000-0005-0000-0000-0000D3010000}"/>
    <cellStyle name="60% - Accent5 14" xfId="469" xr:uid="{00000000-0005-0000-0000-0000D4010000}"/>
    <cellStyle name="60% - Accent5 15" xfId="470" xr:uid="{00000000-0005-0000-0000-0000D5010000}"/>
    <cellStyle name="60% - Accent5 16" xfId="471" xr:uid="{00000000-0005-0000-0000-0000D6010000}"/>
    <cellStyle name="60% - Accent5 17" xfId="472" xr:uid="{00000000-0005-0000-0000-0000D7010000}"/>
    <cellStyle name="60% - Accent5 18" xfId="473" xr:uid="{00000000-0005-0000-0000-0000D8010000}"/>
    <cellStyle name="60% - Accent5 19" xfId="474" xr:uid="{00000000-0005-0000-0000-0000D9010000}"/>
    <cellStyle name="60% - Accent5 2" xfId="475" xr:uid="{00000000-0005-0000-0000-0000DA010000}"/>
    <cellStyle name="60% - Accent5 20" xfId="476" xr:uid="{00000000-0005-0000-0000-0000DB010000}"/>
    <cellStyle name="60% - Accent5 21" xfId="477" xr:uid="{00000000-0005-0000-0000-0000DC010000}"/>
    <cellStyle name="60% - Accent5 22" xfId="478" xr:uid="{00000000-0005-0000-0000-0000DD010000}"/>
    <cellStyle name="60% - Accent5 23" xfId="479" xr:uid="{00000000-0005-0000-0000-0000DE010000}"/>
    <cellStyle name="60% - Accent5 24" xfId="480" xr:uid="{00000000-0005-0000-0000-0000DF010000}"/>
    <cellStyle name="60% - Accent5 25" xfId="481" xr:uid="{00000000-0005-0000-0000-0000E0010000}"/>
    <cellStyle name="60% - Accent5 26" xfId="482" xr:uid="{00000000-0005-0000-0000-0000E1010000}"/>
    <cellStyle name="60% - Accent5 27" xfId="483" xr:uid="{00000000-0005-0000-0000-0000E2010000}"/>
    <cellStyle name="60% - Accent5 28" xfId="484" xr:uid="{00000000-0005-0000-0000-0000E3010000}"/>
    <cellStyle name="60% - Accent5 29" xfId="485" xr:uid="{00000000-0005-0000-0000-0000E4010000}"/>
    <cellStyle name="60% - Accent5 3" xfId="486" xr:uid="{00000000-0005-0000-0000-0000E5010000}"/>
    <cellStyle name="60% - Accent5 30" xfId="487" xr:uid="{00000000-0005-0000-0000-0000E6010000}"/>
    <cellStyle name="60% - Accent5 4" xfId="488" xr:uid="{00000000-0005-0000-0000-0000E7010000}"/>
    <cellStyle name="60% - Accent5 5" xfId="489" xr:uid="{00000000-0005-0000-0000-0000E8010000}"/>
    <cellStyle name="60% - Accent5 6" xfId="490" xr:uid="{00000000-0005-0000-0000-0000E9010000}"/>
    <cellStyle name="60% - Accent5 7" xfId="491" xr:uid="{00000000-0005-0000-0000-0000EA010000}"/>
    <cellStyle name="60% - Accent5 8" xfId="492" xr:uid="{00000000-0005-0000-0000-0000EB010000}"/>
    <cellStyle name="60% - Accent5 9" xfId="493" xr:uid="{00000000-0005-0000-0000-0000EC010000}"/>
    <cellStyle name="60% - Accent6 10" xfId="494" xr:uid="{00000000-0005-0000-0000-0000ED010000}"/>
    <cellStyle name="60% - Accent6 11" xfId="495" xr:uid="{00000000-0005-0000-0000-0000EE010000}"/>
    <cellStyle name="60% - Accent6 12" xfId="496" xr:uid="{00000000-0005-0000-0000-0000EF010000}"/>
    <cellStyle name="60% - Accent6 13" xfId="497" xr:uid="{00000000-0005-0000-0000-0000F0010000}"/>
    <cellStyle name="60% - Accent6 14" xfId="498" xr:uid="{00000000-0005-0000-0000-0000F1010000}"/>
    <cellStyle name="60% - Accent6 15" xfId="499" xr:uid="{00000000-0005-0000-0000-0000F2010000}"/>
    <cellStyle name="60% - Accent6 16" xfId="500" xr:uid="{00000000-0005-0000-0000-0000F3010000}"/>
    <cellStyle name="60% - Accent6 17" xfId="501" xr:uid="{00000000-0005-0000-0000-0000F4010000}"/>
    <cellStyle name="60% - Accent6 18" xfId="502" xr:uid="{00000000-0005-0000-0000-0000F5010000}"/>
    <cellStyle name="60% - Accent6 19" xfId="503" xr:uid="{00000000-0005-0000-0000-0000F6010000}"/>
    <cellStyle name="60% - Accent6 2" xfId="504" xr:uid="{00000000-0005-0000-0000-0000F7010000}"/>
    <cellStyle name="60% - Accent6 20" xfId="505" xr:uid="{00000000-0005-0000-0000-0000F8010000}"/>
    <cellStyle name="60% - Accent6 21" xfId="506" xr:uid="{00000000-0005-0000-0000-0000F9010000}"/>
    <cellStyle name="60% - Accent6 22" xfId="507" xr:uid="{00000000-0005-0000-0000-0000FA010000}"/>
    <cellStyle name="60% - Accent6 23" xfId="508" xr:uid="{00000000-0005-0000-0000-0000FB010000}"/>
    <cellStyle name="60% - Accent6 24" xfId="509" xr:uid="{00000000-0005-0000-0000-0000FC010000}"/>
    <cellStyle name="60% - Accent6 25" xfId="510" xr:uid="{00000000-0005-0000-0000-0000FD010000}"/>
    <cellStyle name="60% - Accent6 26" xfId="511" xr:uid="{00000000-0005-0000-0000-0000FE010000}"/>
    <cellStyle name="60% - Accent6 27" xfId="512" xr:uid="{00000000-0005-0000-0000-0000FF010000}"/>
    <cellStyle name="60% - Accent6 28" xfId="513" xr:uid="{00000000-0005-0000-0000-000000020000}"/>
    <cellStyle name="60% - Accent6 29" xfId="514" xr:uid="{00000000-0005-0000-0000-000001020000}"/>
    <cellStyle name="60% - Accent6 3" xfId="515" xr:uid="{00000000-0005-0000-0000-000002020000}"/>
    <cellStyle name="60% - Accent6 30" xfId="516" xr:uid="{00000000-0005-0000-0000-000003020000}"/>
    <cellStyle name="60% - Accent6 4" xfId="517" xr:uid="{00000000-0005-0000-0000-000004020000}"/>
    <cellStyle name="60% - Accent6 5" xfId="518" xr:uid="{00000000-0005-0000-0000-000005020000}"/>
    <cellStyle name="60% - Accent6 6" xfId="519" xr:uid="{00000000-0005-0000-0000-000006020000}"/>
    <cellStyle name="60% - Accent6 7" xfId="520" xr:uid="{00000000-0005-0000-0000-000007020000}"/>
    <cellStyle name="60% - Accent6 8" xfId="521" xr:uid="{00000000-0005-0000-0000-000008020000}"/>
    <cellStyle name="60% - Accent6 9" xfId="522" xr:uid="{00000000-0005-0000-0000-000009020000}"/>
    <cellStyle name="Accent1 10" xfId="523" xr:uid="{00000000-0005-0000-0000-00000A020000}"/>
    <cellStyle name="Accent1 11" xfId="524" xr:uid="{00000000-0005-0000-0000-00000B020000}"/>
    <cellStyle name="Accent1 12" xfId="525" xr:uid="{00000000-0005-0000-0000-00000C020000}"/>
    <cellStyle name="Accent1 13" xfId="526" xr:uid="{00000000-0005-0000-0000-00000D020000}"/>
    <cellStyle name="Accent1 14" xfId="527" xr:uid="{00000000-0005-0000-0000-00000E020000}"/>
    <cellStyle name="Accent1 15" xfId="528" xr:uid="{00000000-0005-0000-0000-00000F020000}"/>
    <cellStyle name="Accent1 16" xfId="529" xr:uid="{00000000-0005-0000-0000-000010020000}"/>
    <cellStyle name="Accent1 17" xfId="530" xr:uid="{00000000-0005-0000-0000-000011020000}"/>
    <cellStyle name="Accent1 18" xfId="531" xr:uid="{00000000-0005-0000-0000-000012020000}"/>
    <cellStyle name="Accent1 19" xfId="532" xr:uid="{00000000-0005-0000-0000-000013020000}"/>
    <cellStyle name="Accent1 2" xfId="533" xr:uid="{00000000-0005-0000-0000-000014020000}"/>
    <cellStyle name="Accent1 20" xfId="534" xr:uid="{00000000-0005-0000-0000-000015020000}"/>
    <cellStyle name="Accent1 21" xfId="535" xr:uid="{00000000-0005-0000-0000-000016020000}"/>
    <cellStyle name="Accent1 22" xfId="536" xr:uid="{00000000-0005-0000-0000-000017020000}"/>
    <cellStyle name="Accent1 23" xfId="537" xr:uid="{00000000-0005-0000-0000-000018020000}"/>
    <cellStyle name="Accent1 24" xfId="538" xr:uid="{00000000-0005-0000-0000-000019020000}"/>
    <cellStyle name="Accent1 25" xfId="539" xr:uid="{00000000-0005-0000-0000-00001A020000}"/>
    <cellStyle name="Accent1 26" xfId="540" xr:uid="{00000000-0005-0000-0000-00001B020000}"/>
    <cellStyle name="Accent1 27" xfId="541" xr:uid="{00000000-0005-0000-0000-00001C020000}"/>
    <cellStyle name="Accent1 28" xfId="542" xr:uid="{00000000-0005-0000-0000-00001D020000}"/>
    <cellStyle name="Accent1 29" xfId="543" xr:uid="{00000000-0005-0000-0000-00001E020000}"/>
    <cellStyle name="Accent1 3" xfId="544" xr:uid="{00000000-0005-0000-0000-00001F020000}"/>
    <cellStyle name="Accent1 30" xfId="545" xr:uid="{00000000-0005-0000-0000-000020020000}"/>
    <cellStyle name="Accent1 4" xfId="546" xr:uid="{00000000-0005-0000-0000-000021020000}"/>
    <cellStyle name="Accent1 5" xfId="547" xr:uid="{00000000-0005-0000-0000-000022020000}"/>
    <cellStyle name="Accent1 6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10" xfId="552" xr:uid="{00000000-0005-0000-0000-000027020000}"/>
    <cellStyle name="Accent2 11" xfId="553" xr:uid="{00000000-0005-0000-0000-000028020000}"/>
    <cellStyle name="Accent2 12" xfId="554" xr:uid="{00000000-0005-0000-0000-000029020000}"/>
    <cellStyle name="Accent2 13" xfId="555" xr:uid="{00000000-0005-0000-0000-00002A020000}"/>
    <cellStyle name="Accent2 14" xfId="556" xr:uid="{00000000-0005-0000-0000-00002B020000}"/>
    <cellStyle name="Accent2 15" xfId="557" xr:uid="{00000000-0005-0000-0000-00002C020000}"/>
    <cellStyle name="Accent2 16" xfId="558" xr:uid="{00000000-0005-0000-0000-00002D020000}"/>
    <cellStyle name="Accent2 17" xfId="559" xr:uid="{00000000-0005-0000-0000-00002E020000}"/>
    <cellStyle name="Accent2 18" xfId="560" xr:uid="{00000000-0005-0000-0000-00002F020000}"/>
    <cellStyle name="Accent2 19" xfId="561" xr:uid="{00000000-0005-0000-0000-000030020000}"/>
    <cellStyle name="Accent2 2" xfId="562" xr:uid="{00000000-0005-0000-0000-000031020000}"/>
    <cellStyle name="Accent2 20" xfId="563" xr:uid="{00000000-0005-0000-0000-000032020000}"/>
    <cellStyle name="Accent2 21" xfId="564" xr:uid="{00000000-0005-0000-0000-000033020000}"/>
    <cellStyle name="Accent2 22" xfId="565" xr:uid="{00000000-0005-0000-0000-000034020000}"/>
    <cellStyle name="Accent2 23" xfId="566" xr:uid="{00000000-0005-0000-0000-000035020000}"/>
    <cellStyle name="Accent2 24" xfId="567" xr:uid="{00000000-0005-0000-0000-000036020000}"/>
    <cellStyle name="Accent2 25" xfId="568" xr:uid="{00000000-0005-0000-0000-000037020000}"/>
    <cellStyle name="Accent2 26" xfId="569" xr:uid="{00000000-0005-0000-0000-000038020000}"/>
    <cellStyle name="Accent2 27" xfId="570" xr:uid="{00000000-0005-0000-0000-000039020000}"/>
    <cellStyle name="Accent2 28" xfId="571" xr:uid="{00000000-0005-0000-0000-00003A020000}"/>
    <cellStyle name="Accent2 29" xfId="572" xr:uid="{00000000-0005-0000-0000-00003B020000}"/>
    <cellStyle name="Accent2 3" xfId="573" xr:uid="{00000000-0005-0000-0000-00003C020000}"/>
    <cellStyle name="Accent2 30" xfId="574" xr:uid="{00000000-0005-0000-0000-00003D020000}"/>
    <cellStyle name="Accent2 4" xfId="575" xr:uid="{00000000-0005-0000-0000-00003E020000}"/>
    <cellStyle name="Accent2 5" xfId="576" xr:uid="{00000000-0005-0000-0000-00003F020000}"/>
    <cellStyle name="Accent2 6" xfId="577" xr:uid="{00000000-0005-0000-0000-000040020000}"/>
    <cellStyle name="Accent2 7" xfId="578" xr:uid="{00000000-0005-0000-0000-000041020000}"/>
    <cellStyle name="Accent2 8" xfId="579" xr:uid="{00000000-0005-0000-0000-000042020000}"/>
    <cellStyle name="Accent2 9" xfId="580" xr:uid="{00000000-0005-0000-0000-000043020000}"/>
    <cellStyle name="Accent3 10" xfId="581" xr:uid="{00000000-0005-0000-0000-000044020000}"/>
    <cellStyle name="Accent3 11" xfId="582" xr:uid="{00000000-0005-0000-0000-000045020000}"/>
    <cellStyle name="Accent3 12" xfId="583" xr:uid="{00000000-0005-0000-0000-000046020000}"/>
    <cellStyle name="Accent3 13" xfId="584" xr:uid="{00000000-0005-0000-0000-000047020000}"/>
    <cellStyle name="Accent3 14" xfId="585" xr:uid="{00000000-0005-0000-0000-000048020000}"/>
    <cellStyle name="Accent3 15" xfId="586" xr:uid="{00000000-0005-0000-0000-000049020000}"/>
    <cellStyle name="Accent3 16" xfId="587" xr:uid="{00000000-0005-0000-0000-00004A020000}"/>
    <cellStyle name="Accent3 17" xfId="588" xr:uid="{00000000-0005-0000-0000-00004B020000}"/>
    <cellStyle name="Accent3 18" xfId="589" xr:uid="{00000000-0005-0000-0000-00004C020000}"/>
    <cellStyle name="Accent3 19" xfId="590" xr:uid="{00000000-0005-0000-0000-00004D020000}"/>
    <cellStyle name="Accent3 2" xfId="591" xr:uid="{00000000-0005-0000-0000-00004E020000}"/>
    <cellStyle name="Accent3 20" xfId="592" xr:uid="{00000000-0005-0000-0000-00004F020000}"/>
    <cellStyle name="Accent3 21" xfId="593" xr:uid="{00000000-0005-0000-0000-000050020000}"/>
    <cellStyle name="Accent3 22" xfId="594" xr:uid="{00000000-0005-0000-0000-000051020000}"/>
    <cellStyle name="Accent3 23" xfId="595" xr:uid="{00000000-0005-0000-0000-000052020000}"/>
    <cellStyle name="Accent3 24" xfId="596" xr:uid="{00000000-0005-0000-0000-000053020000}"/>
    <cellStyle name="Accent3 25" xfId="597" xr:uid="{00000000-0005-0000-0000-000054020000}"/>
    <cellStyle name="Accent3 26" xfId="598" xr:uid="{00000000-0005-0000-0000-000055020000}"/>
    <cellStyle name="Accent3 27" xfId="599" xr:uid="{00000000-0005-0000-0000-000056020000}"/>
    <cellStyle name="Accent3 28" xfId="600" xr:uid="{00000000-0005-0000-0000-000057020000}"/>
    <cellStyle name="Accent3 29" xfId="601" xr:uid="{00000000-0005-0000-0000-000058020000}"/>
    <cellStyle name="Accent3 3" xfId="602" xr:uid="{00000000-0005-0000-0000-000059020000}"/>
    <cellStyle name="Accent3 30" xfId="603" xr:uid="{00000000-0005-0000-0000-00005A020000}"/>
    <cellStyle name="Accent3 4" xfId="604" xr:uid="{00000000-0005-0000-0000-00005B020000}"/>
    <cellStyle name="Accent3 5" xfId="605" xr:uid="{00000000-0005-0000-0000-00005C020000}"/>
    <cellStyle name="Accent3 6" xfId="606" xr:uid="{00000000-0005-0000-0000-00005D020000}"/>
    <cellStyle name="Accent3 7" xfId="607" xr:uid="{00000000-0005-0000-0000-00005E020000}"/>
    <cellStyle name="Accent3 8" xfId="608" xr:uid="{00000000-0005-0000-0000-00005F020000}"/>
    <cellStyle name="Accent3 9" xfId="609" xr:uid="{00000000-0005-0000-0000-000060020000}"/>
    <cellStyle name="Accent4 10" xfId="610" xr:uid="{00000000-0005-0000-0000-000061020000}"/>
    <cellStyle name="Accent4 11" xfId="611" xr:uid="{00000000-0005-0000-0000-000062020000}"/>
    <cellStyle name="Accent4 12" xfId="612" xr:uid="{00000000-0005-0000-0000-000063020000}"/>
    <cellStyle name="Accent4 13" xfId="613" xr:uid="{00000000-0005-0000-0000-000064020000}"/>
    <cellStyle name="Accent4 14" xfId="614" xr:uid="{00000000-0005-0000-0000-000065020000}"/>
    <cellStyle name="Accent4 15" xfId="615" xr:uid="{00000000-0005-0000-0000-000066020000}"/>
    <cellStyle name="Accent4 16" xfId="616" xr:uid="{00000000-0005-0000-0000-000067020000}"/>
    <cellStyle name="Accent4 17" xfId="617" xr:uid="{00000000-0005-0000-0000-000068020000}"/>
    <cellStyle name="Accent4 18" xfId="618" xr:uid="{00000000-0005-0000-0000-000069020000}"/>
    <cellStyle name="Accent4 19" xfId="619" xr:uid="{00000000-0005-0000-0000-00006A020000}"/>
    <cellStyle name="Accent4 2" xfId="620" xr:uid="{00000000-0005-0000-0000-00006B020000}"/>
    <cellStyle name="Accent4 20" xfId="621" xr:uid="{00000000-0005-0000-0000-00006C020000}"/>
    <cellStyle name="Accent4 21" xfId="622" xr:uid="{00000000-0005-0000-0000-00006D020000}"/>
    <cellStyle name="Accent4 22" xfId="623" xr:uid="{00000000-0005-0000-0000-00006E020000}"/>
    <cellStyle name="Accent4 23" xfId="624" xr:uid="{00000000-0005-0000-0000-00006F020000}"/>
    <cellStyle name="Accent4 24" xfId="625" xr:uid="{00000000-0005-0000-0000-000070020000}"/>
    <cellStyle name="Accent4 25" xfId="626" xr:uid="{00000000-0005-0000-0000-000071020000}"/>
    <cellStyle name="Accent4 26" xfId="627" xr:uid="{00000000-0005-0000-0000-000072020000}"/>
    <cellStyle name="Accent4 27" xfId="628" xr:uid="{00000000-0005-0000-0000-000073020000}"/>
    <cellStyle name="Accent4 28" xfId="629" xr:uid="{00000000-0005-0000-0000-000074020000}"/>
    <cellStyle name="Accent4 29" xfId="630" xr:uid="{00000000-0005-0000-0000-000075020000}"/>
    <cellStyle name="Accent4 3" xfId="631" xr:uid="{00000000-0005-0000-0000-000076020000}"/>
    <cellStyle name="Accent4 30" xfId="632" xr:uid="{00000000-0005-0000-0000-000077020000}"/>
    <cellStyle name="Accent4 4" xfId="633" xr:uid="{00000000-0005-0000-0000-000078020000}"/>
    <cellStyle name="Accent4 5" xfId="634" xr:uid="{00000000-0005-0000-0000-000079020000}"/>
    <cellStyle name="Accent4 6" xfId="635" xr:uid="{00000000-0005-0000-0000-00007A020000}"/>
    <cellStyle name="Accent4 7" xfId="636" xr:uid="{00000000-0005-0000-0000-00007B020000}"/>
    <cellStyle name="Accent4 8" xfId="637" xr:uid="{00000000-0005-0000-0000-00007C020000}"/>
    <cellStyle name="Accent4 9" xfId="638" xr:uid="{00000000-0005-0000-0000-00007D020000}"/>
    <cellStyle name="Accent5 10" xfId="639" xr:uid="{00000000-0005-0000-0000-00007E020000}"/>
    <cellStyle name="Accent5 11" xfId="640" xr:uid="{00000000-0005-0000-0000-00007F020000}"/>
    <cellStyle name="Accent5 12" xfId="641" xr:uid="{00000000-0005-0000-0000-000080020000}"/>
    <cellStyle name="Accent5 13" xfId="642" xr:uid="{00000000-0005-0000-0000-000081020000}"/>
    <cellStyle name="Accent5 14" xfId="643" xr:uid="{00000000-0005-0000-0000-000082020000}"/>
    <cellStyle name="Accent5 15" xfId="644" xr:uid="{00000000-0005-0000-0000-000083020000}"/>
    <cellStyle name="Accent5 16" xfId="645" xr:uid="{00000000-0005-0000-0000-000084020000}"/>
    <cellStyle name="Accent5 17" xfId="646" xr:uid="{00000000-0005-0000-0000-000085020000}"/>
    <cellStyle name="Accent5 18" xfId="647" xr:uid="{00000000-0005-0000-0000-000086020000}"/>
    <cellStyle name="Accent5 19" xfId="648" xr:uid="{00000000-0005-0000-0000-000087020000}"/>
    <cellStyle name="Accent5 2" xfId="649" xr:uid="{00000000-0005-0000-0000-000088020000}"/>
    <cellStyle name="Accent5 20" xfId="650" xr:uid="{00000000-0005-0000-0000-000089020000}"/>
    <cellStyle name="Accent5 21" xfId="651" xr:uid="{00000000-0005-0000-0000-00008A020000}"/>
    <cellStyle name="Accent5 22" xfId="652" xr:uid="{00000000-0005-0000-0000-00008B020000}"/>
    <cellStyle name="Accent5 23" xfId="653" xr:uid="{00000000-0005-0000-0000-00008C020000}"/>
    <cellStyle name="Accent5 24" xfId="654" xr:uid="{00000000-0005-0000-0000-00008D020000}"/>
    <cellStyle name="Accent5 25" xfId="655" xr:uid="{00000000-0005-0000-0000-00008E020000}"/>
    <cellStyle name="Accent5 26" xfId="656" xr:uid="{00000000-0005-0000-0000-00008F020000}"/>
    <cellStyle name="Accent5 27" xfId="657" xr:uid="{00000000-0005-0000-0000-000090020000}"/>
    <cellStyle name="Accent5 28" xfId="658" xr:uid="{00000000-0005-0000-0000-000091020000}"/>
    <cellStyle name="Accent5 29" xfId="659" xr:uid="{00000000-0005-0000-0000-000092020000}"/>
    <cellStyle name="Accent5 3" xfId="660" xr:uid="{00000000-0005-0000-0000-000093020000}"/>
    <cellStyle name="Accent5 30" xfId="661" xr:uid="{00000000-0005-0000-0000-000094020000}"/>
    <cellStyle name="Accent5 4" xfId="662" xr:uid="{00000000-0005-0000-0000-000095020000}"/>
    <cellStyle name="Accent5 5" xfId="663" xr:uid="{00000000-0005-0000-0000-000096020000}"/>
    <cellStyle name="Accent5 6" xfId="664" xr:uid="{00000000-0005-0000-0000-000097020000}"/>
    <cellStyle name="Accent5 7" xfId="665" xr:uid="{00000000-0005-0000-0000-000098020000}"/>
    <cellStyle name="Accent5 8" xfId="666" xr:uid="{00000000-0005-0000-0000-000099020000}"/>
    <cellStyle name="Accent5 9" xfId="667" xr:uid="{00000000-0005-0000-0000-00009A020000}"/>
    <cellStyle name="Accent6 10" xfId="668" xr:uid="{00000000-0005-0000-0000-00009B020000}"/>
    <cellStyle name="Accent6 11" xfId="669" xr:uid="{00000000-0005-0000-0000-00009C020000}"/>
    <cellStyle name="Accent6 12" xfId="670" xr:uid="{00000000-0005-0000-0000-00009D020000}"/>
    <cellStyle name="Accent6 13" xfId="671" xr:uid="{00000000-0005-0000-0000-00009E020000}"/>
    <cellStyle name="Accent6 14" xfId="672" xr:uid="{00000000-0005-0000-0000-00009F020000}"/>
    <cellStyle name="Accent6 15" xfId="673" xr:uid="{00000000-0005-0000-0000-0000A0020000}"/>
    <cellStyle name="Accent6 16" xfId="674" xr:uid="{00000000-0005-0000-0000-0000A1020000}"/>
    <cellStyle name="Accent6 17" xfId="675" xr:uid="{00000000-0005-0000-0000-0000A2020000}"/>
    <cellStyle name="Accent6 18" xfId="676" xr:uid="{00000000-0005-0000-0000-0000A3020000}"/>
    <cellStyle name="Accent6 19" xfId="677" xr:uid="{00000000-0005-0000-0000-0000A4020000}"/>
    <cellStyle name="Accent6 2" xfId="678" xr:uid="{00000000-0005-0000-0000-0000A5020000}"/>
    <cellStyle name="Accent6 20" xfId="679" xr:uid="{00000000-0005-0000-0000-0000A6020000}"/>
    <cellStyle name="Accent6 21" xfId="680" xr:uid="{00000000-0005-0000-0000-0000A7020000}"/>
    <cellStyle name="Accent6 22" xfId="681" xr:uid="{00000000-0005-0000-0000-0000A8020000}"/>
    <cellStyle name="Accent6 23" xfId="682" xr:uid="{00000000-0005-0000-0000-0000A9020000}"/>
    <cellStyle name="Accent6 24" xfId="683" xr:uid="{00000000-0005-0000-0000-0000AA020000}"/>
    <cellStyle name="Accent6 25" xfId="684" xr:uid="{00000000-0005-0000-0000-0000AB020000}"/>
    <cellStyle name="Accent6 26" xfId="685" xr:uid="{00000000-0005-0000-0000-0000AC020000}"/>
    <cellStyle name="Accent6 27" xfId="686" xr:uid="{00000000-0005-0000-0000-0000AD020000}"/>
    <cellStyle name="Accent6 28" xfId="687" xr:uid="{00000000-0005-0000-0000-0000AE020000}"/>
    <cellStyle name="Accent6 29" xfId="688" xr:uid="{00000000-0005-0000-0000-0000AF020000}"/>
    <cellStyle name="Accent6 3" xfId="689" xr:uid="{00000000-0005-0000-0000-0000B0020000}"/>
    <cellStyle name="Accent6 30" xfId="690" xr:uid="{00000000-0005-0000-0000-0000B1020000}"/>
    <cellStyle name="Accent6 4" xfId="691" xr:uid="{00000000-0005-0000-0000-0000B2020000}"/>
    <cellStyle name="Accent6 5" xfId="692" xr:uid="{00000000-0005-0000-0000-0000B3020000}"/>
    <cellStyle name="Accent6 6" xfId="693" xr:uid="{00000000-0005-0000-0000-0000B4020000}"/>
    <cellStyle name="Accent6 7" xfId="694" xr:uid="{00000000-0005-0000-0000-0000B5020000}"/>
    <cellStyle name="Accent6 8" xfId="695" xr:uid="{00000000-0005-0000-0000-0000B6020000}"/>
    <cellStyle name="Accent6 9" xfId="696" xr:uid="{00000000-0005-0000-0000-0000B7020000}"/>
    <cellStyle name="Bad 10" xfId="697" xr:uid="{00000000-0005-0000-0000-0000B8020000}"/>
    <cellStyle name="Bad 11" xfId="698" xr:uid="{00000000-0005-0000-0000-0000B9020000}"/>
    <cellStyle name="Bad 12" xfId="699" xr:uid="{00000000-0005-0000-0000-0000BA020000}"/>
    <cellStyle name="Bad 13" xfId="700" xr:uid="{00000000-0005-0000-0000-0000BB020000}"/>
    <cellStyle name="Bad 14" xfId="701" xr:uid="{00000000-0005-0000-0000-0000BC020000}"/>
    <cellStyle name="Bad 15" xfId="702" xr:uid="{00000000-0005-0000-0000-0000BD020000}"/>
    <cellStyle name="Bad 16" xfId="703" xr:uid="{00000000-0005-0000-0000-0000BE020000}"/>
    <cellStyle name="Bad 17" xfId="704" xr:uid="{00000000-0005-0000-0000-0000BF020000}"/>
    <cellStyle name="Bad 18" xfId="705" xr:uid="{00000000-0005-0000-0000-0000C0020000}"/>
    <cellStyle name="Bad 19" xfId="706" xr:uid="{00000000-0005-0000-0000-0000C1020000}"/>
    <cellStyle name="Bad 2" xfId="707" xr:uid="{00000000-0005-0000-0000-0000C2020000}"/>
    <cellStyle name="Bad 20" xfId="708" xr:uid="{00000000-0005-0000-0000-0000C3020000}"/>
    <cellStyle name="Bad 21" xfId="709" xr:uid="{00000000-0005-0000-0000-0000C4020000}"/>
    <cellStyle name="Bad 22" xfId="710" xr:uid="{00000000-0005-0000-0000-0000C5020000}"/>
    <cellStyle name="Bad 23" xfId="711" xr:uid="{00000000-0005-0000-0000-0000C6020000}"/>
    <cellStyle name="Bad 24" xfId="712" xr:uid="{00000000-0005-0000-0000-0000C7020000}"/>
    <cellStyle name="Bad 25" xfId="713" xr:uid="{00000000-0005-0000-0000-0000C8020000}"/>
    <cellStyle name="Bad 26" xfId="714" xr:uid="{00000000-0005-0000-0000-0000C9020000}"/>
    <cellStyle name="Bad 27" xfId="715" xr:uid="{00000000-0005-0000-0000-0000CA020000}"/>
    <cellStyle name="Bad 28" xfId="716" xr:uid="{00000000-0005-0000-0000-0000CB020000}"/>
    <cellStyle name="Bad 29" xfId="717" xr:uid="{00000000-0005-0000-0000-0000CC020000}"/>
    <cellStyle name="Bad 3" xfId="718" xr:uid="{00000000-0005-0000-0000-0000CD020000}"/>
    <cellStyle name="Bad 30" xfId="719" xr:uid="{00000000-0005-0000-0000-0000CE020000}"/>
    <cellStyle name="Bad 4" xfId="720" xr:uid="{00000000-0005-0000-0000-0000CF020000}"/>
    <cellStyle name="Bad 5" xfId="721" xr:uid="{00000000-0005-0000-0000-0000D0020000}"/>
    <cellStyle name="Bad 6" xfId="722" xr:uid="{00000000-0005-0000-0000-0000D1020000}"/>
    <cellStyle name="Bad 7" xfId="723" xr:uid="{00000000-0005-0000-0000-0000D2020000}"/>
    <cellStyle name="Bad 8" xfId="724" xr:uid="{00000000-0005-0000-0000-0000D3020000}"/>
    <cellStyle name="Bad 9" xfId="725" xr:uid="{00000000-0005-0000-0000-0000D4020000}"/>
    <cellStyle name="Calculation 10" xfId="726" xr:uid="{00000000-0005-0000-0000-0000D5020000}"/>
    <cellStyle name="Calculation 11" xfId="727" xr:uid="{00000000-0005-0000-0000-0000D6020000}"/>
    <cellStyle name="Calculation 12" xfId="728" xr:uid="{00000000-0005-0000-0000-0000D7020000}"/>
    <cellStyle name="Calculation 13" xfId="729" xr:uid="{00000000-0005-0000-0000-0000D8020000}"/>
    <cellStyle name="Calculation 14" xfId="730" xr:uid="{00000000-0005-0000-0000-0000D9020000}"/>
    <cellStyle name="Calculation 15" xfId="731" xr:uid="{00000000-0005-0000-0000-0000DA020000}"/>
    <cellStyle name="Calculation 16" xfId="732" xr:uid="{00000000-0005-0000-0000-0000DB020000}"/>
    <cellStyle name="Calculation 17" xfId="733" xr:uid="{00000000-0005-0000-0000-0000DC020000}"/>
    <cellStyle name="Calculation 18" xfId="734" xr:uid="{00000000-0005-0000-0000-0000DD020000}"/>
    <cellStyle name="Calculation 19" xfId="735" xr:uid="{00000000-0005-0000-0000-0000DE020000}"/>
    <cellStyle name="Calculation 2" xfId="736" xr:uid="{00000000-0005-0000-0000-0000DF020000}"/>
    <cellStyle name="Calculation 20" xfId="737" xr:uid="{00000000-0005-0000-0000-0000E0020000}"/>
    <cellStyle name="Calculation 21" xfId="738" xr:uid="{00000000-0005-0000-0000-0000E1020000}"/>
    <cellStyle name="Calculation 22" xfId="739" xr:uid="{00000000-0005-0000-0000-0000E2020000}"/>
    <cellStyle name="Calculation 23" xfId="740" xr:uid="{00000000-0005-0000-0000-0000E3020000}"/>
    <cellStyle name="Calculation 24" xfId="741" xr:uid="{00000000-0005-0000-0000-0000E4020000}"/>
    <cellStyle name="Calculation 25" xfId="742" xr:uid="{00000000-0005-0000-0000-0000E5020000}"/>
    <cellStyle name="Calculation 26" xfId="743" xr:uid="{00000000-0005-0000-0000-0000E6020000}"/>
    <cellStyle name="Calculation 27" xfId="744" xr:uid="{00000000-0005-0000-0000-0000E7020000}"/>
    <cellStyle name="Calculation 28" xfId="745" xr:uid="{00000000-0005-0000-0000-0000E8020000}"/>
    <cellStyle name="Calculation 29" xfId="746" xr:uid="{00000000-0005-0000-0000-0000E9020000}"/>
    <cellStyle name="Calculation 3" xfId="747" xr:uid="{00000000-0005-0000-0000-0000EA020000}"/>
    <cellStyle name="Calculation 30" xfId="748" xr:uid="{00000000-0005-0000-0000-0000EB020000}"/>
    <cellStyle name="Calculation 4" xfId="749" xr:uid="{00000000-0005-0000-0000-0000EC020000}"/>
    <cellStyle name="Calculation 5" xfId="750" xr:uid="{00000000-0005-0000-0000-0000ED020000}"/>
    <cellStyle name="Calculation 6" xfId="751" xr:uid="{00000000-0005-0000-0000-0000EE020000}"/>
    <cellStyle name="Calculation 7" xfId="752" xr:uid="{00000000-0005-0000-0000-0000EF020000}"/>
    <cellStyle name="Calculation 8" xfId="753" xr:uid="{00000000-0005-0000-0000-0000F0020000}"/>
    <cellStyle name="Calculation 9" xfId="754" xr:uid="{00000000-0005-0000-0000-0000F1020000}"/>
    <cellStyle name="Check Cell 10" xfId="755" xr:uid="{00000000-0005-0000-0000-0000F2020000}"/>
    <cellStyle name="Check Cell 11" xfId="756" xr:uid="{00000000-0005-0000-0000-0000F3020000}"/>
    <cellStyle name="Check Cell 12" xfId="757" xr:uid="{00000000-0005-0000-0000-0000F4020000}"/>
    <cellStyle name="Check Cell 13" xfId="758" xr:uid="{00000000-0005-0000-0000-0000F5020000}"/>
    <cellStyle name="Check Cell 14" xfId="759" xr:uid="{00000000-0005-0000-0000-0000F6020000}"/>
    <cellStyle name="Check Cell 15" xfId="760" xr:uid="{00000000-0005-0000-0000-0000F7020000}"/>
    <cellStyle name="Check Cell 16" xfId="761" xr:uid="{00000000-0005-0000-0000-0000F8020000}"/>
    <cellStyle name="Check Cell 17" xfId="762" xr:uid="{00000000-0005-0000-0000-0000F9020000}"/>
    <cellStyle name="Check Cell 18" xfId="763" xr:uid="{00000000-0005-0000-0000-0000FA020000}"/>
    <cellStyle name="Check Cell 19" xfId="764" xr:uid="{00000000-0005-0000-0000-0000FB020000}"/>
    <cellStyle name="Check Cell 2" xfId="765" xr:uid="{00000000-0005-0000-0000-0000FC020000}"/>
    <cellStyle name="Check Cell 20" xfId="766" xr:uid="{00000000-0005-0000-0000-0000FD020000}"/>
    <cellStyle name="Check Cell 21" xfId="767" xr:uid="{00000000-0005-0000-0000-0000FE020000}"/>
    <cellStyle name="Check Cell 22" xfId="768" xr:uid="{00000000-0005-0000-0000-0000FF020000}"/>
    <cellStyle name="Check Cell 23" xfId="769" xr:uid="{00000000-0005-0000-0000-000000030000}"/>
    <cellStyle name="Check Cell 24" xfId="770" xr:uid="{00000000-0005-0000-0000-000001030000}"/>
    <cellStyle name="Check Cell 25" xfId="771" xr:uid="{00000000-0005-0000-0000-000002030000}"/>
    <cellStyle name="Check Cell 26" xfId="772" xr:uid="{00000000-0005-0000-0000-000003030000}"/>
    <cellStyle name="Check Cell 27" xfId="773" xr:uid="{00000000-0005-0000-0000-000004030000}"/>
    <cellStyle name="Check Cell 28" xfId="774" xr:uid="{00000000-0005-0000-0000-000005030000}"/>
    <cellStyle name="Check Cell 29" xfId="775" xr:uid="{00000000-0005-0000-0000-000006030000}"/>
    <cellStyle name="Check Cell 3" xfId="776" xr:uid="{00000000-0005-0000-0000-000007030000}"/>
    <cellStyle name="Check Cell 30" xfId="777" xr:uid="{00000000-0005-0000-0000-000008030000}"/>
    <cellStyle name="Check Cell 4" xfId="778" xr:uid="{00000000-0005-0000-0000-000009030000}"/>
    <cellStyle name="Check Cell 5" xfId="779" xr:uid="{00000000-0005-0000-0000-00000A030000}"/>
    <cellStyle name="Check Cell 6" xfId="780" xr:uid="{00000000-0005-0000-0000-00000B030000}"/>
    <cellStyle name="Check Cell 7" xfId="781" xr:uid="{00000000-0005-0000-0000-00000C030000}"/>
    <cellStyle name="Check Cell 8" xfId="782" xr:uid="{00000000-0005-0000-0000-00000D030000}"/>
    <cellStyle name="Check Cell 9" xfId="783" xr:uid="{00000000-0005-0000-0000-00000E030000}"/>
    <cellStyle name="Comma 2" xfId="784" xr:uid="{00000000-0005-0000-0000-00000F030000}"/>
    <cellStyle name="Comma 2 10" xfId="785" xr:uid="{00000000-0005-0000-0000-000010030000}"/>
    <cellStyle name="Comma 2 10 2" xfId="1396" xr:uid="{21DD51D0-8B7E-4C6A-88E8-7F079E3D74DD}"/>
    <cellStyle name="Comma 2 11" xfId="786" xr:uid="{00000000-0005-0000-0000-000011030000}"/>
    <cellStyle name="Comma 2 11 2" xfId="1397" xr:uid="{04E10E4E-702D-417F-A7C8-BFF83D1DED47}"/>
    <cellStyle name="Comma 2 12" xfId="787" xr:uid="{00000000-0005-0000-0000-000012030000}"/>
    <cellStyle name="Comma 2 12 2" xfId="1398" xr:uid="{C0A7A64A-C95B-4E77-B737-90ACD34B1733}"/>
    <cellStyle name="Comma 2 13" xfId="788" xr:uid="{00000000-0005-0000-0000-000013030000}"/>
    <cellStyle name="Comma 2 13 2" xfId="1399" xr:uid="{78B2E828-269E-46E6-A4F9-DEF41B5FDF4A}"/>
    <cellStyle name="Comma 2 14" xfId="789" xr:uid="{00000000-0005-0000-0000-000014030000}"/>
    <cellStyle name="Comma 2 14 2" xfId="1400" xr:uid="{9E5F0ED1-C153-49E7-AD97-8801A0A8065A}"/>
    <cellStyle name="Comma 2 15" xfId="790" xr:uid="{00000000-0005-0000-0000-000015030000}"/>
    <cellStyle name="Comma 2 15 2" xfId="1401" xr:uid="{8BB9C727-10A6-44F6-AAE4-6E53E6126A0A}"/>
    <cellStyle name="Comma 2 16" xfId="791" xr:uid="{00000000-0005-0000-0000-000016030000}"/>
    <cellStyle name="Comma 2 16 2" xfId="1402" xr:uid="{6CF299D8-6C33-4B07-A9E8-D2C7B77CE679}"/>
    <cellStyle name="Comma 2 17" xfId="792" xr:uid="{00000000-0005-0000-0000-000017030000}"/>
    <cellStyle name="Comma 2 17 2" xfId="1403" xr:uid="{60E2E98F-9DA9-4933-94B7-5423BE595906}"/>
    <cellStyle name="Comma 2 18" xfId="793" xr:uid="{00000000-0005-0000-0000-000018030000}"/>
    <cellStyle name="Comma 2 18 2" xfId="1404" xr:uid="{C9365E70-30C4-468D-8E5C-033C63F9DCD8}"/>
    <cellStyle name="Comma 2 19" xfId="794" xr:uid="{00000000-0005-0000-0000-000019030000}"/>
    <cellStyle name="Comma 2 19 2" xfId="1405" xr:uid="{F09731E0-C285-438B-989F-DBFFA3B53919}"/>
    <cellStyle name="Comma 2 2" xfId="795" xr:uid="{00000000-0005-0000-0000-00001A030000}"/>
    <cellStyle name="Comma 2 2 2" xfId="796" xr:uid="{00000000-0005-0000-0000-00001B030000}"/>
    <cellStyle name="Comma 2 2 2 2" xfId="1406" xr:uid="{63202124-4AF7-46B0-B192-93B5C60A5EB4}"/>
    <cellStyle name="Comma 2 2 3" xfId="797" xr:uid="{00000000-0005-0000-0000-00001C030000}"/>
    <cellStyle name="Comma 2 2 3 2" xfId="1407" xr:uid="{3FE9203C-8576-4908-AD46-6E56D0081B4B}"/>
    <cellStyle name="Comma 2 2 4" xfId="1408" xr:uid="{DC0694F7-A935-4194-B622-F2C5D4723BD0}"/>
    <cellStyle name="Comma 2 20" xfId="798" xr:uid="{00000000-0005-0000-0000-00001D030000}"/>
    <cellStyle name="Comma 2 20 2" xfId="1409" xr:uid="{9C0D024C-8505-41A2-8C24-B0FAC0F40E45}"/>
    <cellStyle name="Comma 2 21" xfId="799" xr:uid="{00000000-0005-0000-0000-00001E030000}"/>
    <cellStyle name="Comma 2 21 2" xfId="1410" xr:uid="{402C96AB-3031-4156-8003-6D1B249F242A}"/>
    <cellStyle name="Comma 2 22" xfId="800" xr:uid="{00000000-0005-0000-0000-00001F030000}"/>
    <cellStyle name="Comma 2 22 2" xfId="1411" xr:uid="{813A6EF5-2C7B-499A-A718-D48FF3E28C54}"/>
    <cellStyle name="Comma 2 23" xfId="801" xr:uid="{00000000-0005-0000-0000-000020030000}"/>
    <cellStyle name="Comma 2 23 2" xfId="1412" xr:uid="{0FD2FC44-1BB6-4471-B520-4F4FEA7B0B5A}"/>
    <cellStyle name="Comma 2 24" xfId="802" xr:uid="{00000000-0005-0000-0000-000021030000}"/>
    <cellStyle name="Comma 2 24 2" xfId="1413" xr:uid="{E6D5128A-340F-4B34-B0F6-B140D829FAB5}"/>
    <cellStyle name="Comma 2 25" xfId="803" xr:uid="{00000000-0005-0000-0000-000022030000}"/>
    <cellStyle name="Comma 2 25 2" xfId="1414" xr:uid="{42467371-74CF-4E27-94FB-34EFBBF6EECD}"/>
    <cellStyle name="Comma 2 26" xfId="804" xr:uid="{00000000-0005-0000-0000-000023030000}"/>
    <cellStyle name="Comma 2 26 2" xfId="1415" xr:uid="{B93B9A1E-A810-4977-A123-7FA5CB295CEB}"/>
    <cellStyle name="Comma 2 27" xfId="805" xr:uid="{00000000-0005-0000-0000-000024030000}"/>
    <cellStyle name="Comma 2 27 2" xfId="1416" xr:uid="{141E1849-76F8-458E-9C62-2519E13D68B4}"/>
    <cellStyle name="Comma 2 28" xfId="806" xr:uid="{00000000-0005-0000-0000-000025030000}"/>
    <cellStyle name="Comma 2 28 2" xfId="1417" xr:uid="{4288210F-783D-4D7D-B93B-D553DE4986D1}"/>
    <cellStyle name="Comma 2 29" xfId="807" xr:uid="{00000000-0005-0000-0000-000026030000}"/>
    <cellStyle name="Comma 2 29 2" xfId="1418" xr:uid="{E685E4A6-3F6C-4F00-AB67-517C5AFA046D}"/>
    <cellStyle name="Comma 2 3" xfId="808" xr:uid="{00000000-0005-0000-0000-000027030000}"/>
    <cellStyle name="Comma 2 3 2" xfId="1419" xr:uid="{D740D662-1F65-46F7-AB35-641981816D0C}"/>
    <cellStyle name="Comma 2 30" xfId="809" xr:uid="{00000000-0005-0000-0000-000028030000}"/>
    <cellStyle name="Comma 2 30 2" xfId="1420" xr:uid="{26106748-6A94-47E7-8053-A5BAEA919C83}"/>
    <cellStyle name="Comma 2 31" xfId="810" xr:uid="{00000000-0005-0000-0000-000029030000}"/>
    <cellStyle name="Comma 2 32" xfId="1421" xr:uid="{F36896BD-F791-4857-ABD0-13C223805E28}"/>
    <cellStyle name="Comma 2 4" xfId="811" xr:uid="{00000000-0005-0000-0000-00002A030000}"/>
    <cellStyle name="Comma 2 4 2" xfId="1422" xr:uid="{138D8C6A-9B9D-40CC-A609-9118CC39603C}"/>
    <cellStyle name="Comma 2 5" xfId="812" xr:uid="{00000000-0005-0000-0000-00002B030000}"/>
    <cellStyle name="Comma 2 5 2" xfId="1423" xr:uid="{B9238011-FA2D-4E3D-A1B9-A8B19E997BCC}"/>
    <cellStyle name="Comma 2 6" xfId="813" xr:uid="{00000000-0005-0000-0000-00002C030000}"/>
    <cellStyle name="Comma 2 6 2" xfId="1424" xr:uid="{D4E0EC7F-FCDB-402F-B2F4-3EA2920B15DC}"/>
    <cellStyle name="Comma 2 7" xfId="814" xr:uid="{00000000-0005-0000-0000-00002D030000}"/>
    <cellStyle name="Comma 2 7 2" xfId="1425" xr:uid="{97307DCC-5119-4994-9B65-29EBB74AEA69}"/>
    <cellStyle name="Comma 2 8" xfId="815" xr:uid="{00000000-0005-0000-0000-00002E030000}"/>
    <cellStyle name="Comma 2 8 2" xfId="1426" xr:uid="{46663F46-B3CA-41ED-A4FF-88D5854CBC45}"/>
    <cellStyle name="Comma 2 9" xfId="816" xr:uid="{00000000-0005-0000-0000-00002F030000}"/>
    <cellStyle name="Comma 2 9 2" xfId="1427" xr:uid="{8BCF0AE0-5F89-4248-B592-912C6BFB5BC3}"/>
    <cellStyle name="Comma 3 2" xfId="817" xr:uid="{00000000-0005-0000-0000-000030030000}"/>
    <cellStyle name="Comma 3 2 2" xfId="818" xr:uid="{00000000-0005-0000-0000-000031030000}"/>
    <cellStyle name="Comma 3 2 2 2" xfId="1428" xr:uid="{4EA1F53C-E5FA-4E74-B088-C774DA21149F}"/>
    <cellStyle name="Comma 3 2 3" xfId="819" xr:uid="{00000000-0005-0000-0000-000032030000}"/>
    <cellStyle name="Comma 3 2 3 2" xfId="1429" xr:uid="{30068D25-1AAB-40DC-9D61-BA31DBFCF74F}"/>
    <cellStyle name="Comma 3 2 4" xfId="1430" xr:uid="{1D6C1C2D-DB04-4608-8E67-72D7AEB9D605}"/>
    <cellStyle name="Comma 3 3" xfId="820" xr:uid="{00000000-0005-0000-0000-000033030000}"/>
    <cellStyle name="Comma 3 3 2" xfId="1431" xr:uid="{3B7CB4AC-1D83-45BA-A636-76DC24D880B4}"/>
    <cellStyle name="Comma 3 4" xfId="821" xr:uid="{00000000-0005-0000-0000-000034030000}"/>
    <cellStyle name="Comma 4" xfId="822" xr:uid="{00000000-0005-0000-0000-000035030000}"/>
    <cellStyle name="Comma 4 2" xfId="1432" xr:uid="{9C02A592-42DB-42EA-A7DF-57F143AA7993}"/>
    <cellStyle name="Comma 4 3" xfId="1433" xr:uid="{6D21E999-386A-4C24-9E97-F0E48F2EBCB5}"/>
    <cellStyle name="Comma 5 2" xfId="1434" xr:uid="{74E116D1-FD1C-4615-9456-1D0B8161E949}"/>
    <cellStyle name="Comma 6 2" xfId="1435" xr:uid="{254FBE65-CAAC-4944-A1C7-35CD50F4A2B6}"/>
    <cellStyle name="Comma 7 2" xfId="1436" xr:uid="{E2FFE28C-E77B-48FF-97FE-F93A750ECDC4}"/>
    <cellStyle name="comma zerodec" xfId="823" xr:uid="{00000000-0005-0000-0000-000036030000}"/>
    <cellStyle name="comma zerodec 10" xfId="824" xr:uid="{00000000-0005-0000-0000-000037030000}"/>
    <cellStyle name="comma zerodec 11" xfId="825" xr:uid="{00000000-0005-0000-0000-000038030000}"/>
    <cellStyle name="comma zerodec 12" xfId="826" xr:uid="{00000000-0005-0000-0000-000039030000}"/>
    <cellStyle name="comma zerodec 13" xfId="827" xr:uid="{00000000-0005-0000-0000-00003A030000}"/>
    <cellStyle name="comma zerodec 14" xfId="828" xr:uid="{00000000-0005-0000-0000-00003B030000}"/>
    <cellStyle name="comma zerodec 15" xfId="829" xr:uid="{00000000-0005-0000-0000-00003C030000}"/>
    <cellStyle name="comma zerodec 16" xfId="830" xr:uid="{00000000-0005-0000-0000-00003D030000}"/>
    <cellStyle name="comma zerodec 17" xfId="831" xr:uid="{00000000-0005-0000-0000-00003E030000}"/>
    <cellStyle name="comma zerodec 18" xfId="832" xr:uid="{00000000-0005-0000-0000-00003F030000}"/>
    <cellStyle name="comma zerodec 19" xfId="833" xr:uid="{00000000-0005-0000-0000-000040030000}"/>
    <cellStyle name="comma zerodec 2" xfId="834" xr:uid="{00000000-0005-0000-0000-000041030000}"/>
    <cellStyle name="comma zerodec 2 2" xfId="835" xr:uid="{00000000-0005-0000-0000-000042030000}"/>
    <cellStyle name="comma zerodec 2 2 2" xfId="836" xr:uid="{00000000-0005-0000-0000-000043030000}"/>
    <cellStyle name="comma zerodec 2 2 3" xfId="837" xr:uid="{00000000-0005-0000-0000-000044030000}"/>
    <cellStyle name="comma zerodec 2 3" xfId="838" xr:uid="{00000000-0005-0000-0000-000045030000}"/>
    <cellStyle name="comma zerodec 20" xfId="839" xr:uid="{00000000-0005-0000-0000-000046030000}"/>
    <cellStyle name="comma zerodec 21" xfId="840" xr:uid="{00000000-0005-0000-0000-000047030000}"/>
    <cellStyle name="comma zerodec 22" xfId="841" xr:uid="{00000000-0005-0000-0000-000048030000}"/>
    <cellStyle name="comma zerodec 23" xfId="842" xr:uid="{00000000-0005-0000-0000-000049030000}"/>
    <cellStyle name="comma zerodec 24" xfId="843" xr:uid="{00000000-0005-0000-0000-00004A030000}"/>
    <cellStyle name="comma zerodec 25" xfId="844" xr:uid="{00000000-0005-0000-0000-00004B030000}"/>
    <cellStyle name="comma zerodec 26" xfId="845" xr:uid="{00000000-0005-0000-0000-00004C030000}"/>
    <cellStyle name="comma zerodec 27" xfId="846" xr:uid="{00000000-0005-0000-0000-00004D030000}"/>
    <cellStyle name="comma zerodec 28" xfId="847" xr:uid="{00000000-0005-0000-0000-00004E030000}"/>
    <cellStyle name="comma zerodec 29" xfId="848" xr:uid="{00000000-0005-0000-0000-00004F030000}"/>
    <cellStyle name="comma zerodec 3" xfId="849" xr:uid="{00000000-0005-0000-0000-000050030000}"/>
    <cellStyle name="comma zerodec 30" xfId="850" xr:uid="{00000000-0005-0000-0000-000051030000}"/>
    <cellStyle name="comma zerodec 31" xfId="851" xr:uid="{00000000-0005-0000-0000-000052030000}"/>
    <cellStyle name="comma zerodec 4" xfId="852" xr:uid="{00000000-0005-0000-0000-000053030000}"/>
    <cellStyle name="comma zerodec 5" xfId="853" xr:uid="{00000000-0005-0000-0000-000054030000}"/>
    <cellStyle name="comma zerodec 6" xfId="854" xr:uid="{00000000-0005-0000-0000-000055030000}"/>
    <cellStyle name="comma zerodec 7" xfId="855" xr:uid="{00000000-0005-0000-0000-000056030000}"/>
    <cellStyle name="comma zerodec 8" xfId="856" xr:uid="{00000000-0005-0000-0000-000057030000}"/>
    <cellStyle name="comma zerodec 9" xfId="857" xr:uid="{00000000-0005-0000-0000-000058030000}"/>
    <cellStyle name="Currency1" xfId="858" xr:uid="{00000000-0005-0000-0000-000059030000}"/>
    <cellStyle name="Currency1 10" xfId="859" xr:uid="{00000000-0005-0000-0000-00005A030000}"/>
    <cellStyle name="Currency1 11" xfId="860" xr:uid="{00000000-0005-0000-0000-00005B030000}"/>
    <cellStyle name="Currency1 12" xfId="861" xr:uid="{00000000-0005-0000-0000-00005C030000}"/>
    <cellStyle name="Currency1 13" xfId="862" xr:uid="{00000000-0005-0000-0000-00005D030000}"/>
    <cellStyle name="Currency1 14" xfId="863" xr:uid="{00000000-0005-0000-0000-00005E030000}"/>
    <cellStyle name="Currency1 15" xfId="864" xr:uid="{00000000-0005-0000-0000-00005F030000}"/>
    <cellStyle name="Currency1 16" xfId="865" xr:uid="{00000000-0005-0000-0000-000060030000}"/>
    <cellStyle name="Currency1 17" xfId="866" xr:uid="{00000000-0005-0000-0000-000061030000}"/>
    <cellStyle name="Currency1 18" xfId="867" xr:uid="{00000000-0005-0000-0000-000062030000}"/>
    <cellStyle name="Currency1 19" xfId="868" xr:uid="{00000000-0005-0000-0000-000063030000}"/>
    <cellStyle name="Currency1 2" xfId="869" xr:uid="{00000000-0005-0000-0000-000064030000}"/>
    <cellStyle name="Currency1 2 2" xfId="870" xr:uid="{00000000-0005-0000-0000-000065030000}"/>
    <cellStyle name="Currency1 2 2 2" xfId="871" xr:uid="{00000000-0005-0000-0000-000066030000}"/>
    <cellStyle name="Currency1 2 2 3" xfId="872" xr:uid="{00000000-0005-0000-0000-000067030000}"/>
    <cellStyle name="Currency1 2 3" xfId="873" xr:uid="{00000000-0005-0000-0000-000068030000}"/>
    <cellStyle name="Currency1 20" xfId="874" xr:uid="{00000000-0005-0000-0000-000069030000}"/>
    <cellStyle name="Currency1 21" xfId="875" xr:uid="{00000000-0005-0000-0000-00006A030000}"/>
    <cellStyle name="Currency1 22" xfId="876" xr:uid="{00000000-0005-0000-0000-00006B030000}"/>
    <cellStyle name="Currency1 23" xfId="877" xr:uid="{00000000-0005-0000-0000-00006C030000}"/>
    <cellStyle name="Currency1 24" xfId="878" xr:uid="{00000000-0005-0000-0000-00006D030000}"/>
    <cellStyle name="Currency1 25" xfId="879" xr:uid="{00000000-0005-0000-0000-00006E030000}"/>
    <cellStyle name="Currency1 26" xfId="880" xr:uid="{00000000-0005-0000-0000-00006F030000}"/>
    <cellStyle name="Currency1 27" xfId="881" xr:uid="{00000000-0005-0000-0000-000070030000}"/>
    <cellStyle name="Currency1 28" xfId="882" xr:uid="{00000000-0005-0000-0000-000071030000}"/>
    <cellStyle name="Currency1 29" xfId="883" xr:uid="{00000000-0005-0000-0000-000072030000}"/>
    <cellStyle name="Currency1 3" xfId="884" xr:uid="{00000000-0005-0000-0000-000073030000}"/>
    <cellStyle name="Currency1 30" xfId="885" xr:uid="{00000000-0005-0000-0000-000074030000}"/>
    <cellStyle name="Currency1 31" xfId="886" xr:uid="{00000000-0005-0000-0000-000075030000}"/>
    <cellStyle name="Currency1 4" xfId="887" xr:uid="{00000000-0005-0000-0000-000076030000}"/>
    <cellStyle name="Currency1 5" xfId="888" xr:uid="{00000000-0005-0000-0000-000077030000}"/>
    <cellStyle name="Currency1 6" xfId="889" xr:uid="{00000000-0005-0000-0000-000078030000}"/>
    <cellStyle name="Currency1 7" xfId="890" xr:uid="{00000000-0005-0000-0000-000079030000}"/>
    <cellStyle name="Currency1 8" xfId="891" xr:uid="{00000000-0005-0000-0000-00007A030000}"/>
    <cellStyle name="Currency1 9" xfId="892" xr:uid="{00000000-0005-0000-0000-00007B030000}"/>
    <cellStyle name="Dollar (zero dec)" xfId="893" xr:uid="{00000000-0005-0000-0000-00007C030000}"/>
    <cellStyle name="Dollar (zero dec) 10" xfId="894" xr:uid="{00000000-0005-0000-0000-00007D030000}"/>
    <cellStyle name="Dollar (zero dec) 11" xfId="895" xr:uid="{00000000-0005-0000-0000-00007E030000}"/>
    <cellStyle name="Dollar (zero dec) 12" xfId="896" xr:uid="{00000000-0005-0000-0000-00007F030000}"/>
    <cellStyle name="Dollar (zero dec) 13" xfId="897" xr:uid="{00000000-0005-0000-0000-000080030000}"/>
    <cellStyle name="Dollar (zero dec) 14" xfId="898" xr:uid="{00000000-0005-0000-0000-000081030000}"/>
    <cellStyle name="Dollar (zero dec) 15" xfId="899" xr:uid="{00000000-0005-0000-0000-000082030000}"/>
    <cellStyle name="Dollar (zero dec) 16" xfId="900" xr:uid="{00000000-0005-0000-0000-000083030000}"/>
    <cellStyle name="Dollar (zero dec) 17" xfId="901" xr:uid="{00000000-0005-0000-0000-000084030000}"/>
    <cellStyle name="Dollar (zero dec) 18" xfId="902" xr:uid="{00000000-0005-0000-0000-000085030000}"/>
    <cellStyle name="Dollar (zero dec) 19" xfId="903" xr:uid="{00000000-0005-0000-0000-000086030000}"/>
    <cellStyle name="Dollar (zero dec) 2" xfId="904" xr:uid="{00000000-0005-0000-0000-000087030000}"/>
    <cellStyle name="Dollar (zero dec) 2 2" xfId="905" xr:uid="{00000000-0005-0000-0000-000088030000}"/>
    <cellStyle name="Dollar (zero dec) 2 2 2" xfId="906" xr:uid="{00000000-0005-0000-0000-000089030000}"/>
    <cellStyle name="Dollar (zero dec) 2 2 3" xfId="907" xr:uid="{00000000-0005-0000-0000-00008A030000}"/>
    <cellStyle name="Dollar (zero dec) 2 3" xfId="908" xr:uid="{00000000-0005-0000-0000-00008B030000}"/>
    <cellStyle name="Dollar (zero dec) 20" xfId="909" xr:uid="{00000000-0005-0000-0000-00008C030000}"/>
    <cellStyle name="Dollar (zero dec) 21" xfId="910" xr:uid="{00000000-0005-0000-0000-00008D030000}"/>
    <cellStyle name="Dollar (zero dec) 22" xfId="911" xr:uid="{00000000-0005-0000-0000-00008E030000}"/>
    <cellStyle name="Dollar (zero dec) 23" xfId="912" xr:uid="{00000000-0005-0000-0000-00008F030000}"/>
    <cellStyle name="Dollar (zero dec) 24" xfId="913" xr:uid="{00000000-0005-0000-0000-000090030000}"/>
    <cellStyle name="Dollar (zero dec) 25" xfId="914" xr:uid="{00000000-0005-0000-0000-000091030000}"/>
    <cellStyle name="Dollar (zero dec) 26" xfId="915" xr:uid="{00000000-0005-0000-0000-000092030000}"/>
    <cellStyle name="Dollar (zero dec) 27" xfId="916" xr:uid="{00000000-0005-0000-0000-000093030000}"/>
    <cellStyle name="Dollar (zero dec) 28" xfId="917" xr:uid="{00000000-0005-0000-0000-000094030000}"/>
    <cellStyle name="Dollar (zero dec) 29" xfId="918" xr:uid="{00000000-0005-0000-0000-000095030000}"/>
    <cellStyle name="Dollar (zero dec) 3" xfId="919" xr:uid="{00000000-0005-0000-0000-000096030000}"/>
    <cellStyle name="Dollar (zero dec) 30" xfId="920" xr:uid="{00000000-0005-0000-0000-000097030000}"/>
    <cellStyle name="Dollar (zero dec) 31" xfId="921" xr:uid="{00000000-0005-0000-0000-000098030000}"/>
    <cellStyle name="Dollar (zero dec) 4" xfId="922" xr:uid="{00000000-0005-0000-0000-000099030000}"/>
    <cellStyle name="Dollar (zero dec) 5" xfId="923" xr:uid="{00000000-0005-0000-0000-00009A030000}"/>
    <cellStyle name="Dollar (zero dec) 6" xfId="924" xr:uid="{00000000-0005-0000-0000-00009B030000}"/>
    <cellStyle name="Dollar (zero dec) 7" xfId="925" xr:uid="{00000000-0005-0000-0000-00009C030000}"/>
    <cellStyle name="Dollar (zero dec) 8" xfId="926" xr:uid="{00000000-0005-0000-0000-00009D030000}"/>
    <cellStyle name="Dollar (zero dec) 9" xfId="927" xr:uid="{00000000-0005-0000-0000-00009E030000}"/>
    <cellStyle name="Explanatory Text 10" xfId="928" xr:uid="{00000000-0005-0000-0000-00009F030000}"/>
    <cellStyle name="Explanatory Text 11" xfId="929" xr:uid="{00000000-0005-0000-0000-0000A0030000}"/>
    <cellStyle name="Explanatory Text 12" xfId="930" xr:uid="{00000000-0005-0000-0000-0000A1030000}"/>
    <cellStyle name="Explanatory Text 13" xfId="931" xr:uid="{00000000-0005-0000-0000-0000A2030000}"/>
    <cellStyle name="Explanatory Text 14" xfId="932" xr:uid="{00000000-0005-0000-0000-0000A3030000}"/>
    <cellStyle name="Explanatory Text 15" xfId="933" xr:uid="{00000000-0005-0000-0000-0000A4030000}"/>
    <cellStyle name="Explanatory Text 16" xfId="934" xr:uid="{00000000-0005-0000-0000-0000A5030000}"/>
    <cellStyle name="Explanatory Text 17" xfId="935" xr:uid="{00000000-0005-0000-0000-0000A6030000}"/>
    <cellStyle name="Explanatory Text 18" xfId="936" xr:uid="{00000000-0005-0000-0000-0000A7030000}"/>
    <cellStyle name="Explanatory Text 19" xfId="937" xr:uid="{00000000-0005-0000-0000-0000A8030000}"/>
    <cellStyle name="Explanatory Text 2" xfId="938" xr:uid="{00000000-0005-0000-0000-0000A9030000}"/>
    <cellStyle name="Explanatory Text 20" xfId="939" xr:uid="{00000000-0005-0000-0000-0000AA030000}"/>
    <cellStyle name="Explanatory Text 21" xfId="940" xr:uid="{00000000-0005-0000-0000-0000AB030000}"/>
    <cellStyle name="Explanatory Text 22" xfId="941" xr:uid="{00000000-0005-0000-0000-0000AC030000}"/>
    <cellStyle name="Explanatory Text 23" xfId="942" xr:uid="{00000000-0005-0000-0000-0000AD030000}"/>
    <cellStyle name="Explanatory Text 24" xfId="943" xr:uid="{00000000-0005-0000-0000-0000AE030000}"/>
    <cellStyle name="Explanatory Text 25" xfId="944" xr:uid="{00000000-0005-0000-0000-0000AF030000}"/>
    <cellStyle name="Explanatory Text 26" xfId="945" xr:uid="{00000000-0005-0000-0000-0000B0030000}"/>
    <cellStyle name="Explanatory Text 27" xfId="946" xr:uid="{00000000-0005-0000-0000-0000B1030000}"/>
    <cellStyle name="Explanatory Text 28" xfId="947" xr:uid="{00000000-0005-0000-0000-0000B2030000}"/>
    <cellStyle name="Explanatory Text 29" xfId="948" xr:uid="{00000000-0005-0000-0000-0000B3030000}"/>
    <cellStyle name="Explanatory Text 3" xfId="949" xr:uid="{00000000-0005-0000-0000-0000B4030000}"/>
    <cellStyle name="Explanatory Text 30" xfId="950" xr:uid="{00000000-0005-0000-0000-0000B5030000}"/>
    <cellStyle name="Explanatory Text 4" xfId="951" xr:uid="{00000000-0005-0000-0000-0000B6030000}"/>
    <cellStyle name="Explanatory Text 5" xfId="952" xr:uid="{00000000-0005-0000-0000-0000B7030000}"/>
    <cellStyle name="Explanatory Text 6" xfId="953" xr:uid="{00000000-0005-0000-0000-0000B8030000}"/>
    <cellStyle name="Explanatory Text 7" xfId="954" xr:uid="{00000000-0005-0000-0000-0000B9030000}"/>
    <cellStyle name="Explanatory Text 8" xfId="955" xr:uid="{00000000-0005-0000-0000-0000BA030000}"/>
    <cellStyle name="Explanatory Text 9" xfId="956" xr:uid="{00000000-0005-0000-0000-0000BB030000}"/>
    <cellStyle name="Good 10" xfId="957" xr:uid="{00000000-0005-0000-0000-0000BC030000}"/>
    <cellStyle name="Good 11" xfId="958" xr:uid="{00000000-0005-0000-0000-0000BD030000}"/>
    <cellStyle name="Good 12" xfId="959" xr:uid="{00000000-0005-0000-0000-0000BE030000}"/>
    <cellStyle name="Good 13" xfId="960" xr:uid="{00000000-0005-0000-0000-0000BF030000}"/>
    <cellStyle name="Good 14" xfId="961" xr:uid="{00000000-0005-0000-0000-0000C0030000}"/>
    <cellStyle name="Good 15" xfId="962" xr:uid="{00000000-0005-0000-0000-0000C1030000}"/>
    <cellStyle name="Good 16" xfId="963" xr:uid="{00000000-0005-0000-0000-0000C2030000}"/>
    <cellStyle name="Good 17" xfId="964" xr:uid="{00000000-0005-0000-0000-0000C3030000}"/>
    <cellStyle name="Good 18" xfId="965" xr:uid="{00000000-0005-0000-0000-0000C4030000}"/>
    <cellStyle name="Good 19" xfId="966" xr:uid="{00000000-0005-0000-0000-0000C5030000}"/>
    <cellStyle name="Good 2" xfId="967" xr:uid="{00000000-0005-0000-0000-0000C6030000}"/>
    <cellStyle name="Good 20" xfId="968" xr:uid="{00000000-0005-0000-0000-0000C7030000}"/>
    <cellStyle name="Good 21" xfId="969" xr:uid="{00000000-0005-0000-0000-0000C8030000}"/>
    <cellStyle name="Good 22" xfId="970" xr:uid="{00000000-0005-0000-0000-0000C9030000}"/>
    <cellStyle name="Good 23" xfId="971" xr:uid="{00000000-0005-0000-0000-0000CA030000}"/>
    <cellStyle name="Good 24" xfId="972" xr:uid="{00000000-0005-0000-0000-0000CB030000}"/>
    <cellStyle name="Good 25" xfId="973" xr:uid="{00000000-0005-0000-0000-0000CC030000}"/>
    <cellStyle name="Good 26" xfId="974" xr:uid="{00000000-0005-0000-0000-0000CD030000}"/>
    <cellStyle name="Good 27" xfId="975" xr:uid="{00000000-0005-0000-0000-0000CE030000}"/>
    <cellStyle name="Good 28" xfId="976" xr:uid="{00000000-0005-0000-0000-0000CF030000}"/>
    <cellStyle name="Good 29" xfId="977" xr:uid="{00000000-0005-0000-0000-0000D0030000}"/>
    <cellStyle name="Good 3" xfId="978" xr:uid="{00000000-0005-0000-0000-0000D1030000}"/>
    <cellStyle name="Good 30" xfId="979" xr:uid="{00000000-0005-0000-0000-0000D2030000}"/>
    <cellStyle name="Good 4" xfId="980" xr:uid="{00000000-0005-0000-0000-0000D3030000}"/>
    <cellStyle name="Good 5" xfId="981" xr:uid="{00000000-0005-0000-0000-0000D4030000}"/>
    <cellStyle name="Good 6" xfId="982" xr:uid="{00000000-0005-0000-0000-0000D5030000}"/>
    <cellStyle name="Good 7" xfId="983" xr:uid="{00000000-0005-0000-0000-0000D6030000}"/>
    <cellStyle name="Good 8" xfId="984" xr:uid="{00000000-0005-0000-0000-0000D7030000}"/>
    <cellStyle name="Good 9" xfId="985" xr:uid="{00000000-0005-0000-0000-0000D8030000}"/>
    <cellStyle name="Grey" xfId="986" xr:uid="{00000000-0005-0000-0000-0000D9030000}"/>
    <cellStyle name="Heading 1 10" xfId="987" xr:uid="{00000000-0005-0000-0000-0000DA030000}"/>
    <cellStyle name="Heading 1 11" xfId="988" xr:uid="{00000000-0005-0000-0000-0000DB030000}"/>
    <cellStyle name="Heading 1 12" xfId="989" xr:uid="{00000000-0005-0000-0000-0000DC030000}"/>
    <cellStyle name="Heading 1 13" xfId="990" xr:uid="{00000000-0005-0000-0000-0000DD030000}"/>
    <cellStyle name="Heading 1 14" xfId="991" xr:uid="{00000000-0005-0000-0000-0000DE030000}"/>
    <cellStyle name="Heading 1 15" xfId="992" xr:uid="{00000000-0005-0000-0000-0000DF030000}"/>
    <cellStyle name="Heading 1 16" xfId="993" xr:uid="{00000000-0005-0000-0000-0000E0030000}"/>
    <cellStyle name="Heading 1 17" xfId="994" xr:uid="{00000000-0005-0000-0000-0000E1030000}"/>
    <cellStyle name="Heading 1 18" xfId="995" xr:uid="{00000000-0005-0000-0000-0000E2030000}"/>
    <cellStyle name="Heading 1 19" xfId="996" xr:uid="{00000000-0005-0000-0000-0000E3030000}"/>
    <cellStyle name="Heading 1 2" xfId="997" xr:uid="{00000000-0005-0000-0000-0000E4030000}"/>
    <cellStyle name="Heading 1 20" xfId="998" xr:uid="{00000000-0005-0000-0000-0000E5030000}"/>
    <cellStyle name="Heading 1 21" xfId="999" xr:uid="{00000000-0005-0000-0000-0000E6030000}"/>
    <cellStyle name="Heading 1 22" xfId="1000" xr:uid="{00000000-0005-0000-0000-0000E7030000}"/>
    <cellStyle name="Heading 1 23" xfId="1001" xr:uid="{00000000-0005-0000-0000-0000E8030000}"/>
    <cellStyle name="Heading 1 24" xfId="1002" xr:uid="{00000000-0005-0000-0000-0000E9030000}"/>
    <cellStyle name="Heading 1 25" xfId="1003" xr:uid="{00000000-0005-0000-0000-0000EA030000}"/>
    <cellStyle name="Heading 1 26" xfId="1004" xr:uid="{00000000-0005-0000-0000-0000EB030000}"/>
    <cellStyle name="Heading 1 27" xfId="1005" xr:uid="{00000000-0005-0000-0000-0000EC030000}"/>
    <cellStyle name="Heading 1 28" xfId="1006" xr:uid="{00000000-0005-0000-0000-0000ED030000}"/>
    <cellStyle name="Heading 1 29" xfId="1007" xr:uid="{00000000-0005-0000-0000-0000EE030000}"/>
    <cellStyle name="Heading 1 3" xfId="1008" xr:uid="{00000000-0005-0000-0000-0000EF030000}"/>
    <cellStyle name="Heading 1 30" xfId="1009" xr:uid="{00000000-0005-0000-0000-0000F0030000}"/>
    <cellStyle name="Heading 1 4" xfId="1010" xr:uid="{00000000-0005-0000-0000-0000F1030000}"/>
    <cellStyle name="Heading 1 5" xfId="1011" xr:uid="{00000000-0005-0000-0000-0000F2030000}"/>
    <cellStyle name="Heading 1 6" xfId="1012" xr:uid="{00000000-0005-0000-0000-0000F3030000}"/>
    <cellStyle name="Heading 1 7" xfId="1013" xr:uid="{00000000-0005-0000-0000-0000F4030000}"/>
    <cellStyle name="Heading 1 8" xfId="1014" xr:uid="{00000000-0005-0000-0000-0000F5030000}"/>
    <cellStyle name="Heading 1 9" xfId="1015" xr:uid="{00000000-0005-0000-0000-0000F6030000}"/>
    <cellStyle name="Heading 2 10" xfId="1016" xr:uid="{00000000-0005-0000-0000-0000F7030000}"/>
    <cellStyle name="Heading 2 11" xfId="1017" xr:uid="{00000000-0005-0000-0000-0000F8030000}"/>
    <cellStyle name="Heading 2 12" xfId="1018" xr:uid="{00000000-0005-0000-0000-0000F9030000}"/>
    <cellStyle name="Heading 2 13" xfId="1019" xr:uid="{00000000-0005-0000-0000-0000FA030000}"/>
    <cellStyle name="Heading 2 14" xfId="1020" xr:uid="{00000000-0005-0000-0000-0000FB030000}"/>
    <cellStyle name="Heading 2 15" xfId="1021" xr:uid="{00000000-0005-0000-0000-0000FC030000}"/>
    <cellStyle name="Heading 2 16" xfId="1022" xr:uid="{00000000-0005-0000-0000-0000FD030000}"/>
    <cellStyle name="Heading 2 17" xfId="1023" xr:uid="{00000000-0005-0000-0000-0000FE030000}"/>
    <cellStyle name="Heading 2 18" xfId="1024" xr:uid="{00000000-0005-0000-0000-0000FF030000}"/>
    <cellStyle name="Heading 2 19" xfId="1025" xr:uid="{00000000-0005-0000-0000-000000040000}"/>
    <cellStyle name="Heading 2 2" xfId="1026" xr:uid="{00000000-0005-0000-0000-000001040000}"/>
    <cellStyle name="Heading 2 20" xfId="1027" xr:uid="{00000000-0005-0000-0000-000002040000}"/>
    <cellStyle name="Heading 2 21" xfId="1028" xr:uid="{00000000-0005-0000-0000-000003040000}"/>
    <cellStyle name="Heading 2 22" xfId="1029" xr:uid="{00000000-0005-0000-0000-000004040000}"/>
    <cellStyle name="Heading 2 23" xfId="1030" xr:uid="{00000000-0005-0000-0000-000005040000}"/>
    <cellStyle name="Heading 2 24" xfId="1031" xr:uid="{00000000-0005-0000-0000-000006040000}"/>
    <cellStyle name="Heading 2 25" xfId="1032" xr:uid="{00000000-0005-0000-0000-000007040000}"/>
    <cellStyle name="Heading 2 26" xfId="1033" xr:uid="{00000000-0005-0000-0000-000008040000}"/>
    <cellStyle name="Heading 2 27" xfId="1034" xr:uid="{00000000-0005-0000-0000-000009040000}"/>
    <cellStyle name="Heading 2 28" xfId="1035" xr:uid="{00000000-0005-0000-0000-00000A040000}"/>
    <cellStyle name="Heading 2 29" xfId="1036" xr:uid="{00000000-0005-0000-0000-00000B040000}"/>
    <cellStyle name="Heading 2 3" xfId="1037" xr:uid="{00000000-0005-0000-0000-00000C040000}"/>
    <cellStyle name="Heading 2 30" xfId="1038" xr:uid="{00000000-0005-0000-0000-00000D040000}"/>
    <cellStyle name="Heading 2 4" xfId="1039" xr:uid="{00000000-0005-0000-0000-00000E040000}"/>
    <cellStyle name="Heading 2 5" xfId="1040" xr:uid="{00000000-0005-0000-0000-00000F040000}"/>
    <cellStyle name="Heading 2 6" xfId="1041" xr:uid="{00000000-0005-0000-0000-000010040000}"/>
    <cellStyle name="Heading 2 7" xfId="1042" xr:uid="{00000000-0005-0000-0000-000011040000}"/>
    <cellStyle name="Heading 2 8" xfId="1043" xr:uid="{00000000-0005-0000-0000-000012040000}"/>
    <cellStyle name="Heading 2 9" xfId="1044" xr:uid="{00000000-0005-0000-0000-000013040000}"/>
    <cellStyle name="Heading 3 10" xfId="1045" xr:uid="{00000000-0005-0000-0000-000014040000}"/>
    <cellStyle name="Heading 3 11" xfId="1046" xr:uid="{00000000-0005-0000-0000-000015040000}"/>
    <cellStyle name="Heading 3 12" xfId="1047" xr:uid="{00000000-0005-0000-0000-000016040000}"/>
    <cellStyle name="Heading 3 13" xfId="1048" xr:uid="{00000000-0005-0000-0000-000017040000}"/>
    <cellStyle name="Heading 3 14" xfId="1049" xr:uid="{00000000-0005-0000-0000-000018040000}"/>
    <cellStyle name="Heading 3 15" xfId="1050" xr:uid="{00000000-0005-0000-0000-000019040000}"/>
    <cellStyle name="Heading 3 16" xfId="1051" xr:uid="{00000000-0005-0000-0000-00001A040000}"/>
    <cellStyle name="Heading 3 17" xfId="1052" xr:uid="{00000000-0005-0000-0000-00001B040000}"/>
    <cellStyle name="Heading 3 18" xfId="1053" xr:uid="{00000000-0005-0000-0000-00001C040000}"/>
    <cellStyle name="Heading 3 19" xfId="1054" xr:uid="{00000000-0005-0000-0000-00001D040000}"/>
    <cellStyle name="Heading 3 2" xfId="1055" xr:uid="{00000000-0005-0000-0000-00001E040000}"/>
    <cellStyle name="Heading 3 20" xfId="1056" xr:uid="{00000000-0005-0000-0000-00001F040000}"/>
    <cellStyle name="Heading 3 21" xfId="1057" xr:uid="{00000000-0005-0000-0000-000020040000}"/>
    <cellStyle name="Heading 3 22" xfId="1058" xr:uid="{00000000-0005-0000-0000-000021040000}"/>
    <cellStyle name="Heading 3 23" xfId="1059" xr:uid="{00000000-0005-0000-0000-000022040000}"/>
    <cellStyle name="Heading 3 24" xfId="1060" xr:uid="{00000000-0005-0000-0000-000023040000}"/>
    <cellStyle name="Heading 3 25" xfId="1061" xr:uid="{00000000-0005-0000-0000-000024040000}"/>
    <cellStyle name="Heading 3 26" xfId="1062" xr:uid="{00000000-0005-0000-0000-000025040000}"/>
    <cellStyle name="Heading 3 27" xfId="1063" xr:uid="{00000000-0005-0000-0000-000026040000}"/>
    <cellStyle name="Heading 3 28" xfId="1064" xr:uid="{00000000-0005-0000-0000-000027040000}"/>
    <cellStyle name="Heading 3 29" xfId="1065" xr:uid="{00000000-0005-0000-0000-000028040000}"/>
    <cellStyle name="Heading 3 3" xfId="1066" xr:uid="{00000000-0005-0000-0000-000029040000}"/>
    <cellStyle name="Heading 3 30" xfId="1067" xr:uid="{00000000-0005-0000-0000-00002A040000}"/>
    <cellStyle name="Heading 3 4" xfId="1068" xr:uid="{00000000-0005-0000-0000-00002B040000}"/>
    <cellStyle name="Heading 3 5" xfId="1069" xr:uid="{00000000-0005-0000-0000-00002C040000}"/>
    <cellStyle name="Heading 3 6" xfId="1070" xr:uid="{00000000-0005-0000-0000-00002D040000}"/>
    <cellStyle name="Heading 3 7" xfId="1071" xr:uid="{00000000-0005-0000-0000-00002E040000}"/>
    <cellStyle name="Heading 3 8" xfId="1072" xr:uid="{00000000-0005-0000-0000-00002F040000}"/>
    <cellStyle name="Heading 3 9" xfId="1073" xr:uid="{00000000-0005-0000-0000-000030040000}"/>
    <cellStyle name="Heading 4 10" xfId="1074" xr:uid="{00000000-0005-0000-0000-000031040000}"/>
    <cellStyle name="Heading 4 11" xfId="1075" xr:uid="{00000000-0005-0000-0000-000032040000}"/>
    <cellStyle name="Heading 4 12" xfId="1076" xr:uid="{00000000-0005-0000-0000-000033040000}"/>
    <cellStyle name="Heading 4 13" xfId="1077" xr:uid="{00000000-0005-0000-0000-000034040000}"/>
    <cellStyle name="Heading 4 14" xfId="1078" xr:uid="{00000000-0005-0000-0000-000035040000}"/>
    <cellStyle name="Heading 4 15" xfId="1079" xr:uid="{00000000-0005-0000-0000-000036040000}"/>
    <cellStyle name="Heading 4 16" xfId="1080" xr:uid="{00000000-0005-0000-0000-000037040000}"/>
    <cellStyle name="Heading 4 17" xfId="1081" xr:uid="{00000000-0005-0000-0000-000038040000}"/>
    <cellStyle name="Heading 4 18" xfId="1082" xr:uid="{00000000-0005-0000-0000-000039040000}"/>
    <cellStyle name="Heading 4 19" xfId="1083" xr:uid="{00000000-0005-0000-0000-00003A040000}"/>
    <cellStyle name="Heading 4 2" xfId="1084" xr:uid="{00000000-0005-0000-0000-00003B040000}"/>
    <cellStyle name="Heading 4 20" xfId="1085" xr:uid="{00000000-0005-0000-0000-00003C040000}"/>
    <cellStyle name="Heading 4 21" xfId="1086" xr:uid="{00000000-0005-0000-0000-00003D040000}"/>
    <cellStyle name="Heading 4 22" xfId="1087" xr:uid="{00000000-0005-0000-0000-00003E040000}"/>
    <cellStyle name="Heading 4 23" xfId="1088" xr:uid="{00000000-0005-0000-0000-00003F040000}"/>
    <cellStyle name="Heading 4 24" xfId="1089" xr:uid="{00000000-0005-0000-0000-000040040000}"/>
    <cellStyle name="Heading 4 25" xfId="1090" xr:uid="{00000000-0005-0000-0000-000041040000}"/>
    <cellStyle name="Heading 4 26" xfId="1091" xr:uid="{00000000-0005-0000-0000-000042040000}"/>
    <cellStyle name="Heading 4 27" xfId="1092" xr:uid="{00000000-0005-0000-0000-000043040000}"/>
    <cellStyle name="Heading 4 28" xfId="1093" xr:uid="{00000000-0005-0000-0000-000044040000}"/>
    <cellStyle name="Heading 4 29" xfId="1094" xr:uid="{00000000-0005-0000-0000-000045040000}"/>
    <cellStyle name="Heading 4 3" xfId="1095" xr:uid="{00000000-0005-0000-0000-000046040000}"/>
    <cellStyle name="Heading 4 30" xfId="1096" xr:uid="{00000000-0005-0000-0000-000047040000}"/>
    <cellStyle name="Heading 4 4" xfId="1097" xr:uid="{00000000-0005-0000-0000-000048040000}"/>
    <cellStyle name="Heading 4 5" xfId="1098" xr:uid="{00000000-0005-0000-0000-000049040000}"/>
    <cellStyle name="Heading 4 6" xfId="1099" xr:uid="{00000000-0005-0000-0000-00004A040000}"/>
    <cellStyle name="Heading 4 7" xfId="1100" xr:uid="{00000000-0005-0000-0000-00004B040000}"/>
    <cellStyle name="Heading 4 8" xfId="1101" xr:uid="{00000000-0005-0000-0000-00004C040000}"/>
    <cellStyle name="Heading 4 9" xfId="1102" xr:uid="{00000000-0005-0000-0000-00004D040000}"/>
    <cellStyle name="Input [yellow]" xfId="1103" xr:uid="{00000000-0005-0000-0000-00004E040000}"/>
    <cellStyle name="Input [yellow] 2" xfId="1104" xr:uid="{00000000-0005-0000-0000-00004F040000}"/>
    <cellStyle name="Input 10" xfId="1105" xr:uid="{00000000-0005-0000-0000-000050040000}"/>
    <cellStyle name="Input 11" xfId="1106" xr:uid="{00000000-0005-0000-0000-000051040000}"/>
    <cellStyle name="Input 12" xfId="1107" xr:uid="{00000000-0005-0000-0000-000052040000}"/>
    <cellStyle name="Input 13" xfId="1108" xr:uid="{00000000-0005-0000-0000-000053040000}"/>
    <cellStyle name="Input 14" xfId="1109" xr:uid="{00000000-0005-0000-0000-000054040000}"/>
    <cellStyle name="Input 15" xfId="1110" xr:uid="{00000000-0005-0000-0000-000055040000}"/>
    <cellStyle name="Input 16" xfId="1111" xr:uid="{00000000-0005-0000-0000-000056040000}"/>
    <cellStyle name="Input 17" xfId="1112" xr:uid="{00000000-0005-0000-0000-000057040000}"/>
    <cellStyle name="Input 18" xfId="1113" xr:uid="{00000000-0005-0000-0000-000058040000}"/>
    <cellStyle name="Input 19" xfId="1114" xr:uid="{00000000-0005-0000-0000-000059040000}"/>
    <cellStyle name="Input 2" xfId="1115" xr:uid="{00000000-0005-0000-0000-00005A040000}"/>
    <cellStyle name="Input 20" xfId="1116" xr:uid="{00000000-0005-0000-0000-00005B040000}"/>
    <cellStyle name="Input 21" xfId="1117" xr:uid="{00000000-0005-0000-0000-00005C040000}"/>
    <cellStyle name="Input 22" xfId="1118" xr:uid="{00000000-0005-0000-0000-00005D040000}"/>
    <cellStyle name="Input 23" xfId="1119" xr:uid="{00000000-0005-0000-0000-00005E040000}"/>
    <cellStyle name="Input 24" xfId="1120" xr:uid="{00000000-0005-0000-0000-00005F040000}"/>
    <cellStyle name="Input 25" xfId="1121" xr:uid="{00000000-0005-0000-0000-000060040000}"/>
    <cellStyle name="Input 26" xfId="1122" xr:uid="{00000000-0005-0000-0000-000061040000}"/>
    <cellStyle name="Input 27" xfId="1123" xr:uid="{00000000-0005-0000-0000-000062040000}"/>
    <cellStyle name="Input 28" xfId="1124" xr:uid="{00000000-0005-0000-0000-000063040000}"/>
    <cellStyle name="Input 29" xfId="1125" xr:uid="{00000000-0005-0000-0000-000064040000}"/>
    <cellStyle name="Input 3" xfId="1126" xr:uid="{00000000-0005-0000-0000-000065040000}"/>
    <cellStyle name="Input 30" xfId="1127" xr:uid="{00000000-0005-0000-0000-000066040000}"/>
    <cellStyle name="Input 4" xfId="1128" xr:uid="{00000000-0005-0000-0000-000067040000}"/>
    <cellStyle name="Input 5" xfId="1129" xr:uid="{00000000-0005-0000-0000-000068040000}"/>
    <cellStyle name="Input 6" xfId="1130" xr:uid="{00000000-0005-0000-0000-000069040000}"/>
    <cellStyle name="Input 7" xfId="1131" xr:uid="{00000000-0005-0000-0000-00006A040000}"/>
    <cellStyle name="Input 8" xfId="1132" xr:uid="{00000000-0005-0000-0000-00006B040000}"/>
    <cellStyle name="Input 9" xfId="1133" xr:uid="{00000000-0005-0000-0000-00006C040000}"/>
    <cellStyle name="Linked Cell 10" xfId="1134" xr:uid="{00000000-0005-0000-0000-00006D040000}"/>
    <cellStyle name="Linked Cell 11" xfId="1135" xr:uid="{00000000-0005-0000-0000-00006E040000}"/>
    <cellStyle name="Linked Cell 12" xfId="1136" xr:uid="{00000000-0005-0000-0000-00006F040000}"/>
    <cellStyle name="Linked Cell 13" xfId="1137" xr:uid="{00000000-0005-0000-0000-000070040000}"/>
    <cellStyle name="Linked Cell 14" xfId="1138" xr:uid="{00000000-0005-0000-0000-000071040000}"/>
    <cellStyle name="Linked Cell 15" xfId="1139" xr:uid="{00000000-0005-0000-0000-000072040000}"/>
    <cellStyle name="Linked Cell 16" xfId="1140" xr:uid="{00000000-0005-0000-0000-000073040000}"/>
    <cellStyle name="Linked Cell 17" xfId="1141" xr:uid="{00000000-0005-0000-0000-000074040000}"/>
    <cellStyle name="Linked Cell 18" xfId="1142" xr:uid="{00000000-0005-0000-0000-000075040000}"/>
    <cellStyle name="Linked Cell 19" xfId="1143" xr:uid="{00000000-0005-0000-0000-000076040000}"/>
    <cellStyle name="Linked Cell 2" xfId="1144" xr:uid="{00000000-0005-0000-0000-000077040000}"/>
    <cellStyle name="Linked Cell 20" xfId="1145" xr:uid="{00000000-0005-0000-0000-000078040000}"/>
    <cellStyle name="Linked Cell 21" xfId="1146" xr:uid="{00000000-0005-0000-0000-000079040000}"/>
    <cellStyle name="Linked Cell 22" xfId="1147" xr:uid="{00000000-0005-0000-0000-00007A040000}"/>
    <cellStyle name="Linked Cell 23" xfId="1148" xr:uid="{00000000-0005-0000-0000-00007B040000}"/>
    <cellStyle name="Linked Cell 24" xfId="1149" xr:uid="{00000000-0005-0000-0000-00007C040000}"/>
    <cellStyle name="Linked Cell 25" xfId="1150" xr:uid="{00000000-0005-0000-0000-00007D040000}"/>
    <cellStyle name="Linked Cell 26" xfId="1151" xr:uid="{00000000-0005-0000-0000-00007E040000}"/>
    <cellStyle name="Linked Cell 27" xfId="1152" xr:uid="{00000000-0005-0000-0000-00007F040000}"/>
    <cellStyle name="Linked Cell 28" xfId="1153" xr:uid="{00000000-0005-0000-0000-000080040000}"/>
    <cellStyle name="Linked Cell 29" xfId="1154" xr:uid="{00000000-0005-0000-0000-000081040000}"/>
    <cellStyle name="Linked Cell 3" xfId="1155" xr:uid="{00000000-0005-0000-0000-000082040000}"/>
    <cellStyle name="Linked Cell 30" xfId="1156" xr:uid="{00000000-0005-0000-0000-000083040000}"/>
    <cellStyle name="Linked Cell 4" xfId="1157" xr:uid="{00000000-0005-0000-0000-000084040000}"/>
    <cellStyle name="Linked Cell 5" xfId="1158" xr:uid="{00000000-0005-0000-0000-000085040000}"/>
    <cellStyle name="Linked Cell 6" xfId="1159" xr:uid="{00000000-0005-0000-0000-000086040000}"/>
    <cellStyle name="Linked Cell 7" xfId="1160" xr:uid="{00000000-0005-0000-0000-000087040000}"/>
    <cellStyle name="Linked Cell 8" xfId="1161" xr:uid="{00000000-0005-0000-0000-000088040000}"/>
    <cellStyle name="Linked Cell 9" xfId="1162" xr:uid="{00000000-0005-0000-0000-000089040000}"/>
    <cellStyle name="Neutral 10" xfId="1163" xr:uid="{00000000-0005-0000-0000-00008A040000}"/>
    <cellStyle name="Neutral 11" xfId="1164" xr:uid="{00000000-0005-0000-0000-00008B040000}"/>
    <cellStyle name="Neutral 12" xfId="1165" xr:uid="{00000000-0005-0000-0000-00008C040000}"/>
    <cellStyle name="Neutral 13" xfId="1166" xr:uid="{00000000-0005-0000-0000-00008D040000}"/>
    <cellStyle name="Neutral 14" xfId="1167" xr:uid="{00000000-0005-0000-0000-00008E040000}"/>
    <cellStyle name="Neutral 15" xfId="1168" xr:uid="{00000000-0005-0000-0000-00008F040000}"/>
    <cellStyle name="Neutral 16" xfId="1169" xr:uid="{00000000-0005-0000-0000-000090040000}"/>
    <cellStyle name="Neutral 17" xfId="1170" xr:uid="{00000000-0005-0000-0000-000091040000}"/>
    <cellStyle name="Neutral 18" xfId="1171" xr:uid="{00000000-0005-0000-0000-000092040000}"/>
    <cellStyle name="Neutral 19" xfId="1172" xr:uid="{00000000-0005-0000-0000-000093040000}"/>
    <cellStyle name="Neutral 2" xfId="1173" xr:uid="{00000000-0005-0000-0000-000094040000}"/>
    <cellStyle name="Neutral 20" xfId="1174" xr:uid="{00000000-0005-0000-0000-000095040000}"/>
    <cellStyle name="Neutral 21" xfId="1175" xr:uid="{00000000-0005-0000-0000-000096040000}"/>
    <cellStyle name="Neutral 22" xfId="1176" xr:uid="{00000000-0005-0000-0000-000097040000}"/>
    <cellStyle name="Neutral 23" xfId="1177" xr:uid="{00000000-0005-0000-0000-000098040000}"/>
    <cellStyle name="Neutral 24" xfId="1178" xr:uid="{00000000-0005-0000-0000-000099040000}"/>
    <cellStyle name="Neutral 25" xfId="1179" xr:uid="{00000000-0005-0000-0000-00009A040000}"/>
    <cellStyle name="Neutral 26" xfId="1180" xr:uid="{00000000-0005-0000-0000-00009B040000}"/>
    <cellStyle name="Neutral 27" xfId="1181" xr:uid="{00000000-0005-0000-0000-00009C040000}"/>
    <cellStyle name="Neutral 28" xfId="1182" xr:uid="{00000000-0005-0000-0000-00009D040000}"/>
    <cellStyle name="Neutral 29" xfId="1183" xr:uid="{00000000-0005-0000-0000-00009E040000}"/>
    <cellStyle name="Neutral 3" xfId="1184" xr:uid="{00000000-0005-0000-0000-00009F040000}"/>
    <cellStyle name="Neutral 30" xfId="1185" xr:uid="{00000000-0005-0000-0000-0000A0040000}"/>
    <cellStyle name="Neutral 4" xfId="1186" xr:uid="{00000000-0005-0000-0000-0000A1040000}"/>
    <cellStyle name="Neutral 5" xfId="1187" xr:uid="{00000000-0005-0000-0000-0000A2040000}"/>
    <cellStyle name="Neutral 6" xfId="1188" xr:uid="{00000000-0005-0000-0000-0000A3040000}"/>
    <cellStyle name="Neutral 7" xfId="1189" xr:uid="{00000000-0005-0000-0000-0000A4040000}"/>
    <cellStyle name="Neutral 8" xfId="1190" xr:uid="{00000000-0005-0000-0000-0000A5040000}"/>
    <cellStyle name="Neutral 9" xfId="1191" xr:uid="{00000000-0005-0000-0000-0000A6040000}"/>
    <cellStyle name="no dec" xfId="1192" xr:uid="{00000000-0005-0000-0000-0000A7040000}"/>
    <cellStyle name="no dec 2" xfId="1193" xr:uid="{00000000-0005-0000-0000-0000A8040000}"/>
    <cellStyle name="no dec 2 2" xfId="1194" xr:uid="{00000000-0005-0000-0000-0000A9040000}"/>
    <cellStyle name="Normal - Style1" xfId="1195" xr:uid="{00000000-0005-0000-0000-0000AA040000}"/>
    <cellStyle name="Normal - Style1 2" xfId="1196" xr:uid="{00000000-0005-0000-0000-0000AB040000}"/>
    <cellStyle name="Normal - Style1 2 2" xfId="1197" xr:uid="{00000000-0005-0000-0000-0000AC040000}"/>
    <cellStyle name="Normal - Style1 2 3" xfId="1198" xr:uid="{00000000-0005-0000-0000-0000AD040000}"/>
    <cellStyle name="Normal - Style1 3" xfId="1199" xr:uid="{00000000-0005-0000-0000-0000AE040000}"/>
    <cellStyle name="Normal 10" xfId="1200" xr:uid="{00000000-0005-0000-0000-0000AF040000}"/>
    <cellStyle name="Normal 10 2" xfId="1437" xr:uid="{8B6D60D2-C96C-44C6-8D3B-6AC60CCC7CDE}"/>
    <cellStyle name="Normal 11" xfId="1201" xr:uid="{00000000-0005-0000-0000-0000B0040000}"/>
    <cellStyle name="Normal 11 2" xfId="1438" xr:uid="{AD7085D9-57B4-4B0B-88A9-8F55C8F390A3}"/>
    <cellStyle name="Normal 12" xfId="1202" xr:uid="{00000000-0005-0000-0000-0000B1040000}"/>
    <cellStyle name="Normal 12 2" xfId="1439" xr:uid="{21FDF952-B649-407C-B2EC-5172265C5244}"/>
    <cellStyle name="Normal 13" xfId="1203" xr:uid="{00000000-0005-0000-0000-0000B2040000}"/>
    <cellStyle name="Normal 13 2" xfId="1440" xr:uid="{BB17B1B4-43E9-4566-BD54-F6A716BD5923}"/>
    <cellStyle name="Normal 14" xfId="1204" xr:uid="{00000000-0005-0000-0000-0000B3040000}"/>
    <cellStyle name="Normal 14 2" xfId="1441" xr:uid="{2DB7A42F-6EF7-47AC-BC41-21565F00D55E}"/>
    <cellStyle name="Normal 15" xfId="1205" xr:uid="{00000000-0005-0000-0000-0000B4040000}"/>
    <cellStyle name="Normal 15 2" xfId="1442" xr:uid="{8B4E2ACF-CA65-4FA1-9C44-BE3BFE7D427F}"/>
    <cellStyle name="Normal 16" xfId="1206" xr:uid="{00000000-0005-0000-0000-0000B5040000}"/>
    <cellStyle name="Normal 16 2" xfId="1443" xr:uid="{768F54DE-C1F4-4A8B-A555-806235FB7050}"/>
    <cellStyle name="Normal 2" xfId="1207" xr:uid="{00000000-0005-0000-0000-0000B6040000}"/>
    <cellStyle name="Normal 2 2" xfId="1208" xr:uid="{00000000-0005-0000-0000-0000B7040000}"/>
    <cellStyle name="Normal 2 2 2" xfId="1209" xr:uid="{00000000-0005-0000-0000-0000B8040000}"/>
    <cellStyle name="Normal 2 2 3" xfId="1210" xr:uid="{00000000-0005-0000-0000-0000B9040000}"/>
    <cellStyle name="Normal 2 2 4" xfId="1444" xr:uid="{EB6D195A-4B17-4230-A333-14C5F5478541}"/>
    <cellStyle name="Normal 2 3" xfId="1211" xr:uid="{00000000-0005-0000-0000-0000BA040000}"/>
    <cellStyle name="Normal 2 3 2" xfId="1446" xr:uid="{6FAFCB08-E66C-4106-9608-24FEF043294C}"/>
    <cellStyle name="Normal 2 3 3" xfId="1445" xr:uid="{6E3F5BE8-2167-4620-8057-713A2B2FDC0D}"/>
    <cellStyle name="Normal 21" xfId="1212" xr:uid="{00000000-0005-0000-0000-0000BB040000}"/>
    <cellStyle name="Normal 3" xfId="1213" xr:uid="{00000000-0005-0000-0000-0000BC040000}"/>
    <cellStyle name="Normal 3 2" xfId="1214" xr:uid="{00000000-0005-0000-0000-0000BD040000}"/>
    <cellStyle name="Normal 3 3" xfId="1215" xr:uid="{00000000-0005-0000-0000-0000BE040000}"/>
    <cellStyle name="Normal 4" xfId="1216" xr:uid="{00000000-0005-0000-0000-0000BF040000}"/>
    <cellStyle name="Normal 4 2" xfId="1217" xr:uid="{00000000-0005-0000-0000-0000C0040000}"/>
    <cellStyle name="Normal 4 3" xfId="1218" xr:uid="{00000000-0005-0000-0000-0000C1040000}"/>
    <cellStyle name="Normal 5 2" xfId="1219" xr:uid="{00000000-0005-0000-0000-0000C2040000}"/>
    <cellStyle name="Normal 5 3" xfId="1220" xr:uid="{00000000-0005-0000-0000-0000C3040000}"/>
    <cellStyle name="Normal 6" xfId="1221" xr:uid="{00000000-0005-0000-0000-0000C4040000}"/>
    <cellStyle name="Normal 6 2" xfId="1222" xr:uid="{00000000-0005-0000-0000-0000C5040000}"/>
    <cellStyle name="Normal 6 3" xfId="1223" xr:uid="{00000000-0005-0000-0000-0000C6040000}"/>
    <cellStyle name="Normal 6 4" xfId="1447" xr:uid="{A76E6949-2D0B-43B8-B68A-C6F8F914ABC5}"/>
    <cellStyle name="Normal 7" xfId="1224" xr:uid="{00000000-0005-0000-0000-0000C7040000}"/>
    <cellStyle name="Normal 7 2" xfId="1225" xr:uid="{00000000-0005-0000-0000-0000C8040000}"/>
    <cellStyle name="Normal 7 3" xfId="1226" xr:uid="{00000000-0005-0000-0000-0000C9040000}"/>
    <cellStyle name="Normal 7 4" xfId="1448" xr:uid="{8C523AD2-6204-49C8-9CAD-3E67F276E602}"/>
    <cellStyle name="Normal 8" xfId="1227" xr:uid="{00000000-0005-0000-0000-0000CA040000}"/>
    <cellStyle name="Normal 8 2" xfId="1449" xr:uid="{EAF523C6-CE19-4F82-8EBA-37DF6B4234DA}"/>
    <cellStyle name="Normal 9" xfId="1228" xr:uid="{00000000-0005-0000-0000-0000CB040000}"/>
    <cellStyle name="Normal 9 2" xfId="1450" xr:uid="{CB930D9A-47E8-45C9-AC9A-101DD060172F}"/>
    <cellStyle name="Note 10" xfId="1229" xr:uid="{00000000-0005-0000-0000-0000CC040000}"/>
    <cellStyle name="Note 11" xfId="1230" xr:uid="{00000000-0005-0000-0000-0000CD040000}"/>
    <cellStyle name="Note 12" xfId="1231" xr:uid="{00000000-0005-0000-0000-0000CE040000}"/>
    <cellStyle name="Note 13" xfId="1232" xr:uid="{00000000-0005-0000-0000-0000CF040000}"/>
    <cellStyle name="Note 14" xfId="1233" xr:uid="{00000000-0005-0000-0000-0000D0040000}"/>
    <cellStyle name="Note 15" xfId="1234" xr:uid="{00000000-0005-0000-0000-0000D1040000}"/>
    <cellStyle name="Note 16" xfId="1235" xr:uid="{00000000-0005-0000-0000-0000D2040000}"/>
    <cellStyle name="Note 17" xfId="1236" xr:uid="{00000000-0005-0000-0000-0000D3040000}"/>
    <cellStyle name="Note 18" xfId="1237" xr:uid="{00000000-0005-0000-0000-0000D4040000}"/>
    <cellStyle name="Note 19" xfId="1238" xr:uid="{00000000-0005-0000-0000-0000D5040000}"/>
    <cellStyle name="Note 2" xfId="1239" xr:uid="{00000000-0005-0000-0000-0000D6040000}"/>
    <cellStyle name="Note 20" xfId="1240" xr:uid="{00000000-0005-0000-0000-0000D7040000}"/>
    <cellStyle name="Note 21" xfId="1241" xr:uid="{00000000-0005-0000-0000-0000D8040000}"/>
    <cellStyle name="Note 22" xfId="1242" xr:uid="{00000000-0005-0000-0000-0000D9040000}"/>
    <cellStyle name="Note 23" xfId="1243" xr:uid="{00000000-0005-0000-0000-0000DA040000}"/>
    <cellStyle name="Note 24" xfId="1244" xr:uid="{00000000-0005-0000-0000-0000DB040000}"/>
    <cellStyle name="Note 25" xfId="1245" xr:uid="{00000000-0005-0000-0000-0000DC040000}"/>
    <cellStyle name="Note 26" xfId="1246" xr:uid="{00000000-0005-0000-0000-0000DD040000}"/>
    <cellStyle name="Note 27" xfId="1247" xr:uid="{00000000-0005-0000-0000-0000DE040000}"/>
    <cellStyle name="Note 28" xfId="1248" xr:uid="{00000000-0005-0000-0000-0000DF040000}"/>
    <cellStyle name="Note 29" xfId="1249" xr:uid="{00000000-0005-0000-0000-0000E0040000}"/>
    <cellStyle name="Note 3" xfId="1250" xr:uid="{00000000-0005-0000-0000-0000E1040000}"/>
    <cellStyle name="Note 30" xfId="1251" xr:uid="{00000000-0005-0000-0000-0000E2040000}"/>
    <cellStyle name="Note 4" xfId="1252" xr:uid="{00000000-0005-0000-0000-0000E3040000}"/>
    <cellStyle name="Note 5" xfId="1253" xr:uid="{00000000-0005-0000-0000-0000E4040000}"/>
    <cellStyle name="Note 6" xfId="1254" xr:uid="{00000000-0005-0000-0000-0000E5040000}"/>
    <cellStyle name="Note 7" xfId="1255" xr:uid="{00000000-0005-0000-0000-0000E6040000}"/>
    <cellStyle name="Note 8" xfId="1256" xr:uid="{00000000-0005-0000-0000-0000E7040000}"/>
    <cellStyle name="Note 9" xfId="1257" xr:uid="{00000000-0005-0000-0000-0000E8040000}"/>
    <cellStyle name="Output 10" xfId="1258" xr:uid="{00000000-0005-0000-0000-0000E9040000}"/>
    <cellStyle name="Output 11" xfId="1259" xr:uid="{00000000-0005-0000-0000-0000EA040000}"/>
    <cellStyle name="Output 12" xfId="1260" xr:uid="{00000000-0005-0000-0000-0000EB040000}"/>
    <cellStyle name="Output 13" xfId="1261" xr:uid="{00000000-0005-0000-0000-0000EC040000}"/>
    <cellStyle name="Output 14" xfId="1262" xr:uid="{00000000-0005-0000-0000-0000ED040000}"/>
    <cellStyle name="Output 15" xfId="1263" xr:uid="{00000000-0005-0000-0000-0000EE040000}"/>
    <cellStyle name="Output 16" xfId="1264" xr:uid="{00000000-0005-0000-0000-0000EF040000}"/>
    <cellStyle name="Output 17" xfId="1265" xr:uid="{00000000-0005-0000-0000-0000F0040000}"/>
    <cellStyle name="Output 18" xfId="1266" xr:uid="{00000000-0005-0000-0000-0000F1040000}"/>
    <cellStyle name="Output 19" xfId="1267" xr:uid="{00000000-0005-0000-0000-0000F2040000}"/>
    <cellStyle name="Output 2" xfId="1268" xr:uid="{00000000-0005-0000-0000-0000F3040000}"/>
    <cellStyle name="Output 20" xfId="1269" xr:uid="{00000000-0005-0000-0000-0000F4040000}"/>
    <cellStyle name="Output 21" xfId="1270" xr:uid="{00000000-0005-0000-0000-0000F5040000}"/>
    <cellStyle name="Output 22" xfId="1271" xr:uid="{00000000-0005-0000-0000-0000F6040000}"/>
    <cellStyle name="Output 23" xfId="1272" xr:uid="{00000000-0005-0000-0000-0000F7040000}"/>
    <cellStyle name="Output 24" xfId="1273" xr:uid="{00000000-0005-0000-0000-0000F8040000}"/>
    <cellStyle name="Output 25" xfId="1274" xr:uid="{00000000-0005-0000-0000-0000F9040000}"/>
    <cellStyle name="Output 26" xfId="1275" xr:uid="{00000000-0005-0000-0000-0000FA040000}"/>
    <cellStyle name="Output 27" xfId="1276" xr:uid="{00000000-0005-0000-0000-0000FB040000}"/>
    <cellStyle name="Output 28" xfId="1277" xr:uid="{00000000-0005-0000-0000-0000FC040000}"/>
    <cellStyle name="Output 29" xfId="1278" xr:uid="{00000000-0005-0000-0000-0000FD040000}"/>
    <cellStyle name="Output 3" xfId="1279" xr:uid="{00000000-0005-0000-0000-0000FE040000}"/>
    <cellStyle name="Output 30" xfId="1280" xr:uid="{00000000-0005-0000-0000-0000FF040000}"/>
    <cellStyle name="Output 4" xfId="1281" xr:uid="{00000000-0005-0000-0000-000000050000}"/>
    <cellStyle name="Output 5" xfId="1282" xr:uid="{00000000-0005-0000-0000-000001050000}"/>
    <cellStyle name="Output 6" xfId="1283" xr:uid="{00000000-0005-0000-0000-000002050000}"/>
    <cellStyle name="Output 7" xfId="1284" xr:uid="{00000000-0005-0000-0000-000003050000}"/>
    <cellStyle name="Output 8" xfId="1285" xr:uid="{00000000-0005-0000-0000-000004050000}"/>
    <cellStyle name="Output 9" xfId="1286" xr:uid="{00000000-0005-0000-0000-000005050000}"/>
    <cellStyle name="Percent [2]" xfId="1287" xr:uid="{00000000-0005-0000-0000-000006050000}"/>
    <cellStyle name="Percent [2] 2" xfId="1288" xr:uid="{00000000-0005-0000-0000-000007050000}"/>
    <cellStyle name="Percent [2] 2 2" xfId="1289" xr:uid="{00000000-0005-0000-0000-000008050000}"/>
    <cellStyle name="Percent 2" xfId="1290" xr:uid="{00000000-0005-0000-0000-000009050000}"/>
    <cellStyle name="Percent 2 2" xfId="1291" xr:uid="{00000000-0005-0000-0000-00000A050000}"/>
    <cellStyle name="Percent 3" xfId="1292" xr:uid="{00000000-0005-0000-0000-00000B050000}"/>
    <cellStyle name="Percent 4" xfId="1293" xr:uid="{00000000-0005-0000-0000-00000C050000}"/>
    <cellStyle name="Percent 5" xfId="1294" xr:uid="{00000000-0005-0000-0000-00000D050000}"/>
    <cellStyle name="Quantity" xfId="1295" xr:uid="{00000000-0005-0000-0000-00000E050000}"/>
    <cellStyle name="Quantity 2" xfId="1296" xr:uid="{00000000-0005-0000-0000-00000F050000}"/>
    <cellStyle name="Quantity 2 2" xfId="1297" xr:uid="{00000000-0005-0000-0000-000010050000}"/>
    <cellStyle name="Title 10" xfId="1298" xr:uid="{00000000-0005-0000-0000-000011050000}"/>
    <cellStyle name="Title 11" xfId="1299" xr:uid="{00000000-0005-0000-0000-000012050000}"/>
    <cellStyle name="Title 12" xfId="1300" xr:uid="{00000000-0005-0000-0000-000013050000}"/>
    <cellStyle name="Title 13" xfId="1301" xr:uid="{00000000-0005-0000-0000-000014050000}"/>
    <cellStyle name="Title 14" xfId="1302" xr:uid="{00000000-0005-0000-0000-000015050000}"/>
    <cellStyle name="Title 15" xfId="1303" xr:uid="{00000000-0005-0000-0000-000016050000}"/>
    <cellStyle name="Title 16" xfId="1304" xr:uid="{00000000-0005-0000-0000-000017050000}"/>
    <cellStyle name="Title 17" xfId="1305" xr:uid="{00000000-0005-0000-0000-000018050000}"/>
    <cellStyle name="Title 18" xfId="1306" xr:uid="{00000000-0005-0000-0000-000019050000}"/>
    <cellStyle name="Title 19" xfId="1307" xr:uid="{00000000-0005-0000-0000-00001A050000}"/>
    <cellStyle name="Title 2" xfId="1308" xr:uid="{00000000-0005-0000-0000-00001B050000}"/>
    <cellStyle name="Title 20" xfId="1309" xr:uid="{00000000-0005-0000-0000-00001C050000}"/>
    <cellStyle name="Title 21" xfId="1310" xr:uid="{00000000-0005-0000-0000-00001D050000}"/>
    <cellStyle name="Title 22" xfId="1311" xr:uid="{00000000-0005-0000-0000-00001E050000}"/>
    <cellStyle name="Title 23" xfId="1312" xr:uid="{00000000-0005-0000-0000-00001F050000}"/>
    <cellStyle name="Title 24" xfId="1313" xr:uid="{00000000-0005-0000-0000-000020050000}"/>
    <cellStyle name="Title 25" xfId="1314" xr:uid="{00000000-0005-0000-0000-000021050000}"/>
    <cellStyle name="Title 26" xfId="1315" xr:uid="{00000000-0005-0000-0000-000022050000}"/>
    <cellStyle name="Title 27" xfId="1316" xr:uid="{00000000-0005-0000-0000-000023050000}"/>
    <cellStyle name="Title 28" xfId="1317" xr:uid="{00000000-0005-0000-0000-000024050000}"/>
    <cellStyle name="Title 29" xfId="1318" xr:uid="{00000000-0005-0000-0000-000025050000}"/>
    <cellStyle name="Title 3" xfId="1319" xr:uid="{00000000-0005-0000-0000-000026050000}"/>
    <cellStyle name="Title 30" xfId="1320" xr:uid="{00000000-0005-0000-0000-000027050000}"/>
    <cellStyle name="Title 4" xfId="1321" xr:uid="{00000000-0005-0000-0000-000028050000}"/>
    <cellStyle name="Title 5" xfId="1322" xr:uid="{00000000-0005-0000-0000-000029050000}"/>
    <cellStyle name="Title 6" xfId="1323" xr:uid="{00000000-0005-0000-0000-00002A050000}"/>
    <cellStyle name="Title 7" xfId="1324" xr:uid="{00000000-0005-0000-0000-00002B050000}"/>
    <cellStyle name="Title 8" xfId="1325" xr:uid="{00000000-0005-0000-0000-00002C050000}"/>
    <cellStyle name="Title 9" xfId="1326" xr:uid="{00000000-0005-0000-0000-00002D050000}"/>
    <cellStyle name="Total 10" xfId="1327" xr:uid="{00000000-0005-0000-0000-00002E050000}"/>
    <cellStyle name="Total 11" xfId="1328" xr:uid="{00000000-0005-0000-0000-00002F050000}"/>
    <cellStyle name="Total 12" xfId="1329" xr:uid="{00000000-0005-0000-0000-000030050000}"/>
    <cellStyle name="Total 13" xfId="1330" xr:uid="{00000000-0005-0000-0000-000031050000}"/>
    <cellStyle name="Total 14" xfId="1331" xr:uid="{00000000-0005-0000-0000-000032050000}"/>
    <cellStyle name="Total 15" xfId="1332" xr:uid="{00000000-0005-0000-0000-000033050000}"/>
    <cellStyle name="Total 16" xfId="1333" xr:uid="{00000000-0005-0000-0000-000034050000}"/>
    <cellStyle name="Total 17" xfId="1334" xr:uid="{00000000-0005-0000-0000-000035050000}"/>
    <cellStyle name="Total 18" xfId="1335" xr:uid="{00000000-0005-0000-0000-000036050000}"/>
    <cellStyle name="Total 19" xfId="1336" xr:uid="{00000000-0005-0000-0000-000037050000}"/>
    <cellStyle name="Total 2" xfId="1337" xr:uid="{00000000-0005-0000-0000-000038050000}"/>
    <cellStyle name="Total 20" xfId="1338" xr:uid="{00000000-0005-0000-0000-000039050000}"/>
    <cellStyle name="Total 21" xfId="1339" xr:uid="{00000000-0005-0000-0000-00003A050000}"/>
    <cellStyle name="Total 22" xfId="1340" xr:uid="{00000000-0005-0000-0000-00003B050000}"/>
    <cellStyle name="Total 23" xfId="1341" xr:uid="{00000000-0005-0000-0000-00003C050000}"/>
    <cellStyle name="Total 24" xfId="1342" xr:uid="{00000000-0005-0000-0000-00003D050000}"/>
    <cellStyle name="Total 25" xfId="1343" xr:uid="{00000000-0005-0000-0000-00003E050000}"/>
    <cellStyle name="Total 26" xfId="1344" xr:uid="{00000000-0005-0000-0000-00003F050000}"/>
    <cellStyle name="Total 27" xfId="1345" xr:uid="{00000000-0005-0000-0000-000040050000}"/>
    <cellStyle name="Total 28" xfId="1346" xr:uid="{00000000-0005-0000-0000-000041050000}"/>
    <cellStyle name="Total 29" xfId="1347" xr:uid="{00000000-0005-0000-0000-000042050000}"/>
    <cellStyle name="Total 3" xfId="1348" xr:uid="{00000000-0005-0000-0000-000043050000}"/>
    <cellStyle name="Total 30" xfId="1349" xr:uid="{00000000-0005-0000-0000-000044050000}"/>
    <cellStyle name="Total 4" xfId="1350" xr:uid="{00000000-0005-0000-0000-000045050000}"/>
    <cellStyle name="Total 5" xfId="1351" xr:uid="{00000000-0005-0000-0000-000046050000}"/>
    <cellStyle name="Total 6" xfId="1352" xr:uid="{00000000-0005-0000-0000-000047050000}"/>
    <cellStyle name="Total 7" xfId="1353" xr:uid="{00000000-0005-0000-0000-000048050000}"/>
    <cellStyle name="Total 8" xfId="1354" xr:uid="{00000000-0005-0000-0000-000049050000}"/>
    <cellStyle name="Total 9" xfId="1355" xr:uid="{00000000-0005-0000-0000-00004A050000}"/>
    <cellStyle name="Warning Text 10" xfId="1356" xr:uid="{00000000-0005-0000-0000-00004B050000}"/>
    <cellStyle name="Warning Text 11" xfId="1357" xr:uid="{00000000-0005-0000-0000-00004C050000}"/>
    <cellStyle name="Warning Text 12" xfId="1358" xr:uid="{00000000-0005-0000-0000-00004D050000}"/>
    <cellStyle name="Warning Text 13" xfId="1359" xr:uid="{00000000-0005-0000-0000-00004E050000}"/>
    <cellStyle name="Warning Text 14" xfId="1360" xr:uid="{00000000-0005-0000-0000-00004F050000}"/>
    <cellStyle name="Warning Text 15" xfId="1361" xr:uid="{00000000-0005-0000-0000-000050050000}"/>
    <cellStyle name="Warning Text 16" xfId="1362" xr:uid="{00000000-0005-0000-0000-000051050000}"/>
    <cellStyle name="Warning Text 17" xfId="1363" xr:uid="{00000000-0005-0000-0000-000052050000}"/>
    <cellStyle name="Warning Text 18" xfId="1364" xr:uid="{00000000-0005-0000-0000-000053050000}"/>
    <cellStyle name="Warning Text 19" xfId="1365" xr:uid="{00000000-0005-0000-0000-000054050000}"/>
    <cellStyle name="Warning Text 2" xfId="1366" xr:uid="{00000000-0005-0000-0000-000055050000}"/>
    <cellStyle name="Warning Text 20" xfId="1367" xr:uid="{00000000-0005-0000-0000-000056050000}"/>
    <cellStyle name="Warning Text 21" xfId="1368" xr:uid="{00000000-0005-0000-0000-000057050000}"/>
    <cellStyle name="Warning Text 22" xfId="1369" xr:uid="{00000000-0005-0000-0000-000058050000}"/>
    <cellStyle name="Warning Text 23" xfId="1370" xr:uid="{00000000-0005-0000-0000-000059050000}"/>
    <cellStyle name="Warning Text 24" xfId="1371" xr:uid="{00000000-0005-0000-0000-00005A050000}"/>
    <cellStyle name="Warning Text 25" xfId="1372" xr:uid="{00000000-0005-0000-0000-00005B050000}"/>
    <cellStyle name="Warning Text 26" xfId="1373" xr:uid="{00000000-0005-0000-0000-00005C050000}"/>
    <cellStyle name="Warning Text 27" xfId="1374" xr:uid="{00000000-0005-0000-0000-00005D050000}"/>
    <cellStyle name="Warning Text 28" xfId="1375" xr:uid="{00000000-0005-0000-0000-00005E050000}"/>
    <cellStyle name="Warning Text 29" xfId="1376" xr:uid="{00000000-0005-0000-0000-00005F050000}"/>
    <cellStyle name="Warning Text 3" xfId="1377" xr:uid="{00000000-0005-0000-0000-000060050000}"/>
    <cellStyle name="Warning Text 30" xfId="1378" xr:uid="{00000000-0005-0000-0000-000061050000}"/>
    <cellStyle name="Warning Text 4" xfId="1379" xr:uid="{00000000-0005-0000-0000-000062050000}"/>
    <cellStyle name="Warning Text 5" xfId="1380" xr:uid="{00000000-0005-0000-0000-000063050000}"/>
    <cellStyle name="Warning Text 6" xfId="1381" xr:uid="{00000000-0005-0000-0000-000064050000}"/>
    <cellStyle name="Warning Text 7" xfId="1382" xr:uid="{00000000-0005-0000-0000-000065050000}"/>
    <cellStyle name="Warning Text 8" xfId="1383" xr:uid="{00000000-0005-0000-0000-000066050000}"/>
    <cellStyle name="Warning Text 9" xfId="1384" xr:uid="{00000000-0005-0000-0000-000067050000}"/>
    <cellStyle name="เครื่องหมายจุลภาค 2" xfId="1385" xr:uid="{00000000-0005-0000-0000-000069050000}"/>
    <cellStyle name="เครื่องหมายจุลภาค 2 2" xfId="1386" xr:uid="{00000000-0005-0000-0000-00006A050000}"/>
    <cellStyle name="เครื่องหมายจุลภาค 2 2 2" xfId="1452" xr:uid="{DD48B603-77CF-4182-9FD4-E4BA7C688C01}"/>
    <cellStyle name="เครื่องหมายจุลภาค 2 3" xfId="1387" xr:uid="{00000000-0005-0000-0000-00006B050000}"/>
    <cellStyle name="เครื่องหมายจุลภาค 2 3 2" xfId="1453" xr:uid="{D4F81B42-AC49-4D36-B743-F776944104D8}"/>
    <cellStyle name="เครื่องหมายจุลภาค 2 4" xfId="1388" xr:uid="{00000000-0005-0000-0000-00006C050000}"/>
    <cellStyle name="เครื่องหมายจุลภาค 2 4 2" xfId="1454" xr:uid="{27B3D4D6-1A3C-4DF2-9D98-F0C369ED2CB3}"/>
    <cellStyle name="เครื่องหมายจุลภาค 2 5" xfId="1451" xr:uid="{5D0DD52B-4F30-4D66-990B-4383BD934AC6}"/>
    <cellStyle name="จุลภาค" xfId="1389" builtinId="3"/>
    <cellStyle name="จุลภาค 2" xfId="1390" xr:uid="{00000000-0005-0000-0000-00006D050000}"/>
    <cellStyle name="จุลภาค 2 2" xfId="1391" xr:uid="{00000000-0005-0000-0000-00006E050000}"/>
    <cellStyle name="จุลภาค 2 2 2" xfId="1455" xr:uid="{5835122A-6A3F-4047-8BEC-2EB9888F76C6}"/>
    <cellStyle name="จุลภาค 2 3" xfId="1456" xr:uid="{25B39860-4140-4CFB-B5FE-6ADE697CD59C}"/>
    <cellStyle name="จุลภาค 3" xfId="1457" xr:uid="{01BA39D2-D382-4336-AB44-9D0984905F23}"/>
    <cellStyle name="ปกติ" xfId="0" builtinId="0"/>
    <cellStyle name="ปกติ 2" xfId="1392" xr:uid="{00000000-0005-0000-0000-000070050000}"/>
    <cellStyle name="ปกติ 2 2" xfId="1393" xr:uid="{00000000-0005-0000-0000-000071050000}"/>
    <cellStyle name="ปกติ 2 2 2" xfId="1459" xr:uid="{B94C2DDE-594C-4BBE-8CD5-B3DA91C7E228}"/>
    <cellStyle name="ปกติ 2 2 3" xfId="1458" xr:uid="{2BEC5FB6-FE28-4A73-8948-8C7783A015E4}"/>
    <cellStyle name="ปกติ 2 3" xfId="1394" xr:uid="{00000000-0005-0000-0000-000072050000}"/>
    <cellStyle name="ปกติ_bsplt new1" xfId="1395" xr:uid="{00000000-0005-0000-0000-00007305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198120</xdr:colOff>
      <xdr:row>4</xdr:row>
      <xdr:rowOff>0</xdr:rowOff>
    </xdr:from>
    <xdr:to>
      <xdr:col>9</xdr:col>
      <xdr:colOff>289560</xdr:colOff>
      <xdr:row>4</xdr:row>
      <xdr:rowOff>60960</xdr:rowOff>
    </xdr:to>
    <xdr:sp macro="" textlink="">
      <xdr:nvSpPr>
        <xdr:cNvPr id="82367" name="Text Box 5">
          <a:extLst>
            <a:ext uri="{FF2B5EF4-FFF2-40B4-BE49-F238E27FC236}">
              <a16:creationId xmlns:a16="http://schemas.microsoft.com/office/drawing/2014/main" id="{0436C0E8-D57C-A91B-AECE-3203D8C790E3}"/>
            </a:ext>
          </a:extLst>
        </xdr:cNvPr>
        <xdr:cNvSpPr txBox="1">
          <a:spLocks noChangeArrowheads="1"/>
        </xdr:cNvSpPr>
      </xdr:nvSpPr>
      <xdr:spPr bwMode="auto">
        <a:xfrm>
          <a:off x="8298180" y="21869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</xdr:row>
      <xdr:rowOff>0</xdr:rowOff>
    </xdr:from>
    <xdr:to>
      <xdr:col>9</xdr:col>
      <xdr:colOff>289560</xdr:colOff>
      <xdr:row>4</xdr:row>
      <xdr:rowOff>60960</xdr:rowOff>
    </xdr:to>
    <xdr:sp macro="" textlink="">
      <xdr:nvSpPr>
        <xdr:cNvPr id="82368" name="Text Box 5">
          <a:extLst>
            <a:ext uri="{FF2B5EF4-FFF2-40B4-BE49-F238E27FC236}">
              <a16:creationId xmlns:a16="http://schemas.microsoft.com/office/drawing/2014/main" id="{C7F568C0-6A24-FD93-1EE0-2794A378AEEA}"/>
            </a:ext>
          </a:extLst>
        </xdr:cNvPr>
        <xdr:cNvSpPr txBox="1">
          <a:spLocks noChangeArrowheads="1"/>
        </xdr:cNvSpPr>
      </xdr:nvSpPr>
      <xdr:spPr bwMode="auto">
        <a:xfrm>
          <a:off x="8298180" y="21869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369" name="Text Box 5">
          <a:extLst>
            <a:ext uri="{FF2B5EF4-FFF2-40B4-BE49-F238E27FC236}">
              <a16:creationId xmlns:a16="http://schemas.microsoft.com/office/drawing/2014/main" id="{39B83864-2106-3B35-3984-D7D96EFA7C28}"/>
            </a:ext>
          </a:extLst>
        </xdr:cNvPr>
        <xdr:cNvSpPr txBox="1">
          <a:spLocks noChangeArrowheads="1"/>
        </xdr:cNvSpPr>
      </xdr:nvSpPr>
      <xdr:spPr bwMode="auto">
        <a:xfrm>
          <a:off x="829818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370" name="Text Box 5">
          <a:extLst>
            <a:ext uri="{FF2B5EF4-FFF2-40B4-BE49-F238E27FC236}">
              <a16:creationId xmlns:a16="http://schemas.microsoft.com/office/drawing/2014/main" id="{E7130887-C037-8B74-A4BA-2F642C2543C7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371" name="Text Box 5">
          <a:extLst>
            <a:ext uri="{FF2B5EF4-FFF2-40B4-BE49-F238E27FC236}">
              <a16:creationId xmlns:a16="http://schemas.microsoft.com/office/drawing/2014/main" id="{3C4FA887-59EC-D87C-6606-40C725B5C043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372" name="Text Box 5">
          <a:extLst>
            <a:ext uri="{FF2B5EF4-FFF2-40B4-BE49-F238E27FC236}">
              <a16:creationId xmlns:a16="http://schemas.microsoft.com/office/drawing/2014/main" id="{668D37B4-7A4A-DB82-2192-A2D0A79AEC2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373" name="Text Box 5">
          <a:extLst>
            <a:ext uri="{FF2B5EF4-FFF2-40B4-BE49-F238E27FC236}">
              <a16:creationId xmlns:a16="http://schemas.microsoft.com/office/drawing/2014/main" id="{BCB58B7F-9FC9-E02E-C0EC-81E0FC34628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374" name="Text Box 5">
          <a:extLst>
            <a:ext uri="{FF2B5EF4-FFF2-40B4-BE49-F238E27FC236}">
              <a16:creationId xmlns:a16="http://schemas.microsoft.com/office/drawing/2014/main" id="{92D7EAD8-9D67-EEF8-1EA7-31E0B1604D9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375" name="Text Box 5">
          <a:extLst>
            <a:ext uri="{FF2B5EF4-FFF2-40B4-BE49-F238E27FC236}">
              <a16:creationId xmlns:a16="http://schemas.microsoft.com/office/drawing/2014/main" id="{2E04D008-3B8F-CF47-D27B-8935D6432A1D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376" name="Text Box 5">
          <a:extLst>
            <a:ext uri="{FF2B5EF4-FFF2-40B4-BE49-F238E27FC236}">
              <a16:creationId xmlns:a16="http://schemas.microsoft.com/office/drawing/2014/main" id="{A4EFCB05-5086-4077-D94D-D584D34DBB3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377" name="Text Box 5">
          <a:extLst>
            <a:ext uri="{FF2B5EF4-FFF2-40B4-BE49-F238E27FC236}">
              <a16:creationId xmlns:a16="http://schemas.microsoft.com/office/drawing/2014/main" id="{D4B9EF55-B78C-860F-C819-5AD20BC8FDA9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378" name="Text Box 5">
          <a:extLst>
            <a:ext uri="{FF2B5EF4-FFF2-40B4-BE49-F238E27FC236}">
              <a16:creationId xmlns:a16="http://schemas.microsoft.com/office/drawing/2014/main" id="{7951532D-4729-15A1-CF88-B02D1CB12DC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379" name="Text Box 5">
          <a:extLst>
            <a:ext uri="{FF2B5EF4-FFF2-40B4-BE49-F238E27FC236}">
              <a16:creationId xmlns:a16="http://schemas.microsoft.com/office/drawing/2014/main" id="{78F17864-A6A7-9258-E10B-F235E3769C06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380" name="Text Box 5">
          <a:extLst>
            <a:ext uri="{FF2B5EF4-FFF2-40B4-BE49-F238E27FC236}">
              <a16:creationId xmlns:a16="http://schemas.microsoft.com/office/drawing/2014/main" id="{9573BC93-CFFB-1D5B-EE12-BA3C20E33C95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381" name="Text Box 5">
          <a:extLst>
            <a:ext uri="{FF2B5EF4-FFF2-40B4-BE49-F238E27FC236}">
              <a16:creationId xmlns:a16="http://schemas.microsoft.com/office/drawing/2014/main" id="{C940CCD8-BAFA-A5B8-7B9F-9538355EE189}"/>
            </a:ext>
          </a:extLst>
        </xdr:cNvPr>
        <xdr:cNvSpPr txBox="1">
          <a:spLocks noChangeArrowheads="1"/>
        </xdr:cNvSpPr>
      </xdr:nvSpPr>
      <xdr:spPr bwMode="auto">
        <a:xfrm>
          <a:off x="829818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382" name="Text Box 5">
          <a:extLst>
            <a:ext uri="{FF2B5EF4-FFF2-40B4-BE49-F238E27FC236}">
              <a16:creationId xmlns:a16="http://schemas.microsoft.com/office/drawing/2014/main" id="{648108B1-4751-0DC7-D675-1B2210047632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383" name="Text Box 5">
          <a:extLst>
            <a:ext uri="{FF2B5EF4-FFF2-40B4-BE49-F238E27FC236}">
              <a16:creationId xmlns:a16="http://schemas.microsoft.com/office/drawing/2014/main" id="{E87B3212-FD21-6C56-FAD7-3B81A73007F1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384" name="Text Box 5">
          <a:extLst>
            <a:ext uri="{FF2B5EF4-FFF2-40B4-BE49-F238E27FC236}">
              <a16:creationId xmlns:a16="http://schemas.microsoft.com/office/drawing/2014/main" id="{30320A31-34B6-85DD-69C6-BCA69D119962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385" name="Text Box 5">
          <a:extLst>
            <a:ext uri="{FF2B5EF4-FFF2-40B4-BE49-F238E27FC236}">
              <a16:creationId xmlns:a16="http://schemas.microsoft.com/office/drawing/2014/main" id="{44F8046D-63D5-689B-170E-41EEE91D5853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386" name="Text Box 5">
          <a:extLst>
            <a:ext uri="{FF2B5EF4-FFF2-40B4-BE49-F238E27FC236}">
              <a16:creationId xmlns:a16="http://schemas.microsoft.com/office/drawing/2014/main" id="{8FBADEC0-0B8D-A34E-6481-9DBE3ED97D58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387" name="Text Box 5">
          <a:extLst>
            <a:ext uri="{FF2B5EF4-FFF2-40B4-BE49-F238E27FC236}">
              <a16:creationId xmlns:a16="http://schemas.microsoft.com/office/drawing/2014/main" id="{2B7AB141-DCEA-2A58-92A2-3AB1AEE2B886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68</xdr:row>
      <xdr:rowOff>0</xdr:rowOff>
    </xdr:from>
    <xdr:to>
      <xdr:col>5</xdr:col>
      <xdr:colOff>289560</xdr:colOff>
      <xdr:row>68</xdr:row>
      <xdr:rowOff>60960</xdr:rowOff>
    </xdr:to>
    <xdr:sp macro="" textlink="">
      <xdr:nvSpPr>
        <xdr:cNvPr id="82388" name="Text Box 5">
          <a:extLst>
            <a:ext uri="{FF2B5EF4-FFF2-40B4-BE49-F238E27FC236}">
              <a16:creationId xmlns:a16="http://schemas.microsoft.com/office/drawing/2014/main" id="{5CA99AB5-5371-728A-D0E5-9C67024A357A}"/>
            </a:ext>
          </a:extLst>
        </xdr:cNvPr>
        <xdr:cNvSpPr txBox="1">
          <a:spLocks noChangeArrowheads="1"/>
        </xdr:cNvSpPr>
      </xdr:nvSpPr>
      <xdr:spPr bwMode="auto">
        <a:xfrm>
          <a:off x="505206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68</xdr:row>
      <xdr:rowOff>0</xdr:rowOff>
    </xdr:from>
    <xdr:to>
      <xdr:col>5</xdr:col>
      <xdr:colOff>289560</xdr:colOff>
      <xdr:row>68</xdr:row>
      <xdr:rowOff>60960</xdr:rowOff>
    </xdr:to>
    <xdr:sp macro="" textlink="">
      <xdr:nvSpPr>
        <xdr:cNvPr id="82389" name="Text Box 5">
          <a:extLst>
            <a:ext uri="{FF2B5EF4-FFF2-40B4-BE49-F238E27FC236}">
              <a16:creationId xmlns:a16="http://schemas.microsoft.com/office/drawing/2014/main" id="{5CD3913A-3756-DF56-8EF4-8DAFD0397340}"/>
            </a:ext>
          </a:extLst>
        </xdr:cNvPr>
        <xdr:cNvSpPr txBox="1">
          <a:spLocks noChangeArrowheads="1"/>
        </xdr:cNvSpPr>
      </xdr:nvSpPr>
      <xdr:spPr bwMode="auto">
        <a:xfrm>
          <a:off x="505206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69</xdr:row>
      <xdr:rowOff>0</xdr:rowOff>
    </xdr:from>
    <xdr:to>
      <xdr:col>5</xdr:col>
      <xdr:colOff>289560</xdr:colOff>
      <xdr:row>69</xdr:row>
      <xdr:rowOff>60960</xdr:rowOff>
    </xdr:to>
    <xdr:sp macro="" textlink="">
      <xdr:nvSpPr>
        <xdr:cNvPr id="82390" name="Text Box 5">
          <a:extLst>
            <a:ext uri="{FF2B5EF4-FFF2-40B4-BE49-F238E27FC236}">
              <a16:creationId xmlns:a16="http://schemas.microsoft.com/office/drawing/2014/main" id="{96C66704-CF0B-5EEE-FD87-39678A4904A7}"/>
            </a:ext>
          </a:extLst>
        </xdr:cNvPr>
        <xdr:cNvSpPr txBox="1">
          <a:spLocks noChangeArrowheads="1"/>
        </xdr:cNvSpPr>
      </xdr:nvSpPr>
      <xdr:spPr bwMode="auto">
        <a:xfrm>
          <a:off x="505206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69</xdr:row>
      <xdr:rowOff>0</xdr:rowOff>
    </xdr:from>
    <xdr:to>
      <xdr:col>5</xdr:col>
      <xdr:colOff>289560</xdr:colOff>
      <xdr:row>69</xdr:row>
      <xdr:rowOff>60960</xdr:rowOff>
    </xdr:to>
    <xdr:sp macro="" textlink="">
      <xdr:nvSpPr>
        <xdr:cNvPr id="82391" name="Text Box 5">
          <a:extLst>
            <a:ext uri="{FF2B5EF4-FFF2-40B4-BE49-F238E27FC236}">
              <a16:creationId xmlns:a16="http://schemas.microsoft.com/office/drawing/2014/main" id="{043C61F8-C109-7F8E-629C-C35DA38983A4}"/>
            </a:ext>
          </a:extLst>
        </xdr:cNvPr>
        <xdr:cNvSpPr txBox="1">
          <a:spLocks noChangeArrowheads="1"/>
        </xdr:cNvSpPr>
      </xdr:nvSpPr>
      <xdr:spPr bwMode="auto">
        <a:xfrm>
          <a:off x="505206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71</xdr:row>
      <xdr:rowOff>0</xdr:rowOff>
    </xdr:from>
    <xdr:to>
      <xdr:col>5</xdr:col>
      <xdr:colOff>289560</xdr:colOff>
      <xdr:row>71</xdr:row>
      <xdr:rowOff>60960</xdr:rowOff>
    </xdr:to>
    <xdr:sp macro="" textlink="">
      <xdr:nvSpPr>
        <xdr:cNvPr id="82392" name="Text Box 5">
          <a:extLst>
            <a:ext uri="{FF2B5EF4-FFF2-40B4-BE49-F238E27FC236}">
              <a16:creationId xmlns:a16="http://schemas.microsoft.com/office/drawing/2014/main" id="{D985924D-5BB4-5DAC-D3B2-50E0590E454C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71</xdr:row>
      <xdr:rowOff>0</xdr:rowOff>
    </xdr:from>
    <xdr:to>
      <xdr:col>5</xdr:col>
      <xdr:colOff>289560</xdr:colOff>
      <xdr:row>71</xdr:row>
      <xdr:rowOff>60960</xdr:rowOff>
    </xdr:to>
    <xdr:sp macro="" textlink="">
      <xdr:nvSpPr>
        <xdr:cNvPr id="82393" name="Text Box 5">
          <a:extLst>
            <a:ext uri="{FF2B5EF4-FFF2-40B4-BE49-F238E27FC236}">
              <a16:creationId xmlns:a16="http://schemas.microsoft.com/office/drawing/2014/main" id="{05BC7F20-7C86-E7C9-0CAD-1BE2B89FCAE5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75</xdr:row>
      <xdr:rowOff>0</xdr:rowOff>
    </xdr:from>
    <xdr:to>
      <xdr:col>5</xdr:col>
      <xdr:colOff>289560</xdr:colOff>
      <xdr:row>75</xdr:row>
      <xdr:rowOff>60960</xdr:rowOff>
    </xdr:to>
    <xdr:sp macro="" textlink="">
      <xdr:nvSpPr>
        <xdr:cNvPr id="82394" name="Text Box 5">
          <a:extLst>
            <a:ext uri="{FF2B5EF4-FFF2-40B4-BE49-F238E27FC236}">
              <a16:creationId xmlns:a16="http://schemas.microsoft.com/office/drawing/2014/main" id="{DFB0CD10-0BE4-158F-F165-F81E8BF2DDB4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75</xdr:row>
      <xdr:rowOff>0</xdr:rowOff>
    </xdr:from>
    <xdr:to>
      <xdr:col>5</xdr:col>
      <xdr:colOff>289560</xdr:colOff>
      <xdr:row>75</xdr:row>
      <xdr:rowOff>60960</xdr:rowOff>
    </xdr:to>
    <xdr:sp macro="" textlink="">
      <xdr:nvSpPr>
        <xdr:cNvPr id="82395" name="Text Box 5">
          <a:extLst>
            <a:ext uri="{FF2B5EF4-FFF2-40B4-BE49-F238E27FC236}">
              <a16:creationId xmlns:a16="http://schemas.microsoft.com/office/drawing/2014/main" id="{A87E8390-899C-FB60-FB11-158B26B7F2B5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75</xdr:row>
      <xdr:rowOff>0</xdr:rowOff>
    </xdr:from>
    <xdr:to>
      <xdr:col>5</xdr:col>
      <xdr:colOff>289560</xdr:colOff>
      <xdr:row>75</xdr:row>
      <xdr:rowOff>60960</xdr:rowOff>
    </xdr:to>
    <xdr:sp macro="" textlink="">
      <xdr:nvSpPr>
        <xdr:cNvPr id="82396" name="Text Box 5">
          <a:extLst>
            <a:ext uri="{FF2B5EF4-FFF2-40B4-BE49-F238E27FC236}">
              <a16:creationId xmlns:a16="http://schemas.microsoft.com/office/drawing/2014/main" id="{E5636955-4B20-206D-F341-DF0ADF5FEDE6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75</xdr:row>
      <xdr:rowOff>0</xdr:rowOff>
    </xdr:from>
    <xdr:to>
      <xdr:col>5</xdr:col>
      <xdr:colOff>289560</xdr:colOff>
      <xdr:row>75</xdr:row>
      <xdr:rowOff>60960</xdr:rowOff>
    </xdr:to>
    <xdr:sp macro="" textlink="">
      <xdr:nvSpPr>
        <xdr:cNvPr id="82397" name="Text Box 5">
          <a:extLst>
            <a:ext uri="{FF2B5EF4-FFF2-40B4-BE49-F238E27FC236}">
              <a16:creationId xmlns:a16="http://schemas.microsoft.com/office/drawing/2014/main" id="{20F09256-4B8E-D543-4D23-CB07F9EB3851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41</xdr:row>
      <xdr:rowOff>0</xdr:rowOff>
    </xdr:from>
    <xdr:to>
      <xdr:col>5</xdr:col>
      <xdr:colOff>289560</xdr:colOff>
      <xdr:row>41</xdr:row>
      <xdr:rowOff>60960</xdr:rowOff>
    </xdr:to>
    <xdr:sp macro="" textlink="">
      <xdr:nvSpPr>
        <xdr:cNvPr id="82398" name="Text Box 5">
          <a:extLst>
            <a:ext uri="{FF2B5EF4-FFF2-40B4-BE49-F238E27FC236}">
              <a16:creationId xmlns:a16="http://schemas.microsoft.com/office/drawing/2014/main" id="{AC3613B3-817A-8A26-B1C2-88796008FF85}"/>
            </a:ext>
          </a:extLst>
        </xdr:cNvPr>
        <xdr:cNvSpPr txBox="1">
          <a:spLocks noChangeArrowheads="1"/>
        </xdr:cNvSpPr>
      </xdr:nvSpPr>
      <xdr:spPr bwMode="auto">
        <a:xfrm>
          <a:off x="505206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41</xdr:row>
      <xdr:rowOff>0</xdr:rowOff>
    </xdr:from>
    <xdr:to>
      <xdr:col>5</xdr:col>
      <xdr:colOff>289560</xdr:colOff>
      <xdr:row>41</xdr:row>
      <xdr:rowOff>60960</xdr:rowOff>
    </xdr:to>
    <xdr:sp macro="" textlink="">
      <xdr:nvSpPr>
        <xdr:cNvPr id="82399" name="Text Box 5">
          <a:extLst>
            <a:ext uri="{FF2B5EF4-FFF2-40B4-BE49-F238E27FC236}">
              <a16:creationId xmlns:a16="http://schemas.microsoft.com/office/drawing/2014/main" id="{181A7A6B-9486-36EE-B280-4F4AA68E1896}"/>
            </a:ext>
          </a:extLst>
        </xdr:cNvPr>
        <xdr:cNvSpPr txBox="1">
          <a:spLocks noChangeArrowheads="1"/>
        </xdr:cNvSpPr>
      </xdr:nvSpPr>
      <xdr:spPr bwMode="auto">
        <a:xfrm>
          <a:off x="505206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00" name="Text Box 5">
          <a:extLst>
            <a:ext uri="{FF2B5EF4-FFF2-40B4-BE49-F238E27FC236}">
              <a16:creationId xmlns:a16="http://schemas.microsoft.com/office/drawing/2014/main" id="{9A74150B-B461-ECE0-0B55-EB2D13FCFCE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01" name="Text Box 5">
          <a:extLst>
            <a:ext uri="{FF2B5EF4-FFF2-40B4-BE49-F238E27FC236}">
              <a16:creationId xmlns:a16="http://schemas.microsoft.com/office/drawing/2014/main" id="{C7D2C379-8D50-730E-8B5C-6745C3075B9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02" name="Text Box 5">
          <a:extLst>
            <a:ext uri="{FF2B5EF4-FFF2-40B4-BE49-F238E27FC236}">
              <a16:creationId xmlns:a16="http://schemas.microsoft.com/office/drawing/2014/main" id="{70E7CEEA-35DF-9599-9385-EEF2C5F29228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03" name="Text Box 5">
          <a:extLst>
            <a:ext uri="{FF2B5EF4-FFF2-40B4-BE49-F238E27FC236}">
              <a16:creationId xmlns:a16="http://schemas.microsoft.com/office/drawing/2014/main" id="{DCC3D449-B3F2-7879-521D-9C83EEEB4094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404" name="Text Box 5">
          <a:extLst>
            <a:ext uri="{FF2B5EF4-FFF2-40B4-BE49-F238E27FC236}">
              <a16:creationId xmlns:a16="http://schemas.microsoft.com/office/drawing/2014/main" id="{BBCB3495-2C81-868D-AEA3-6FADAACBC04E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405" name="Text Box 5">
          <a:extLst>
            <a:ext uri="{FF2B5EF4-FFF2-40B4-BE49-F238E27FC236}">
              <a16:creationId xmlns:a16="http://schemas.microsoft.com/office/drawing/2014/main" id="{ED78629F-4620-A7CD-AF43-042E17A5D853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06" name="Text Box 5">
          <a:extLst>
            <a:ext uri="{FF2B5EF4-FFF2-40B4-BE49-F238E27FC236}">
              <a16:creationId xmlns:a16="http://schemas.microsoft.com/office/drawing/2014/main" id="{D371F358-EEE2-4076-7C0C-DCC5E5AC39AF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07" name="Text Box 5">
          <a:extLst>
            <a:ext uri="{FF2B5EF4-FFF2-40B4-BE49-F238E27FC236}">
              <a16:creationId xmlns:a16="http://schemas.microsoft.com/office/drawing/2014/main" id="{6EAF7AAA-AAD0-1A03-75A3-E5756D7D15D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08" name="Text Box 5">
          <a:extLst>
            <a:ext uri="{FF2B5EF4-FFF2-40B4-BE49-F238E27FC236}">
              <a16:creationId xmlns:a16="http://schemas.microsoft.com/office/drawing/2014/main" id="{227940CD-F618-3E24-23F4-35EE7FF27330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09" name="Text Box 5">
          <a:extLst>
            <a:ext uri="{FF2B5EF4-FFF2-40B4-BE49-F238E27FC236}">
              <a16:creationId xmlns:a16="http://schemas.microsoft.com/office/drawing/2014/main" id="{B71EAAD5-954B-1574-7BA2-067E5789868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410" name="Text Box 5">
          <a:extLst>
            <a:ext uri="{FF2B5EF4-FFF2-40B4-BE49-F238E27FC236}">
              <a16:creationId xmlns:a16="http://schemas.microsoft.com/office/drawing/2014/main" id="{8999A205-B96C-CA79-D9E5-CCC0FDA739B8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91440</xdr:colOff>
      <xdr:row>47</xdr:row>
      <xdr:rowOff>7620</xdr:rowOff>
    </xdr:from>
    <xdr:to>
      <xdr:col>9</xdr:col>
      <xdr:colOff>167640</xdr:colOff>
      <xdr:row>47</xdr:row>
      <xdr:rowOff>68580</xdr:rowOff>
    </xdr:to>
    <xdr:sp macro="" textlink="">
      <xdr:nvSpPr>
        <xdr:cNvPr id="82411" name="Text Box 5">
          <a:extLst>
            <a:ext uri="{FF2B5EF4-FFF2-40B4-BE49-F238E27FC236}">
              <a16:creationId xmlns:a16="http://schemas.microsoft.com/office/drawing/2014/main" id="{CCCBA9DB-2D18-EFF6-1821-92453580746B}"/>
            </a:ext>
          </a:extLst>
        </xdr:cNvPr>
        <xdr:cNvSpPr txBox="1">
          <a:spLocks noChangeArrowheads="1"/>
        </xdr:cNvSpPr>
      </xdr:nvSpPr>
      <xdr:spPr bwMode="auto">
        <a:xfrm>
          <a:off x="8191500" y="243763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12" name="Text Box 5">
          <a:extLst>
            <a:ext uri="{FF2B5EF4-FFF2-40B4-BE49-F238E27FC236}">
              <a16:creationId xmlns:a16="http://schemas.microsoft.com/office/drawing/2014/main" id="{31317C03-4AE4-CE61-001F-CE57F8143095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13" name="Text Box 5">
          <a:extLst>
            <a:ext uri="{FF2B5EF4-FFF2-40B4-BE49-F238E27FC236}">
              <a16:creationId xmlns:a16="http://schemas.microsoft.com/office/drawing/2014/main" id="{579C505D-F2F1-99E2-BFB2-D7C311FE816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414" name="Text Box 5">
          <a:extLst>
            <a:ext uri="{FF2B5EF4-FFF2-40B4-BE49-F238E27FC236}">
              <a16:creationId xmlns:a16="http://schemas.microsoft.com/office/drawing/2014/main" id="{7434C4E6-AD99-C101-B295-3B49FDF36A4D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415" name="Text Box 5">
          <a:extLst>
            <a:ext uri="{FF2B5EF4-FFF2-40B4-BE49-F238E27FC236}">
              <a16:creationId xmlns:a16="http://schemas.microsoft.com/office/drawing/2014/main" id="{0B36FD4E-CCDD-E48F-A06A-E916C34106F7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416" name="Text Box 5">
          <a:extLst>
            <a:ext uri="{FF2B5EF4-FFF2-40B4-BE49-F238E27FC236}">
              <a16:creationId xmlns:a16="http://schemas.microsoft.com/office/drawing/2014/main" id="{05EEF30B-43F1-737C-1031-B547C46985A1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417" name="Text Box 5">
          <a:extLst>
            <a:ext uri="{FF2B5EF4-FFF2-40B4-BE49-F238E27FC236}">
              <a16:creationId xmlns:a16="http://schemas.microsoft.com/office/drawing/2014/main" id="{918A774C-61C5-28B4-14AA-840158F1387F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418" name="Text Box 5">
          <a:extLst>
            <a:ext uri="{FF2B5EF4-FFF2-40B4-BE49-F238E27FC236}">
              <a16:creationId xmlns:a16="http://schemas.microsoft.com/office/drawing/2014/main" id="{BD16723C-E095-F6B5-51D2-CA59E91D40D1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419" name="Text Box 5">
          <a:extLst>
            <a:ext uri="{FF2B5EF4-FFF2-40B4-BE49-F238E27FC236}">
              <a16:creationId xmlns:a16="http://schemas.microsoft.com/office/drawing/2014/main" id="{B0B286C8-A846-2E81-90AA-496674481DC3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420" name="Text Box 5">
          <a:extLst>
            <a:ext uri="{FF2B5EF4-FFF2-40B4-BE49-F238E27FC236}">
              <a16:creationId xmlns:a16="http://schemas.microsoft.com/office/drawing/2014/main" id="{3C35B5FB-F020-38FA-2C75-5DDA78E767D9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421" name="Text Box 5">
          <a:extLst>
            <a:ext uri="{FF2B5EF4-FFF2-40B4-BE49-F238E27FC236}">
              <a16:creationId xmlns:a16="http://schemas.microsoft.com/office/drawing/2014/main" id="{30274E73-547E-AAF8-66A1-E6FA8C65CCDE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422" name="Text Box 5">
          <a:extLst>
            <a:ext uri="{FF2B5EF4-FFF2-40B4-BE49-F238E27FC236}">
              <a16:creationId xmlns:a16="http://schemas.microsoft.com/office/drawing/2014/main" id="{640C08F3-A48E-1247-8FA9-3D3D68CE56D2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41</xdr:row>
      <xdr:rowOff>0</xdr:rowOff>
    </xdr:from>
    <xdr:to>
      <xdr:col>7</xdr:col>
      <xdr:colOff>289560</xdr:colOff>
      <xdr:row>41</xdr:row>
      <xdr:rowOff>60960</xdr:rowOff>
    </xdr:to>
    <xdr:sp macro="" textlink="">
      <xdr:nvSpPr>
        <xdr:cNvPr id="82423" name="Text Box 5">
          <a:extLst>
            <a:ext uri="{FF2B5EF4-FFF2-40B4-BE49-F238E27FC236}">
              <a16:creationId xmlns:a16="http://schemas.microsoft.com/office/drawing/2014/main" id="{C1D184B2-8396-4204-90A8-D1B2FB101086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41</xdr:row>
      <xdr:rowOff>0</xdr:rowOff>
    </xdr:from>
    <xdr:to>
      <xdr:col>7</xdr:col>
      <xdr:colOff>289560</xdr:colOff>
      <xdr:row>41</xdr:row>
      <xdr:rowOff>60960</xdr:rowOff>
    </xdr:to>
    <xdr:sp macro="" textlink="">
      <xdr:nvSpPr>
        <xdr:cNvPr id="82424" name="Text Box 5">
          <a:extLst>
            <a:ext uri="{FF2B5EF4-FFF2-40B4-BE49-F238E27FC236}">
              <a16:creationId xmlns:a16="http://schemas.microsoft.com/office/drawing/2014/main" id="{9B8D6861-84F5-7CF7-0171-036A1C41D76E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25" name="Text Box 5">
          <a:extLst>
            <a:ext uri="{FF2B5EF4-FFF2-40B4-BE49-F238E27FC236}">
              <a16:creationId xmlns:a16="http://schemas.microsoft.com/office/drawing/2014/main" id="{97F2E759-8E43-6C60-1A9B-0F41534532B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26" name="Text Box 5">
          <a:extLst>
            <a:ext uri="{FF2B5EF4-FFF2-40B4-BE49-F238E27FC236}">
              <a16:creationId xmlns:a16="http://schemas.microsoft.com/office/drawing/2014/main" id="{30374677-6AE9-4186-53E1-85A281549FD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27" name="Text Box 5">
          <a:extLst>
            <a:ext uri="{FF2B5EF4-FFF2-40B4-BE49-F238E27FC236}">
              <a16:creationId xmlns:a16="http://schemas.microsoft.com/office/drawing/2014/main" id="{7FFB746A-CBC9-C6C4-E8B5-4765B021EB8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28" name="Text Box 5">
          <a:extLst>
            <a:ext uri="{FF2B5EF4-FFF2-40B4-BE49-F238E27FC236}">
              <a16:creationId xmlns:a16="http://schemas.microsoft.com/office/drawing/2014/main" id="{126F6221-0D2F-EE87-02A0-29E8C880B4D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29" name="Text Box 5">
          <a:extLst>
            <a:ext uri="{FF2B5EF4-FFF2-40B4-BE49-F238E27FC236}">
              <a16:creationId xmlns:a16="http://schemas.microsoft.com/office/drawing/2014/main" id="{A7253337-1271-6E47-6EA5-615CE6D6B3ED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30" name="Text Box 5">
          <a:extLst>
            <a:ext uri="{FF2B5EF4-FFF2-40B4-BE49-F238E27FC236}">
              <a16:creationId xmlns:a16="http://schemas.microsoft.com/office/drawing/2014/main" id="{AC77C03E-75F0-C934-2340-728B9FF03B6E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289560</xdr:colOff>
      <xdr:row>68</xdr:row>
      <xdr:rowOff>60960</xdr:rowOff>
    </xdr:to>
    <xdr:sp macro="" textlink="">
      <xdr:nvSpPr>
        <xdr:cNvPr id="82431" name="Text Box 5">
          <a:extLst>
            <a:ext uri="{FF2B5EF4-FFF2-40B4-BE49-F238E27FC236}">
              <a16:creationId xmlns:a16="http://schemas.microsoft.com/office/drawing/2014/main" id="{1C4E1580-820A-47F7-77E4-1306DA11791C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289560</xdr:colOff>
      <xdr:row>68</xdr:row>
      <xdr:rowOff>60960</xdr:rowOff>
    </xdr:to>
    <xdr:sp macro="" textlink="">
      <xdr:nvSpPr>
        <xdr:cNvPr id="82432" name="Text Box 5">
          <a:extLst>
            <a:ext uri="{FF2B5EF4-FFF2-40B4-BE49-F238E27FC236}">
              <a16:creationId xmlns:a16="http://schemas.microsoft.com/office/drawing/2014/main" id="{757BB5E4-C989-2128-6454-3B1ED028D8A8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69</xdr:row>
      <xdr:rowOff>0</xdr:rowOff>
    </xdr:from>
    <xdr:to>
      <xdr:col>7</xdr:col>
      <xdr:colOff>289560</xdr:colOff>
      <xdr:row>69</xdr:row>
      <xdr:rowOff>60960</xdr:rowOff>
    </xdr:to>
    <xdr:sp macro="" textlink="">
      <xdr:nvSpPr>
        <xdr:cNvPr id="82433" name="Text Box 5">
          <a:extLst>
            <a:ext uri="{FF2B5EF4-FFF2-40B4-BE49-F238E27FC236}">
              <a16:creationId xmlns:a16="http://schemas.microsoft.com/office/drawing/2014/main" id="{D0516B20-26C4-6707-3DB7-67E366D9D4FB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69</xdr:row>
      <xdr:rowOff>0</xdr:rowOff>
    </xdr:from>
    <xdr:to>
      <xdr:col>7</xdr:col>
      <xdr:colOff>289560</xdr:colOff>
      <xdr:row>69</xdr:row>
      <xdr:rowOff>60960</xdr:rowOff>
    </xdr:to>
    <xdr:sp macro="" textlink="">
      <xdr:nvSpPr>
        <xdr:cNvPr id="82434" name="Text Box 5">
          <a:extLst>
            <a:ext uri="{FF2B5EF4-FFF2-40B4-BE49-F238E27FC236}">
              <a16:creationId xmlns:a16="http://schemas.microsoft.com/office/drawing/2014/main" id="{EE935779-511E-6062-7A1C-8D70A9346F7C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71</xdr:row>
      <xdr:rowOff>0</xdr:rowOff>
    </xdr:from>
    <xdr:to>
      <xdr:col>7</xdr:col>
      <xdr:colOff>289560</xdr:colOff>
      <xdr:row>71</xdr:row>
      <xdr:rowOff>60960</xdr:rowOff>
    </xdr:to>
    <xdr:sp macro="" textlink="">
      <xdr:nvSpPr>
        <xdr:cNvPr id="82435" name="Text Box 5">
          <a:extLst>
            <a:ext uri="{FF2B5EF4-FFF2-40B4-BE49-F238E27FC236}">
              <a16:creationId xmlns:a16="http://schemas.microsoft.com/office/drawing/2014/main" id="{B7629006-A77B-EC67-3F5C-67483D4D6C9F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436" name="Text Box 5">
          <a:extLst>
            <a:ext uri="{FF2B5EF4-FFF2-40B4-BE49-F238E27FC236}">
              <a16:creationId xmlns:a16="http://schemas.microsoft.com/office/drawing/2014/main" id="{382756AF-41E6-2030-59EC-587925341870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437" name="Text Box 5">
          <a:extLst>
            <a:ext uri="{FF2B5EF4-FFF2-40B4-BE49-F238E27FC236}">
              <a16:creationId xmlns:a16="http://schemas.microsoft.com/office/drawing/2014/main" id="{580202B6-0046-8EFA-FAEA-4153E5F238F7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438" name="Text Box 5">
          <a:extLst>
            <a:ext uri="{FF2B5EF4-FFF2-40B4-BE49-F238E27FC236}">
              <a16:creationId xmlns:a16="http://schemas.microsoft.com/office/drawing/2014/main" id="{2A77FF26-F0D0-D7AA-1D39-3F756A5B6ED0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439" name="Text Box 5">
          <a:extLst>
            <a:ext uri="{FF2B5EF4-FFF2-40B4-BE49-F238E27FC236}">
              <a16:creationId xmlns:a16="http://schemas.microsoft.com/office/drawing/2014/main" id="{B69D5DC5-C288-6FCB-ECE4-073BDE61DE27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440" name="Text Box 5">
          <a:extLst>
            <a:ext uri="{FF2B5EF4-FFF2-40B4-BE49-F238E27FC236}">
              <a16:creationId xmlns:a16="http://schemas.microsoft.com/office/drawing/2014/main" id="{72B3EA80-1065-F74D-FD30-2D0EC38719DB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41" name="Text Box 5">
          <a:extLst>
            <a:ext uri="{FF2B5EF4-FFF2-40B4-BE49-F238E27FC236}">
              <a16:creationId xmlns:a16="http://schemas.microsoft.com/office/drawing/2014/main" id="{FD0C093C-0BF6-3DA9-1E14-A7D201ABB735}"/>
            </a:ext>
          </a:extLst>
        </xdr:cNvPr>
        <xdr:cNvSpPr txBox="1">
          <a:spLocks noChangeArrowheads="1"/>
        </xdr:cNvSpPr>
      </xdr:nvSpPr>
      <xdr:spPr bwMode="auto">
        <a:xfrm>
          <a:off x="829818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442" name="Text Box 5">
          <a:extLst>
            <a:ext uri="{FF2B5EF4-FFF2-40B4-BE49-F238E27FC236}">
              <a16:creationId xmlns:a16="http://schemas.microsoft.com/office/drawing/2014/main" id="{AC00ED8A-EB6F-7CCF-1FE2-644842B3DB6A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443" name="Text Box 5">
          <a:extLst>
            <a:ext uri="{FF2B5EF4-FFF2-40B4-BE49-F238E27FC236}">
              <a16:creationId xmlns:a16="http://schemas.microsoft.com/office/drawing/2014/main" id="{0E0794D7-DB94-979C-1A98-EBA80A5821F6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444" name="Text Box 5">
          <a:extLst>
            <a:ext uri="{FF2B5EF4-FFF2-40B4-BE49-F238E27FC236}">
              <a16:creationId xmlns:a16="http://schemas.microsoft.com/office/drawing/2014/main" id="{4DE0370A-DB42-4748-CC89-64F7F56CBEB6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445" name="Text Box 5">
          <a:extLst>
            <a:ext uri="{FF2B5EF4-FFF2-40B4-BE49-F238E27FC236}">
              <a16:creationId xmlns:a16="http://schemas.microsoft.com/office/drawing/2014/main" id="{7D0DF87F-7A66-3945-28FD-92D2405F255C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446" name="Text Box 5">
          <a:extLst>
            <a:ext uri="{FF2B5EF4-FFF2-40B4-BE49-F238E27FC236}">
              <a16:creationId xmlns:a16="http://schemas.microsoft.com/office/drawing/2014/main" id="{47FE3D0C-C09E-E622-28BB-865B4019B00D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447" name="Text Box 5">
          <a:extLst>
            <a:ext uri="{FF2B5EF4-FFF2-40B4-BE49-F238E27FC236}">
              <a16:creationId xmlns:a16="http://schemas.microsoft.com/office/drawing/2014/main" id="{9745D647-DCE1-A6A5-8171-801451F11249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448" name="Text Box 5">
          <a:extLst>
            <a:ext uri="{FF2B5EF4-FFF2-40B4-BE49-F238E27FC236}">
              <a16:creationId xmlns:a16="http://schemas.microsoft.com/office/drawing/2014/main" id="{04E5B98E-0CD7-4CBC-4748-D28F87B16B53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449" name="Text Box 5">
          <a:extLst>
            <a:ext uri="{FF2B5EF4-FFF2-40B4-BE49-F238E27FC236}">
              <a16:creationId xmlns:a16="http://schemas.microsoft.com/office/drawing/2014/main" id="{CE196EF7-2D46-3AE7-AB81-0B0FAA5D8F5C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69</xdr:row>
      <xdr:rowOff>0</xdr:rowOff>
    </xdr:from>
    <xdr:to>
      <xdr:col>7</xdr:col>
      <xdr:colOff>289560</xdr:colOff>
      <xdr:row>69</xdr:row>
      <xdr:rowOff>60960</xdr:rowOff>
    </xdr:to>
    <xdr:sp macro="" textlink="">
      <xdr:nvSpPr>
        <xdr:cNvPr id="82450" name="Text Box 5">
          <a:extLst>
            <a:ext uri="{FF2B5EF4-FFF2-40B4-BE49-F238E27FC236}">
              <a16:creationId xmlns:a16="http://schemas.microsoft.com/office/drawing/2014/main" id="{86F06919-893C-CE01-9C3F-E3FB72FF95A4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69</xdr:row>
      <xdr:rowOff>0</xdr:rowOff>
    </xdr:from>
    <xdr:to>
      <xdr:col>7</xdr:col>
      <xdr:colOff>289560</xdr:colOff>
      <xdr:row>69</xdr:row>
      <xdr:rowOff>60960</xdr:rowOff>
    </xdr:to>
    <xdr:sp macro="" textlink="">
      <xdr:nvSpPr>
        <xdr:cNvPr id="82451" name="Text Box 5">
          <a:extLst>
            <a:ext uri="{FF2B5EF4-FFF2-40B4-BE49-F238E27FC236}">
              <a16:creationId xmlns:a16="http://schemas.microsoft.com/office/drawing/2014/main" id="{0DEA5964-58A1-6B06-3532-162F15E2C2BE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69</xdr:row>
      <xdr:rowOff>0</xdr:rowOff>
    </xdr:from>
    <xdr:to>
      <xdr:col>7</xdr:col>
      <xdr:colOff>289560</xdr:colOff>
      <xdr:row>69</xdr:row>
      <xdr:rowOff>60960</xdr:rowOff>
    </xdr:to>
    <xdr:sp macro="" textlink="">
      <xdr:nvSpPr>
        <xdr:cNvPr id="82452" name="Text Box 5">
          <a:extLst>
            <a:ext uri="{FF2B5EF4-FFF2-40B4-BE49-F238E27FC236}">
              <a16:creationId xmlns:a16="http://schemas.microsoft.com/office/drawing/2014/main" id="{DB26125E-2274-A013-9F0B-7DE773B9DCC0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453" name="Text Box 5">
          <a:extLst>
            <a:ext uri="{FF2B5EF4-FFF2-40B4-BE49-F238E27FC236}">
              <a16:creationId xmlns:a16="http://schemas.microsoft.com/office/drawing/2014/main" id="{3519A445-4F29-F435-A521-530C8B094620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454" name="Text Box 5">
          <a:extLst>
            <a:ext uri="{FF2B5EF4-FFF2-40B4-BE49-F238E27FC236}">
              <a16:creationId xmlns:a16="http://schemas.microsoft.com/office/drawing/2014/main" id="{EE219E2A-0A10-9914-5E0B-B8C34FD07761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55" name="Text Box 5">
          <a:extLst>
            <a:ext uri="{FF2B5EF4-FFF2-40B4-BE49-F238E27FC236}">
              <a16:creationId xmlns:a16="http://schemas.microsoft.com/office/drawing/2014/main" id="{CADB246C-05F4-018C-3C72-A4F66A910A63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56" name="Text Box 5">
          <a:extLst>
            <a:ext uri="{FF2B5EF4-FFF2-40B4-BE49-F238E27FC236}">
              <a16:creationId xmlns:a16="http://schemas.microsoft.com/office/drawing/2014/main" id="{40744328-9730-E808-01BE-685FC3CD2870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57" name="Text Box 5">
          <a:extLst>
            <a:ext uri="{FF2B5EF4-FFF2-40B4-BE49-F238E27FC236}">
              <a16:creationId xmlns:a16="http://schemas.microsoft.com/office/drawing/2014/main" id="{4958AE39-8497-FF8A-F597-94E4E931CB8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58" name="Text Box 5">
          <a:extLst>
            <a:ext uri="{FF2B5EF4-FFF2-40B4-BE49-F238E27FC236}">
              <a16:creationId xmlns:a16="http://schemas.microsoft.com/office/drawing/2014/main" id="{3F42D630-E1DF-A29C-10EE-A52D27FEBD30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59" name="Text Box 5">
          <a:extLst>
            <a:ext uri="{FF2B5EF4-FFF2-40B4-BE49-F238E27FC236}">
              <a16:creationId xmlns:a16="http://schemas.microsoft.com/office/drawing/2014/main" id="{9281A25A-98E4-A11C-2E7F-A3ADCDE8A676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45720</xdr:colOff>
      <xdr:row>46</xdr:row>
      <xdr:rowOff>22860</xdr:rowOff>
    </xdr:from>
    <xdr:to>
      <xdr:col>5</xdr:col>
      <xdr:colOff>137160</xdr:colOff>
      <xdr:row>46</xdr:row>
      <xdr:rowOff>60960</xdr:rowOff>
    </xdr:to>
    <xdr:sp macro="" textlink="">
      <xdr:nvSpPr>
        <xdr:cNvPr id="82460" name="Text Box 5">
          <a:extLst>
            <a:ext uri="{FF2B5EF4-FFF2-40B4-BE49-F238E27FC236}">
              <a16:creationId xmlns:a16="http://schemas.microsoft.com/office/drawing/2014/main" id="{5A7FF4C1-81A0-5A89-22E0-57AB7956B8D8}"/>
            </a:ext>
          </a:extLst>
        </xdr:cNvPr>
        <xdr:cNvSpPr txBox="1">
          <a:spLocks noChangeArrowheads="1"/>
        </xdr:cNvSpPr>
      </xdr:nvSpPr>
      <xdr:spPr bwMode="auto">
        <a:xfrm>
          <a:off x="489966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71</xdr:row>
      <xdr:rowOff>0</xdr:rowOff>
    </xdr:from>
    <xdr:to>
      <xdr:col>5</xdr:col>
      <xdr:colOff>289560</xdr:colOff>
      <xdr:row>71</xdr:row>
      <xdr:rowOff>60960</xdr:rowOff>
    </xdr:to>
    <xdr:sp macro="" textlink="">
      <xdr:nvSpPr>
        <xdr:cNvPr id="82461" name="Text Box 5">
          <a:extLst>
            <a:ext uri="{FF2B5EF4-FFF2-40B4-BE49-F238E27FC236}">
              <a16:creationId xmlns:a16="http://schemas.microsoft.com/office/drawing/2014/main" id="{E095C743-B5B2-F7D6-AF4A-DE1F2DE0D180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63" name="Text Box 5">
          <a:extLst>
            <a:ext uri="{FF2B5EF4-FFF2-40B4-BE49-F238E27FC236}">
              <a16:creationId xmlns:a16="http://schemas.microsoft.com/office/drawing/2014/main" id="{26F1623C-B4AE-4B48-34CA-CB66FE9509C4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64" name="Text Box 5">
          <a:extLst>
            <a:ext uri="{FF2B5EF4-FFF2-40B4-BE49-F238E27FC236}">
              <a16:creationId xmlns:a16="http://schemas.microsoft.com/office/drawing/2014/main" id="{1D7F76FF-3D82-1C02-C655-761DEEF0B69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65" name="Text Box 5">
          <a:extLst>
            <a:ext uri="{FF2B5EF4-FFF2-40B4-BE49-F238E27FC236}">
              <a16:creationId xmlns:a16="http://schemas.microsoft.com/office/drawing/2014/main" id="{ECC9FD8B-D52E-0768-554B-22DA7918B80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66" name="Text Box 5">
          <a:extLst>
            <a:ext uri="{FF2B5EF4-FFF2-40B4-BE49-F238E27FC236}">
              <a16:creationId xmlns:a16="http://schemas.microsoft.com/office/drawing/2014/main" id="{671B7C54-E7BA-B7CE-4C8E-0D69C9C11D8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67" name="Text Box 5">
          <a:extLst>
            <a:ext uri="{FF2B5EF4-FFF2-40B4-BE49-F238E27FC236}">
              <a16:creationId xmlns:a16="http://schemas.microsoft.com/office/drawing/2014/main" id="{D1F0C00D-0350-9D72-8EE2-9B1ADFE5282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68" name="Text Box 5">
          <a:extLst>
            <a:ext uri="{FF2B5EF4-FFF2-40B4-BE49-F238E27FC236}">
              <a16:creationId xmlns:a16="http://schemas.microsoft.com/office/drawing/2014/main" id="{B7C2CCC1-DF69-8B0A-4EC8-A680D64EDD3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69" name="Text Box 5">
          <a:extLst>
            <a:ext uri="{FF2B5EF4-FFF2-40B4-BE49-F238E27FC236}">
              <a16:creationId xmlns:a16="http://schemas.microsoft.com/office/drawing/2014/main" id="{E0C28944-284A-833A-8B20-7AC937B4B0A2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70" name="Text Box 5">
          <a:extLst>
            <a:ext uri="{FF2B5EF4-FFF2-40B4-BE49-F238E27FC236}">
              <a16:creationId xmlns:a16="http://schemas.microsoft.com/office/drawing/2014/main" id="{0FD80513-60DD-5A78-FD7F-412D92C96D7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71" name="Text Box 5">
          <a:extLst>
            <a:ext uri="{FF2B5EF4-FFF2-40B4-BE49-F238E27FC236}">
              <a16:creationId xmlns:a16="http://schemas.microsoft.com/office/drawing/2014/main" id="{54007A4B-CDE4-3E90-F41F-A0FD1314062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72" name="Text Box 5">
          <a:extLst>
            <a:ext uri="{FF2B5EF4-FFF2-40B4-BE49-F238E27FC236}">
              <a16:creationId xmlns:a16="http://schemas.microsoft.com/office/drawing/2014/main" id="{76C394B1-82CC-F6B4-CB40-83F0E952DA10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73" name="Text Box 5">
          <a:extLst>
            <a:ext uri="{FF2B5EF4-FFF2-40B4-BE49-F238E27FC236}">
              <a16:creationId xmlns:a16="http://schemas.microsoft.com/office/drawing/2014/main" id="{5952D134-1864-A24E-2A1F-6B22D14DD2F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74" name="Text Box 5">
          <a:extLst>
            <a:ext uri="{FF2B5EF4-FFF2-40B4-BE49-F238E27FC236}">
              <a16:creationId xmlns:a16="http://schemas.microsoft.com/office/drawing/2014/main" id="{F3A98068-BCA2-3803-EF70-750D6811E20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75" name="Text Box 5">
          <a:extLst>
            <a:ext uri="{FF2B5EF4-FFF2-40B4-BE49-F238E27FC236}">
              <a16:creationId xmlns:a16="http://schemas.microsoft.com/office/drawing/2014/main" id="{1E93D64E-2E47-6CC4-CB51-F882012BED49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76" name="Text Box 5">
          <a:extLst>
            <a:ext uri="{FF2B5EF4-FFF2-40B4-BE49-F238E27FC236}">
              <a16:creationId xmlns:a16="http://schemas.microsoft.com/office/drawing/2014/main" id="{B91D1224-4820-83A8-4264-7429498D857C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77" name="Text Box 5">
          <a:extLst>
            <a:ext uri="{FF2B5EF4-FFF2-40B4-BE49-F238E27FC236}">
              <a16:creationId xmlns:a16="http://schemas.microsoft.com/office/drawing/2014/main" id="{B95CC7F7-6BCD-B049-0D5F-7ABD3A246190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78" name="Text Box 5">
          <a:extLst>
            <a:ext uri="{FF2B5EF4-FFF2-40B4-BE49-F238E27FC236}">
              <a16:creationId xmlns:a16="http://schemas.microsoft.com/office/drawing/2014/main" id="{71E0508F-C9A7-CD61-0FA4-08A92DFB02C2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79" name="Text Box 5">
          <a:extLst>
            <a:ext uri="{FF2B5EF4-FFF2-40B4-BE49-F238E27FC236}">
              <a16:creationId xmlns:a16="http://schemas.microsoft.com/office/drawing/2014/main" id="{6A1A077D-45B5-51A2-9BAF-3E6BD1E4156A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80" name="Text Box 5">
          <a:extLst>
            <a:ext uri="{FF2B5EF4-FFF2-40B4-BE49-F238E27FC236}">
              <a16:creationId xmlns:a16="http://schemas.microsoft.com/office/drawing/2014/main" id="{02836602-0BFB-3858-0B45-1002BB6CA5D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41</xdr:row>
      <xdr:rowOff>0</xdr:rowOff>
    </xdr:from>
    <xdr:to>
      <xdr:col>7</xdr:col>
      <xdr:colOff>289560</xdr:colOff>
      <xdr:row>41</xdr:row>
      <xdr:rowOff>60960</xdr:rowOff>
    </xdr:to>
    <xdr:sp macro="" textlink="">
      <xdr:nvSpPr>
        <xdr:cNvPr id="82481" name="Text Box 5">
          <a:extLst>
            <a:ext uri="{FF2B5EF4-FFF2-40B4-BE49-F238E27FC236}">
              <a16:creationId xmlns:a16="http://schemas.microsoft.com/office/drawing/2014/main" id="{4CFE7F99-6F71-CBBF-78E2-655810B26B0C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41</xdr:row>
      <xdr:rowOff>0</xdr:rowOff>
    </xdr:from>
    <xdr:to>
      <xdr:col>7</xdr:col>
      <xdr:colOff>289560</xdr:colOff>
      <xdr:row>41</xdr:row>
      <xdr:rowOff>60960</xdr:rowOff>
    </xdr:to>
    <xdr:sp macro="" textlink="">
      <xdr:nvSpPr>
        <xdr:cNvPr id="82482" name="Text Box 5">
          <a:extLst>
            <a:ext uri="{FF2B5EF4-FFF2-40B4-BE49-F238E27FC236}">
              <a16:creationId xmlns:a16="http://schemas.microsoft.com/office/drawing/2014/main" id="{AADEE88F-469F-78E2-1E41-3E0C724B3AE1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3" name="Text Box 5">
          <a:extLst>
            <a:ext uri="{FF2B5EF4-FFF2-40B4-BE49-F238E27FC236}">
              <a16:creationId xmlns:a16="http://schemas.microsoft.com/office/drawing/2014/main" id="{2514FFB1-50E5-D52C-75F0-38117860C25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4" name="Text Box 5">
          <a:extLst>
            <a:ext uri="{FF2B5EF4-FFF2-40B4-BE49-F238E27FC236}">
              <a16:creationId xmlns:a16="http://schemas.microsoft.com/office/drawing/2014/main" id="{837ECE98-DC96-B286-DBD3-E0FC6F4B99FE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5" name="Text Box 5">
          <a:extLst>
            <a:ext uri="{FF2B5EF4-FFF2-40B4-BE49-F238E27FC236}">
              <a16:creationId xmlns:a16="http://schemas.microsoft.com/office/drawing/2014/main" id="{FCF9FC3D-29E5-74FF-DA32-3DA8C0CF69FA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6" name="Text Box 5">
          <a:extLst>
            <a:ext uri="{FF2B5EF4-FFF2-40B4-BE49-F238E27FC236}">
              <a16:creationId xmlns:a16="http://schemas.microsoft.com/office/drawing/2014/main" id="{4CF0379A-CDF9-56BE-AD65-1E846D471F0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7" name="Text Box 5">
          <a:extLst>
            <a:ext uri="{FF2B5EF4-FFF2-40B4-BE49-F238E27FC236}">
              <a16:creationId xmlns:a16="http://schemas.microsoft.com/office/drawing/2014/main" id="{534B062D-B1DB-8A7C-DF88-E18DE38FFBB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8" name="Text Box 5">
          <a:extLst>
            <a:ext uri="{FF2B5EF4-FFF2-40B4-BE49-F238E27FC236}">
              <a16:creationId xmlns:a16="http://schemas.microsoft.com/office/drawing/2014/main" id="{22FDB460-392B-6AF0-844D-AEBE53E7B3D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9" name="Text Box 5">
          <a:extLst>
            <a:ext uri="{FF2B5EF4-FFF2-40B4-BE49-F238E27FC236}">
              <a16:creationId xmlns:a16="http://schemas.microsoft.com/office/drawing/2014/main" id="{CA045C98-2E32-BA58-4181-0A6782FD32C0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46</xdr:row>
      <xdr:rowOff>22860</xdr:rowOff>
    </xdr:from>
    <xdr:to>
      <xdr:col>7</xdr:col>
      <xdr:colOff>137160</xdr:colOff>
      <xdr:row>46</xdr:row>
      <xdr:rowOff>60960</xdr:rowOff>
    </xdr:to>
    <xdr:sp macro="" textlink="">
      <xdr:nvSpPr>
        <xdr:cNvPr id="82490" name="Text Box 5">
          <a:extLst>
            <a:ext uri="{FF2B5EF4-FFF2-40B4-BE49-F238E27FC236}">
              <a16:creationId xmlns:a16="http://schemas.microsoft.com/office/drawing/2014/main" id="{84529F6F-7729-52ED-D449-B94560043901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289560</xdr:colOff>
      <xdr:row>68</xdr:row>
      <xdr:rowOff>60960</xdr:rowOff>
    </xdr:to>
    <xdr:sp macro="" textlink="">
      <xdr:nvSpPr>
        <xdr:cNvPr id="82491" name="Text Box 5">
          <a:extLst>
            <a:ext uri="{FF2B5EF4-FFF2-40B4-BE49-F238E27FC236}">
              <a16:creationId xmlns:a16="http://schemas.microsoft.com/office/drawing/2014/main" id="{EB531A3A-F4FD-C9AC-38FA-7A7CDE805470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289560</xdr:colOff>
      <xdr:row>68</xdr:row>
      <xdr:rowOff>60960</xdr:rowOff>
    </xdr:to>
    <xdr:sp macro="" textlink="">
      <xdr:nvSpPr>
        <xdr:cNvPr id="82492" name="Text Box 5">
          <a:extLst>
            <a:ext uri="{FF2B5EF4-FFF2-40B4-BE49-F238E27FC236}">
              <a16:creationId xmlns:a16="http://schemas.microsoft.com/office/drawing/2014/main" id="{934E4C32-9C03-14F6-39E6-4C96719B906E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69</xdr:row>
      <xdr:rowOff>0</xdr:rowOff>
    </xdr:from>
    <xdr:to>
      <xdr:col>7</xdr:col>
      <xdr:colOff>289560</xdr:colOff>
      <xdr:row>69</xdr:row>
      <xdr:rowOff>60960</xdr:rowOff>
    </xdr:to>
    <xdr:sp macro="" textlink="">
      <xdr:nvSpPr>
        <xdr:cNvPr id="82493" name="Text Box 5">
          <a:extLst>
            <a:ext uri="{FF2B5EF4-FFF2-40B4-BE49-F238E27FC236}">
              <a16:creationId xmlns:a16="http://schemas.microsoft.com/office/drawing/2014/main" id="{6270C2FE-3AC9-BAB4-B642-60AEAADB9D68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69</xdr:row>
      <xdr:rowOff>0</xdr:rowOff>
    </xdr:from>
    <xdr:to>
      <xdr:col>7</xdr:col>
      <xdr:colOff>289560</xdr:colOff>
      <xdr:row>69</xdr:row>
      <xdr:rowOff>60960</xdr:rowOff>
    </xdr:to>
    <xdr:sp macro="" textlink="">
      <xdr:nvSpPr>
        <xdr:cNvPr id="82494" name="Text Box 5">
          <a:extLst>
            <a:ext uri="{FF2B5EF4-FFF2-40B4-BE49-F238E27FC236}">
              <a16:creationId xmlns:a16="http://schemas.microsoft.com/office/drawing/2014/main" id="{6975DA0C-653B-8E43-6D26-5B70A4C0310B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71</xdr:row>
      <xdr:rowOff>0</xdr:rowOff>
    </xdr:from>
    <xdr:to>
      <xdr:col>7</xdr:col>
      <xdr:colOff>289560</xdr:colOff>
      <xdr:row>71</xdr:row>
      <xdr:rowOff>60960</xdr:rowOff>
    </xdr:to>
    <xdr:sp macro="" textlink="">
      <xdr:nvSpPr>
        <xdr:cNvPr id="82495" name="Text Box 5">
          <a:extLst>
            <a:ext uri="{FF2B5EF4-FFF2-40B4-BE49-F238E27FC236}">
              <a16:creationId xmlns:a16="http://schemas.microsoft.com/office/drawing/2014/main" id="{CBBDDF24-C0DF-2654-5C1C-A1F77582322A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71</xdr:row>
      <xdr:rowOff>0</xdr:rowOff>
    </xdr:from>
    <xdr:to>
      <xdr:col>7</xdr:col>
      <xdr:colOff>289560</xdr:colOff>
      <xdr:row>71</xdr:row>
      <xdr:rowOff>60960</xdr:rowOff>
    </xdr:to>
    <xdr:sp macro="" textlink="">
      <xdr:nvSpPr>
        <xdr:cNvPr id="82496" name="Text Box 5">
          <a:extLst>
            <a:ext uri="{FF2B5EF4-FFF2-40B4-BE49-F238E27FC236}">
              <a16:creationId xmlns:a16="http://schemas.microsoft.com/office/drawing/2014/main" id="{73E2469E-F6AB-264D-C4E2-9B6A0F264324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497" name="Text Box 5">
          <a:extLst>
            <a:ext uri="{FF2B5EF4-FFF2-40B4-BE49-F238E27FC236}">
              <a16:creationId xmlns:a16="http://schemas.microsoft.com/office/drawing/2014/main" id="{D018E433-BF66-5DAC-F53F-1FE301CB7E0F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498" name="Text Box 5">
          <a:extLst>
            <a:ext uri="{FF2B5EF4-FFF2-40B4-BE49-F238E27FC236}">
              <a16:creationId xmlns:a16="http://schemas.microsoft.com/office/drawing/2014/main" id="{1CF6D9A8-A060-7214-D139-39082739E51D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499" name="Text Box 5">
          <a:extLst>
            <a:ext uri="{FF2B5EF4-FFF2-40B4-BE49-F238E27FC236}">
              <a16:creationId xmlns:a16="http://schemas.microsoft.com/office/drawing/2014/main" id="{E0D4286E-38B7-01EB-5FDD-986A1C1C308B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75</xdr:row>
      <xdr:rowOff>160020</xdr:rowOff>
    </xdr:from>
    <xdr:to>
      <xdr:col>7</xdr:col>
      <xdr:colOff>137160</xdr:colOff>
      <xdr:row>75</xdr:row>
      <xdr:rowOff>228600</xdr:rowOff>
    </xdr:to>
    <xdr:sp macro="" textlink="">
      <xdr:nvSpPr>
        <xdr:cNvPr id="82500" name="Text Box 5">
          <a:extLst>
            <a:ext uri="{FF2B5EF4-FFF2-40B4-BE49-F238E27FC236}">
              <a16:creationId xmlns:a16="http://schemas.microsoft.com/office/drawing/2014/main" id="{5F44ADC0-6458-764D-9684-3201C95B1051}"/>
            </a:ext>
          </a:extLst>
        </xdr:cNvPr>
        <xdr:cNvSpPr txBox="1">
          <a:spLocks noChangeArrowheads="1"/>
        </xdr:cNvSpPr>
      </xdr:nvSpPr>
      <xdr:spPr bwMode="auto">
        <a:xfrm>
          <a:off x="6522720" y="29215080"/>
          <a:ext cx="9144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71</xdr:row>
      <xdr:rowOff>0</xdr:rowOff>
    </xdr:from>
    <xdr:to>
      <xdr:col>7</xdr:col>
      <xdr:colOff>289560</xdr:colOff>
      <xdr:row>71</xdr:row>
      <xdr:rowOff>60960</xdr:rowOff>
    </xdr:to>
    <xdr:sp macro="" textlink="">
      <xdr:nvSpPr>
        <xdr:cNvPr id="82501" name="Text Box 5">
          <a:extLst>
            <a:ext uri="{FF2B5EF4-FFF2-40B4-BE49-F238E27FC236}">
              <a16:creationId xmlns:a16="http://schemas.microsoft.com/office/drawing/2014/main" id="{4B8571D3-6CD0-B2E4-8E2C-DC0E37E3F44B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71</xdr:row>
      <xdr:rowOff>0</xdr:rowOff>
    </xdr:from>
    <xdr:to>
      <xdr:col>7</xdr:col>
      <xdr:colOff>289560</xdr:colOff>
      <xdr:row>71</xdr:row>
      <xdr:rowOff>60960</xdr:rowOff>
    </xdr:to>
    <xdr:sp macro="" textlink="">
      <xdr:nvSpPr>
        <xdr:cNvPr id="82502" name="Text Box 5">
          <a:extLst>
            <a:ext uri="{FF2B5EF4-FFF2-40B4-BE49-F238E27FC236}">
              <a16:creationId xmlns:a16="http://schemas.microsoft.com/office/drawing/2014/main" id="{8BBD8F82-F873-ED5E-CCC9-9D139FB1499A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503" name="Text Box 5">
          <a:extLst>
            <a:ext uri="{FF2B5EF4-FFF2-40B4-BE49-F238E27FC236}">
              <a16:creationId xmlns:a16="http://schemas.microsoft.com/office/drawing/2014/main" id="{C79DF384-280B-8E81-B255-B8ADE6DD029C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504" name="Text Box 5">
          <a:extLst>
            <a:ext uri="{FF2B5EF4-FFF2-40B4-BE49-F238E27FC236}">
              <a16:creationId xmlns:a16="http://schemas.microsoft.com/office/drawing/2014/main" id="{AC9BB810-637F-C2DB-B4C1-937A4D819DA4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505" name="Text Box 5">
          <a:extLst>
            <a:ext uri="{FF2B5EF4-FFF2-40B4-BE49-F238E27FC236}">
              <a16:creationId xmlns:a16="http://schemas.microsoft.com/office/drawing/2014/main" id="{55E7375E-48BE-2546-BBDC-0D4BEDDB65F2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506" name="Text Box 5">
          <a:extLst>
            <a:ext uri="{FF2B5EF4-FFF2-40B4-BE49-F238E27FC236}">
              <a16:creationId xmlns:a16="http://schemas.microsoft.com/office/drawing/2014/main" id="{61EDDC5C-E752-1D1C-71AB-5030C3D55A3A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507" name="Text Box 5">
          <a:extLst>
            <a:ext uri="{FF2B5EF4-FFF2-40B4-BE49-F238E27FC236}">
              <a16:creationId xmlns:a16="http://schemas.microsoft.com/office/drawing/2014/main" id="{D39EF872-20BE-BB71-1C08-1E91F8F89A5B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508" name="Text Box 5">
          <a:extLst>
            <a:ext uri="{FF2B5EF4-FFF2-40B4-BE49-F238E27FC236}">
              <a16:creationId xmlns:a16="http://schemas.microsoft.com/office/drawing/2014/main" id="{6AF7238C-884A-EE0A-C309-6CA790ED65B7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509" name="Text Box 5">
          <a:extLst>
            <a:ext uri="{FF2B5EF4-FFF2-40B4-BE49-F238E27FC236}">
              <a16:creationId xmlns:a16="http://schemas.microsoft.com/office/drawing/2014/main" id="{6C24E266-2A2B-EBEE-8D61-587AD1615F8E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510" name="Text Box 5">
          <a:extLst>
            <a:ext uri="{FF2B5EF4-FFF2-40B4-BE49-F238E27FC236}">
              <a16:creationId xmlns:a16="http://schemas.microsoft.com/office/drawing/2014/main" id="{2EF95C3B-AFD0-8AEA-3945-C2A1DEC87898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511" name="Text Box 5">
          <a:extLst>
            <a:ext uri="{FF2B5EF4-FFF2-40B4-BE49-F238E27FC236}">
              <a16:creationId xmlns:a16="http://schemas.microsoft.com/office/drawing/2014/main" id="{705B33F8-3D7D-CEAF-3DD4-D556E73F6CE3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512" name="Text Box 5">
          <a:extLst>
            <a:ext uri="{FF2B5EF4-FFF2-40B4-BE49-F238E27FC236}">
              <a16:creationId xmlns:a16="http://schemas.microsoft.com/office/drawing/2014/main" id="{1978A2AC-F7A7-9AFD-AECB-DA8F4069354F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513" name="Text Box 5">
          <a:extLst>
            <a:ext uri="{FF2B5EF4-FFF2-40B4-BE49-F238E27FC236}">
              <a16:creationId xmlns:a16="http://schemas.microsoft.com/office/drawing/2014/main" id="{BB845E91-14A8-9439-D203-E68005DA126E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514" name="Text Box 5">
          <a:extLst>
            <a:ext uri="{FF2B5EF4-FFF2-40B4-BE49-F238E27FC236}">
              <a16:creationId xmlns:a16="http://schemas.microsoft.com/office/drawing/2014/main" id="{9533EBFD-2C97-2FF5-5B7F-0C274B08C66C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515" name="Text Box 5">
          <a:extLst>
            <a:ext uri="{FF2B5EF4-FFF2-40B4-BE49-F238E27FC236}">
              <a16:creationId xmlns:a16="http://schemas.microsoft.com/office/drawing/2014/main" id="{DCB62FFF-1787-4604-DD41-C1370C21FF21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516" name="Text Box 5">
          <a:extLst>
            <a:ext uri="{FF2B5EF4-FFF2-40B4-BE49-F238E27FC236}">
              <a16:creationId xmlns:a16="http://schemas.microsoft.com/office/drawing/2014/main" id="{BB963694-DF8A-D613-C8DF-46E0EC69CFE5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17" name="Text Box 5">
          <a:extLst>
            <a:ext uri="{FF2B5EF4-FFF2-40B4-BE49-F238E27FC236}">
              <a16:creationId xmlns:a16="http://schemas.microsoft.com/office/drawing/2014/main" id="{162C0D49-B5B3-6162-0E69-45BAD163C2C5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18" name="Text Box 5">
          <a:extLst>
            <a:ext uri="{FF2B5EF4-FFF2-40B4-BE49-F238E27FC236}">
              <a16:creationId xmlns:a16="http://schemas.microsoft.com/office/drawing/2014/main" id="{EC44A65A-6F42-FD43-D4A9-2FC238DE011F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19" name="Text Box 5">
          <a:extLst>
            <a:ext uri="{FF2B5EF4-FFF2-40B4-BE49-F238E27FC236}">
              <a16:creationId xmlns:a16="http://schemas.microsoft.com/office/drawing/2014/main" id="{9C66D6E2-37E9-3FC6-B6FD-8DB223B54391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20" name="Text Box 5">
          <a:extLst>
            <a:ext uri="{FF2B5EF4-FFF2-40B4-BE49-F238E27FC236}">
              <a16:creationId xmlns:a16="http://schemas.microsoft.com/office/drawing/2014/main" id="{0CCBE03F-1422-4E61-7300-6D4B503E4098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21" name="Text Box 5">
          <a:extLst>
            <a:ext uri="{FF2B5EF4-FFF2-40B4-BE49-F238E27FC236}">
              <a16:creationId xmlns:a16="http://schemas.microsoft.com/office/drawing/2014/main" id="{6E569204-758F-3413-F9E4-6B42ABE1E5F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22" name="Text Box 5">
          <a:extLst>
            <a:ext uri="{FF2B5EF4-FFF2-40B4-BE49-F238E27FC236}">
              <a16:creationId xmlns:a16="http://schemas.microsoft.com/office/drawing/2014/main" id="{9937E2B3-649E-1389-7F56-3939B8AD33E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23" name="Text Box 5">
          <a:extLst>
            <a:ext uri="{FF2B5EF4-FFF2-40B4-BE49-F238E27FC236}">
              <a16:creationId xmlns:a16="http://schemas.microsoft.com/office/drawing/2014/main" id="{5C7E2664-8465-55B6-C297-F49B197D085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24" name="Text Box 5">
          <a:extLst>
            <a:ext uri="{FF2B5EF4-FFF2-40B4-BE49-F238E27FC236}">
              <a16:creationId xmlns:a16="http://schemas.microsoft.com/office/drawing/2014/main" id="{0688E3AD-B7EA-057B-FB0F-599108F8D10D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25" name="Text Box 5">
          <a:extLst>
            <a:ext uri="{FF2B5EF4-FFF2-40B4-BE49-F238E27FC236}">
              <a16:creationId xmlns:a16="http://schemas.microsoft.com/office/drawing/2014/main" id="{6D9FDAB3-FE07-7CE4-932D-6979509F82B5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26" name="Text Box 5">
          <a:extLst>
            <a:ext uri="{FF2B5EF4-FFF2-40B4-BE49-F238E27FC236}">
              <a16:creationId xmlns:a16="http://schemas.microsoft.com/office/drawing/2014/main" id="{A146594D-B08F-7D4B-42C7-F4ADCD01363A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27" name="Text Box 5">
          <a:extLst>
            <a:ext uri="{FF2B5EF4-FFF2-40B4-BE49-F238E27FC236}">
              <a16:creationId xmlns:a16="http://schemas.microsoft.com/office/drawing/2014/main" id="{318FD7D2-B376-ECB4-85FF-27920CABBC5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28" name="Text Box 5">
          <a:extLst>
            <a:ext uri="{FF2B5EF4-FFF2-40B4-BE49-F238E27FC236}">
              <a16:creationId xmlns:a16="http://schemas.microsoft.com/office/drawing/2014/main" id="{34F312B5-D2A7-0040-5AE2-1E59C6625C2A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29" name="Text Box 5">
          <a:extLst>
            <a:ext uri="{FF2B5EF4-FFF2-40B4-BE49-F238E27FC236}">
              <a16:creationId xmlns:a16="http://schemas.microsoft.com/office/drawing/2014/main" id="{C651BA6E-B25E-D345-8957-6C29AAA1795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30" name="Text Box 5">
          <a:extLst>
            <a:ext uri="{FF2B5EF4-FFF2-40B4-BE49-F238E27FC236}">
              <a16:creationId xmlns:a16="http://schemas.microsoft.com/office/drawing/2014/main" id="{5D6C8B0A-6109-09A9-69E9-A7B20DDC0B0D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31" name="Text Box 5">
          <a:extLst>
            <a:ext uri="{FF2B5EF4-FFF2-40B4-BE49-F238E27FC236}">
              <a16:creationId xmlns:a16="http://schemas.microsoft.com/office/drawing/2014/main" id="{6F0BC896-EE6D-25F6-80BF-E80E99D4FFBF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32" name="Text Box 5">
          <a:extLst>
            <a:ext uri="{FF2B5EF4-FFF2-40B4-BE49-F238E27FC236}">
              <a16:creationId xmlns:a16="http://schemas.microsoft.com/office/drawing/2014/main" id="{668FA4E6-AC28-56B3-A541-CD6CA106E983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33" name="Text Box 5">
          <a:extLst>
            <a:ext uri="{FF2B5EF4-FFF2-40B4-BE49-F238E27FC236}">
              <a16:creationId xmlns:a16="http://schemas.microsoft.com/office/drawing/2014/main" id="{B8F17AD7-1170-2C0B-D273-E7C254708B94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34" name="Text Box 5">
          <a:extLst>
            <a:ext uri="{FF2B5EF4-FFF2-40B4-BE49-F238E27FC236}">
              <a16:creationId xmlns:a16="http://schemas.microsoft.com/office/drawing/2014/main" id="{B621495A-D4AC-96A5-891B-A6563F2A80A3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35" name="Text Box 5">
          <a:extLst>
            <a:ext uri="{FF2B5EF4-FFF2-40B4-BE49-F238E27FC236}">
              <a16:creationId xmlns:a16="http://schemas.microsoft.com/office/drawing/2014/main" id="{AA286B3E-2201-63C9-F06B-85A5FBDEC79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36" name="Text Box 5">
          <a:extLst>
            <a:ext uri="{FF2B5EF4-FFF2-40B4-BE49-F238E27FC236}">
              <a16:creationId xmlns:a16="http://schemas.microsoft.com/office/drawing/2014/main" id="{ECAF222A-3C30-589A-D967-2A1325A2F9A1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37" name="Text Box 5">
          <a:extLst>
            <a:ext uri="{FF2B5EF4-FFF2-40B4-BE49-F238E27FC236}">
              <a16:creationId xmlns:a16="http://schemas.microsoft.com/office/drawing/2014/main" id="{67BBA416-4B3F-FF21-0966-2CCF041E4F4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38" name="Text Box 5">
          <a:extLst>
            <a:ext uri="{FF2B5EF4-FFF2-40B4-BE49-F238E27FC236}">
              <a16:creationId xmlns:a16="http://schemas.microsoft.com/office/drawing/2014/main" id="{8348D011-919E-1066-CD1E-82806B820FCE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39" name="Text Box 5">
          <a:extLst>
            <a:ext uri="{FF2B5EF4-FFF2-40B4-BE49-F238E27FC236}">
              <a16:creationId xmlns:a16="http://schemas.microsoft.com/office/drawing/2014/main" id="{C76E68F5-58A2-8C60-9A60-F8F8ED088366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40" name="Text Box 5">
          <a:extLst>
            <a:ext uri="{FF2B5EF4-FFF2-40B4-BE49-F238E27FC236}">
              <a16:creationId xmlns:a16="http://schemas.microsoft.com/office/drawing/2014/main" id="{86BEDF25-332E-0B9C-CA78-95F8D7F71CB1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41" name="Text Box 5">
          <a:extLst>
            <a:ext uri="{FF2B5EF4-FFF2-40B4-BE49-F238E27FC236}">
              <a16:creationId xmlns:a16="http://schemas.microsoft.com/office/drawing/2014/main" id="{BE217FF3-D8A0-72DD-0C9A-60C8DF8EA97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42" name="Text Box 5">
          <a:extLst>
            <a:ext uri="{FF2B5EF4-FFF2-40B4-BE49-F238E27FC236}">
              <a16:creationId xmlns:a16="http://schemas.microsoft.com/office/drawing/2014/main" id="{B35EEFBA-1FD9-DF9F-D1E4-EC24897B6DA5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43" name="Text Box 5">
          <a:extLst>
            <a:ext uri="{FF2B5EF4-FFF2-40B4-BE49-F238E27FC236}">
              <a16:creationId xmlns:a16="http://schemas.microsoft.com/office/drawing/2014/main" id="{D9092780-F2D2-CC7A-E1ED-639F27908BBE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44" name="Text Box 5">
          <a:extLst>
            <a:ext uri="{FF2B5EF4-FFF2-40B4-BE49-F238E27FC236}">
              <a16:creationId xmlns:a16="http://schemas.microsoft.com/office/drawing/2014/main" id="{022F142E-D415-5E3C-799B-E04F234D49E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45" name="Text Box 5">
          <a:extLst>
            <a:ext uri="{FF2B5EF4-FFF2-40B4-BE49-F238E27FC236}">
              <a16:creationId xmlns:a16="http://schemas.microsoft.com/office/drawing/2014/main" id="{06FDA98E-D4B0-16AC-3102-7215231D8F87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46" name="Text Box 5">
          <a:extLst>
            <a:ext uri="{FF2B5EF4-FFF2-40B4-BE49-F238E27FC236}">
              <a16:creationId xmlns:a16="http://schemas.microsoft.com/office/drawing/2014/main" id="{242DEE86-99D7-A9FF-2E73-D53605C570A2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47" name="Text Box 5">
          <a:extLst>
            <a:ext uri="{FF2B5EF4-FFF2-40B4-BE49-F238E27FC236}">
              <a16:creationId xmlns:a16="http://schemas.microsoft.com/office/drawing/2014/main" id="{299B8109-7D06-61DB-73DB-C32F4FC4A32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48" name="Text Box 5">
          <a:extLst>
            <a:ext uri="{FF2B5EF4-FFF2-40B4-BE49-F238E27FC236}">
              <a16:creationId xmlns:a16="http://schemas.microsoft.com/office/drawing/2014/main" id="{AC1A1C9D-DDBA-F3C7-A2AC-95E428733F5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49" name="Text Box 5">
          <a:extLst>
            <a:ext uri="{FF2B5EF4-FFF2-40B4-BE49-F238E27FC236}">
              <a16:creationId xmlns:a16="http://schemas.microsoft.com/office/drawing/2014/main" id="{7A8B9580-C36D-F457-6334-5F9D092F05C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50" name="Text Box 5">
          <a:extLst>
            <a:ext uri="{FF2B5EF4-FFF2-40B4-BE49-F238E27FC236}">
              <a16:creationId xmlns:a16="http://schemas.microsoft.com/office/drawing/2014/main" id="{59AE8A2F-4834-7B3A-1870-0DC34233101E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51" name="Text Box 5">
          <a:extLst>
            <a:ext uri="{FF2B5EF4-FFF2-40B4-BE49-F238E27FC236}">
              <a16:creationId xmlns:a16="http://schemas.microsoft.com/office/drawing/2014/main" id="{C1354F76-9619-0308-E3D2-39677470D42F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52" name="Text Box 5">
          <a:extLst>
            <a:ext uri="{FF2B5EF4-FFF2-40B4-BE49-F238E27FC236}">
              <a16:creationId xmlns:a16="http://schemas.microsoft.com/office/drawing/2014/main" id="{A32F0E80-7793-B3C6-06BA-CEB474B75BC8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53" name="Text Box 5">
          <a:extLst>
            <a:ext uri="{FF2B5EF4-FFF2-40B4-BE49-F238E27FC236}">
              <a16:creationId xmlns:a16="http://schemas.microsoft.com/office/drawing/2014/main" id="{BCA8612A-FBE8-51B8-1603-9E6C1BCF765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54" name="Text Box 5">
          <a:extLst>
            <a:ext uri="{FF2B5EF4-FFF2-40B4-BE49-F238E27FC236}">
              <a16:creationId xmlns:a16="http://schemas.microsoft.com/office/drawing/2014/main" id="{218832B8-BCA3-1D99-7A29-DBBFB137063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46</xdr:row>
      <xdr:rowOff>22860</xdr:rowOff>
    </xdr:from>
    <xdr:to>
      <xdr:col>7</xdr:col>
      <xdr:colOff>137160</xdr:colOff>
      <xdr:row>46</xdr:row>
      <xdr:rowOff>60960</xdr:rowOff>
    </xdr:to>
    <xdr:sp macro="" textlink="">
      <xdr:nvSpPr>
        <xdr:cNvPr id="82555" name="Text Box 5">
          <a:extLst>
            <a:ext uri="{FF2B5EF4-FFF2-40B4-BE49-F238E27FC236}">
              <a16:creationId xmlns:a16="http://schemas.microsoft.com/office/drawing/2014/main" id="{6D7C3D9A-43C5-7AB6-2457-07E2F9793B4D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56" name="Text Box 5">
          <a:extLst>
            <a:ext uri="{FF2B5EF4-FFF2-40B4-BE49-F238E27FC236}">
              <a16:creationId xmlns:a16="http://schemas.microsoft.com/office/drawing/2014/main" id="{082BD06A-E13B-BEE8-151C-AEC7EBA7B50D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57" name="Text Box 5">
          <a:extLst>
            <a:ext uri="{FF2B5EF4-FFF2-40B4-BE49-F238E27FC236}">
              <a16:creationId xmlns:a16="http://schemas.microsoft.com/office/drawing/2014/main" id="{FCF9C71E-773D-7AD6-56D1-3B6CD6AABFD7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58" name="Text Box 5">
          <a:extLst>
            <a:ext uri="{FF2B5EF4-FFF2-40B4-BE49-F238E27FC236}">
              <a16:creationId xmlns:a16="http://schemas.microsoft.com/office/drawing/2014/main" id="{9D83FDE7-799C-76AA-7B06-8939E7177360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59" name="Text Box 5">
          <a:extLst>
            <a:ext uri="{FF2B5EF4-FFF2-40B4-BE49-F238E27FC236}">
              <a16:creationId xmlns:a16="http://schemas.microsoft.com/office/drawing/2014/main" id="{B9F57927-DAD3-D023-943E-D89AA49EA985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60" name="Text Box 5">
          <a:extLst>
            <a:ext uri="{FF2B5EF4-FFF2-40B4-BE49-F238E27FC236}">
              <a16:creationId xmlns:a16="http://schemas.microsoft.com/office/drawing/2014/main" id="{5F1CA1A6-E090-6DD6-0558-7590AA19466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61" name="Text Box 5">
          <a:extLst>
            <a:ext uri="{FF2B5EF4-FFF2-40B4-BE49-F238E27FC236}">
              <a16:creationId xmlns:a16="http://schemas.microsoft.com/office/drawing/2014/main" id="{0069B4CA-A817-E293-4EF1-CEA7DC2027AD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62" name="Text Box 5">
          <a:extLst>
            <a:ext uri="{FF2B5EF4-FFF2-40B4-BE49-F238E27FC236}">
              <a16:creationId xmlns:a16="http://schemas.microsoft.com/office/drawing/2014/main" id="{74CD7997-C8A6-72EC-F6F0-CB0D5806B04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45720</xdr:colOff>
      <xdr:row>46</xdr:row>
      <xdr:rowOff>22860</xdr:rowOff>
    </xdr:from>
    <xdr:to>
      <xdr:col>9</xdr:col>
      <xdr:colOff>137160</xdr:colOff>
      <xdr:row>46</xdr:row>
      <xdr:rowOff>60960</xdr:rowOff>
    </xdr:to>
    <xdr:sp macro="" textlink="">
      <xdr:nvSpPr>
        <xdr:cNvPr id="82563" name="Text Box 5">
          <a:extLst>
            <a:ext uri="{FF2B5EF4-FFF2-40B4-BE49-F238E27FC236}">
              <a16:creationId xmlns:a16="http://schemas.microsoft.com/office/drawing/2014/main" id="{BB4CF0CA-9601-00FB-2F84-69EAD7EA3CCB}"/>
            </a:ext>
          </a:extLst>
        </xdr:cNvPr>
        <xdr:cNvSpPr txBox="1">
          <a:spLocks noChangeArrowheads="1"/>
        </xdr:cNvSpPr>
      </xdr:nvSpPr>
      <xdr:spPr bwMode="auto">
        <a:xfrm>
          <a:off x="814578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64" name="Text Box 5">
          <a:extLst>
            <a:ext uri="{FF2B5EF4-FFF2-40B4-BE49-F238E27FC236}">
              <a16:creationId xmlns:a16="http://schemas.microsoft.com/office/drawing/2014/main" id="{83C1A004-EDF2-844F-FE40-65CC53D1AFB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65" name="Text Box 5">
          <a:extLst>
            <a:ext uri="{FF2B5EF4-FFF2-40B4-BE49-F238E27FC236}">
              <a16:creationId xmlns:a16="http://schemas.microsoft.com/office/drawing/2014/main" id="{9839509A-81D3-9B03-2653-C2E37E91B9E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66" name="Text Box 5">
          <a:extLst>
            <a:ext uri="{FF2B5EF4-FFF2-40B4-BE49-F238E27FC236}">
              <a16:creationId xmlns:a16="http://schemas.microsoft.com/office/drawing/2014/main" id="{FA426CB1-1AA8-CCCF-50EC-225D5DA14BF3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67" name="Text Box 5">
          <a:extLst>
            <a:ext uri="{FF2B5EF4-FFF2-40B4-BE49-F238E27FC236}">
              <a16:creationId xmlns:a16="http://schemas.microsoft.com/office/drawing/2014/main" id="{D7913FAC-0693-0902-CD7C-967942C86662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68" name="Text Box 5">
          <a:extLst>
            <a:ext uri="{FF2B5EF4-FFF2-40B4-BE49-F238E27FC236}">
              <a16:creationId xmlns:a16="http://schemas.microsoft.com/office/drawing/2014/main" id="{4191247E-1E29-AD92-5390-442BD09672BB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69" name="Text Box 5">
          <a:extLst>
            <a:ext uri="{FF2B5EF4-FFF2-40B4-BE49-F238E27FC236}">
              <a16:creationId xmlns:a16="http://schemas.microsoft.com/office/drawing/2014/main" id="{0F95BFBB-F143-28D5-AD4D-E15D3D79CA96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70" name="Text Box 5">
          <a:extLst>
            <a:ext uri="{FF2B5EF4-FFF2-40B4-BE49-F238E27FC236}">
              <a16:creationId xmlns:a16="http://schemas.microsoft.com/office/drawing/2014/main" id="{448406B8-6701-DAD3-2240-BC835EB3FE9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45720</xdr:colOff>
      <xdr:row>46</xdr:row>
      <xdr:rowOff>22860</xdr:rowOff>
    </xdr:from>
    <xdr:to>
      <xdr:col>11</xdr:col>
      <xdr:colOff>137160</xdr:colOff>
      <xdr:row>46</xdr:row>
      <xdr:rowOff>60960</xdr:rowOff>
    </xdr:to>
    <xdr:sp macro="" textlink="">
      <xdr:nvSpPr>
        <xdr:cNvPr id="82571" name="Text Box 5">
          <a:extLst>
            <a:ext uri="{FF2B5EF4-FFF2-40B4-BE49-F238E27FC236}">
              <a16:creationId xmlns:a16="http://schemas.microsoft.com/office/drawing/2014/main" id="{84010BFA-B277-3B76-AC62-F7E0323A9AE6}"/>
            </a:ext>
          </a:extLst>
        </xdr:cNvPr>
        <xdr:cNvSpPr txBox="1">
          <a:spLocks noChangeArrowheads="1"/>
        </xdr:cNvSpPr>
      </xdr:nvSpPr>
      <xdr:spPr bwMode="auto">
        <a:xfrm>
          <a:off x="957834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572" name="Text Box 5">
          <a:extLst>
            <a:ext uri="{FF2B5EF4-FFF2-40B4-BE49-F238E27FC236}">
              <a16:creationId xmlns:a16="http://schemas.microsoft.com/office/drawing/2014/main" id="{B6D4D0FE-7352-3118-D6E8-185BE8F7372D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573" name="Text Box 5">
          <a:extLst>
            <a:ext uri="{FF2B5EF4-FFF2-40B4-BE49-F238E27FC236}">
              <a16:creationId xmlns:a16="http://schemas.microsoft.com/office/drawing/2014/main" id="{43952F8A-023E-9AA0-AC54-DEAFCC836CB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74" name="Text Box 5">
          <a:extLst>
            <a:ext uri="{FF2B5EF4-FFF2-40B4-BE49-F238E27FC236}">
              <a16:creationId xmlns:a16="http://schemas.microsoft.com/office/drawing/2014/main" id="{CB711A34-8B27-BA9F-B787-9253FB24607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75" name="Text Box 5">
          <a:extLst>
            <a:ext uri="{FF2B5EF4-FFF2-40B4-BE49-F238E27FC236}">
              <a16:creationId xmlns:a16="http://schemas.microsoft.com/office/drawing/2014/main" id="{A013E7EF-EEAD-375F-7EB1-01037CE544A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76" name="Text Box 5">
          <a:extLst>
            <a:ext uri="{FF2B5EF4-FFF2-40B4-BE49-F238E27FC236}">
              <a16:creationId xmlns:a16="http://schemas.microsoft.com/office/drawing/2014/main" id="{0350E37E-D18E-092B-1500-5A5C53D4245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77" name="Text Box 5">
          <a:extLst>
            <a:ext uri="{FF2B5EF4-FFF2-40B4-BE49-F238E27FC236}">
              <a16:creationId xmlns:a16="http://schemas.microsoft.com/office/drawing/2014/main" id="{5271F30B-9C66-5431-B53E-5574B4EF5AE2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78" name="Text Box 5">
          <a:extLst>
            <a:ext uri="{FF2B5EF4-FFF2-40B4-BE49-F238E27FC236}">
              <a16:creationId xmlns:a16="http://schemas.microsoft.com/office/drawing/2014/main" id="{062620CE-359D-7A08-4F16-1BDA032F097F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79" name="Text Box 5">
          <a:extLst>
            <a:ext uri="{FF2B5EF4-FFF2-40B4-BE49-F238E27FC236}">
              <a16:creationId xmlns:a16="http://schemas.microsoft.com/office/drawing/2014/main" id="{ED8CB54C-F3D2-7A24-3BCD-6173F137F852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80" name="Text Box 5">
          <a:extLst>
            <a:ext uri="{FF2B5EF4-FFF2-40B4-BE49-F238E27FC236}">
              <a16:creationId xmlns:a16="http://schemas.microsoft.com/office/drawing/2014/main" id="{D8CE3B37-63C1-CD29-3013-1D61AD012B3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81" name="Text Box 5">
          <a:extLst>
            <a:ext uri="{FF2B5EF4-FFF2-40B4-BE49-F238E27FC236}">
              <a16:creationId xmlns:a16="http://schemas.microsoft.com/office/drawing/2014/main" id="{F0F6AC69-A2F4-D06D-C49E-B43E23FF0A8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82" name="Text Box 5">
          <a:extLst>
            <a:ext uri="{FF2B5EF4-FFF2-40B4-BE49-F238E27FC236}">
              <a16:creationId xmlns:a16="http://schemas.microsoft.com/office/drawing/2014/main" id="{334DE26E-27F9-E57D-1D26-8A7BF5BD132C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46</xdr:row>
      <xdr:rowOff>22860</xdr:rowOff>
    </xdr:from>
    <xdr:to>
      <xdr:col>7</xdr:col>
      <xdr:colOff>137160</xdr:colOff>
      <xdr:row>46</xdr:row>
      <xdr:rowOff>60960</xdr:rowOff>
    </xdr:to>
    <xdr:sp macro="" textlink="">
      <xdr:nvSpPr>
        <xdr:cNvPr id="82583" name="Text Box 5">
          <a:extLst>
            <a:ext uri="{FF2B5EF4-FFF2-40B4-BE49-F238E27FC236}">
              <a16:creationId xmlns:a16="http://schemas.microsoft.com/office/drawing/2014/main" id="{3994659D-F3C1-001A-5DE1-3F1C23619BE0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84" name="Text Box 5">
          <a:extLst>
            <a:ext uri="{FF2B5EF4-FFF2-40B4-BE49-F238E27FC236}">
              <a16:creationId xmlns:a16="http://schemas.microsoft.com/office/drawing/2014/main" id="{5636FBB9-4992-0502-0745-24913462428B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85" name="Text Box 5">
          <a:extLst>
            <a:ext uri="{FF2B5EF4-FFF2-40B4-BE49-F238E27FC236}">
              <a16:creationId xmlns:a16="http://schemas.microsoft.com/office/drawing/2014/main" id="{92ACAE72-A117-BE2A-2283-119D51A66CD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86" name="Text Box 5">
          <a:extLst>
            <a:ext uri="{FF2B5EF4-FFF2-40B4-BE49-F238E27FC236}">
              <a16:creationId xmlns:a16="http://schemas.microsoft.com/office/drawing/2014/main" id="{92B3E485-AB08-D1D4-6212-F9FCB4D76E1E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87" name="Text Box 5">
          <a:extLst>
            <a:ext uri="{FF2B5EF4-FFF2-40B4-BE49-F238E27FC236}">
              <a16:creationId xmlns:a16="http://schemas.microsoft.com/office/drawing/2014/main" id="{652F2D11-6ABC-4B08-6E95-3957A9AA411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88" name="Text Box 5">
          <a:extLst>
            <a:ext uri="{FF2B5EF4-FFF2-40B4-BE49-F238E27FC236}">
              <a16:creationId xmlns:a16="http://schemas.microsoft.com/office/drawing/2014/main" id="{C8371B98-D6C9-A21F-6C28-F66169562F92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89" name="Text Box 5">
          <a:extLst>
            <a:ext uri="{FF2B5EF4-FFF2-40B4-BE49-F238E27FC236}">
              <a16:creationId xmlns:a16="http://schemas.microsoft.com/office/drawing/2014/main" id="{0C3A1900-105D-F862-EF4C-66054981FED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90" name="Text Box 5">
          <a:extLst>
            <a:ext uri="{FF2B5EF4-FFF2-40B4-BE49-F238E27FC236}">
              <a16:creationId xmlns:a16="http://schemas.microsoft.com/office/drawing/2014/main" id="{29600C51-2F2B-D143-BC37-44C0F2C3E9E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45720</xdr:colOff>
      <xdr:row>46</xdr:row>
      <xdr:rowOff>22860</xdr:rowOff>
    </xdr:from>
    <xdr:to>
      <xdr:col>9</xdr:col>
      <xdr:colOff>137160</xdr:colOff>
      <xdr:row>46</xdr:row>
      <xdr:rowOff>60960</xdr:rowOff>
    </xdr:to>
    <xdr:sp macro="" textlink="">
      <xdr:nvSpPr>
        <xdr:cNvPr id="82591" name="Text Box 5">
          <a:extLst>
            <a:ext uri="{FF2B5EF4-FFF2-40B4-BE49-F238E27FC236}">
              <a16:creationId xmlns:a16="http://schemas.microsoft.com/office/drawing/2014/main" id="{D150DF2D-2B9C-7D88-362D-2C64206363D1}"/>
            </a:ext>
          </a:extLst>
        </xdr:cNvPr>
        <xdr:cNvSpPr txBox="1">
          <a:spLocks noChangeArrowheads="1"/>
        </xdr:cNvSpPr>
      </xdr:nvSpPr>
      <xdr:spPr bwMode="auto">
        <a:xfrm>
          <a:off x="814578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2" name="Text Box 5">
          <a:extLst>
            <a:ext uri="{FF2B5EF4-FFF2-40B4-BE49-F238E27FC236}">
              <a16:creationId xmlns:a16="http://schemas.microsoft.com/office/drawing/2014/main" id="{DEA8C354-F149-A084-484A-7773994B6055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3" name="Text Box 5">
          <a:extLst>
            <a:ext uri="{FF2B5EF4-FFF2-40B4-BE49-F238E27FC236}">
              <a16:creationId xmlns:a16="http://schemas.microsoft.com/office/drawing/2014/main" id="{34841B2A-C8AD-E14C-8ADF-AC680036B88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4" name="Text Box 5">
          <a:extLst>
            <a:ext uri="{FF2B5EF4-FFF2-40B4-BE49-F238E27FC236}">
              <a16:creationId xmlns:a16="http://schemas.microsoft.com/office/drawing/2014/main" id="{B23A99AB-5EE3-4FDE-D4AB-E7B7CC962A8F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5" name="Text Box 5">
          <a:extLst>
            <a:ext uri="{FF2B5EF4-FFF2-40B4-BE49-F238E27FC236}">
              <a16:creationId xmlns:a16="http://schemas.microsoft.com/office/drawing/2014/main" id="{3D79EA50-73AB-4E69-2476-2EC3F5C9CF3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6" name="Text Box 5">
          <a:extLst>
            <a:ext uri="{FF2B5EF4-FFF2-40B4-BE49-F238E27FC236}">
              <a16:creationId xmlns:a16="http://schemas.microsoft.com/office/drawing/2014/main" id="{63D1FAE8-8246-278A-C6D2-F7D6213E06B8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7" name="Text Box 5">
          <a:extLst>
            <a:ext uri="{FF2B5EF4-FFF2-40B4-BE49-F238E27FC236}">
              <a16:creationId xmlns:a16="http://schemas.microsoft.com/office/drawing/2014/main" id="{9E6D0110-FC79-B68F-A758-A7E6BAA26163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8" name="Text Box 5">
          <a:extLst>
            <a:ext uri="{FF2B5EF4-FFF2-40B4-BE49-F238E27FC236}">
              <a16:creationId xmlns:a16="http://schemas.microsoft.com/office/drawing/2014/main" id="{102EB760-4CEE-A4D4-BD0D-95279E49D4F1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45720</xdr:colOff>
      <xdr:row>46</xdr:row>
      <xdr:rowOff>22860</xdr:rowOff>
    </xdr:from>
    <xdr:to>
      <xdr:col>11</xdr:col>
      <xdr:colOff>137160</xdr:colOff>
      <xdr:row>46</xdr:row>
      <xdr:rowOff>60960</xdr:rowOff>
    </xdr:to>
    <xdr:sp macro="" textlink="">
      <xdr:nvSpPr>
        <xdr:cNvPr id="82599" name="Text Box 5">
          <a:extLst>
            <a:ext uri="{FF2B5EF4-FFF2-40B4-BE49-F238E27FC236}">
              <a16:creationId xmlns:a16="http://schemas.microsoft.com/office/drawing/2014/main" id="{9D7A22EB-9937-76C7-64F8-76CB917D1C9C}"/>
            </a:ext>
          </a:extLst>
        </xdr:cNvPr>
        <xdr:cNvSpPr txBox="1">
          <a:spLocks noChangeArrowheads="1"/>
        </xdr:cNvSpPr>
      </xdr:nvSpPr>
      <xdr:spPr bwMode="auto">
        <a:xfrm>
          <a:off x="957834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00" name="Text Box 5">
          <a:extLst>
            <a:ext uri="{FF2B5EF4-FFF2-40B4-BE49-F238E27FC236}">
              <a16:creationId xmlns:a16="http://schemas.microsoft.com/office/drawing/2014/main" id="{C5C887C5-B2EB-6E16-0442-EEAEECD0354F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01" name="Text Box 5">
          <a:extLst>
            <a:ext uri="{FF2B5EF4-FFF2-40B4-BE49-F238E27FC236}">
              <a16:creationId xmlns:a16="http://schemas.microsoft.com/office/drawing/2014/main" id="{F5C7C038-1DC9-24D3-C505-38F978DA3F7D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02" name="Text Box 5">
          <a:extLst>
            <a:ext uri="{FF2B5EF4-FFF2-40B4-BE49-F238E27FC236}">
              <a16:creationId xmlns:a16="http://schemas.microsoft.com/office/drawing/2014/main" id="{46B6D65B-C535-08B3-7C6A-925F90545B22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03" name="Text Box 5">
          <a:extLst>
            <a:ext uri="{FF2B5EF4-FFF2-40B4-BE49-F238E27FC236}">
              <a16:creationId xmlns:a16="http://schemas.microsoft.com/office/drawing/2014/main" id="{848E316D-C92B-466A-66D3-7BB72191DAFE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04" name="Text Box 5">
          <a:extLst>
            <a:ext uri="{FF2B5EF4-FFF2-40B4-BE49-F238E27FC236}">
              <a16:creationId xmlns:a16="http://schemas.microsoft.com/office/drawing/2014/main" id="{33CE69EF-170B-CA86-A76F-B20B53F0745E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05" name="Text Box 5">
          <a:extLst>
            <a:ext uri="{FF2B5EF4-FFF2-40B4-BE49-F238E27FC236}">
              <a16:creationId xmlns:a16="http://schemas.microsoft.com/office/drawing/2014/main" id="{F87DCBB4-10A6-D6D4-FB9B-184AA11397A8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06" name="Text Box 5">
          <a:extLst>
            <a:ext uri="{FF2B5EF4-FFF2-40B4-BE49-F238E27FC236}">
              <a16:creationId xmlns:a16="http://schemas.microsoft.com/office/drawing/2014/main" id="{D1151146-9948-1286-50DC-5BEBD7B46C53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07" name="Text Box 5">
          <a:extLst>
            <a:ext uri="{FF2B5EF4-FFF2-40B4-BE49-F238E27FC236}">
              <a16:creationId xmlns:a16="http://schemas.microsoft.com/office/drawing/2014/main" id="{DBC2294E-6F52-7D2D-995A-42F9AB58E58A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08" name="Text Box 5">
          <a:extLst>
            <a:ext uri="{FF2B5EF4-FFF2-40B4-BE49-F238E27FC236}">
              <a16:creationId xmlns:a16="http://schemas.microsoft.com/office/drawing/2014/main" id="{0625337C-E6DB-05F5-62E5-8A842349D58C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09" name="Text Box 5">
          <a:extLst>
            <a:ext uri="{FF2B5EF4-FFF2-40B4-BE49-F238E27FC236}">
              <a16:creationId xmlns:a16="http://schemas.microsoft.com/office/drawing/2014/main" id="{46AA28B3-6B51-0499-7FDA-18A3B0D4534E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10" name="Text Box 5">
          <a:extLst>
            <a:ext uri="{FF2B5EF4-FFF2-40B4-BE49-F238E27FC236}">
              <a16:creationId xmlns:a16="http://schemas.microsoft.com/office/drawing/2014/main" id="{10C94276-B992-DFDC-45CE-A14C97443FD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11" name="Text Box 5">
          <a:extLst>
            <a:ext uri="{FF2B5EF4-FFF2-40B4-BE49-F238E27FC236}">
              <a16:creationId xmlns:a16="http://schemas.microsoft.com/office/drawing/2014/main" id="{A1090A9D-C6B0-114C-7116-565CA3BB2F0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12" name="Text Box 5">
          <a:extLst>
            <a:ext uri="{FF2B5EF4-FFF2-40B4-BE49-F238E27FC236}">
              <a16:creationId xmlns:a16="http://schemas.microsoft.com/office/drawing/2014/main" id="{28728191-3E26-A201-21B2-0455C3BB564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13" name="Text Box 5">
          <a:extLst>
            <a:ext uri="{FF2B5EF4-FFF2-40B4-BE49-F238E27FC236}">
              <a16:creationId xmlns:a16="http://schemas.microsoft.com/office/drawing/2014/main" id="{A85C6CBD-56BF-6750-646A-F87D0D34E28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14" name="Text Box 5">
          <a:extLst>
            <a:ext uri="{FF2B5EF4-FFF2-40B4-BE49-F238E27FC236}">
              <a16:creationId xmlns:a16="http://schemas.microsoft.com/office/drawing/2014/main" id="{4E76C640-DF4A-31F2-1AC9-7C193679031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15" name="Text Box 5">
          <a:extLst>
            <a:ext uri="{FF2B5EF4-FFF2-40B4-BE49-F238E27FC236}">
              <a16:creationId xmlns:a16="http://schemas.microsoft.com/office/drawing/2014/main" id="{7B5AF4D8-98BB-A8AE-71DE-ACFCA0F1359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16" name="Text Box 5">
          <a:extLst>
            <a:ext uri="{FF2B5EF4-FFF2-40B4-BE49-F238E27FC236}">
              <a16:creationId xmlns:a16="http://schemas.microsoft.com/office/drawing/2014/main" id="{7FF7F94B-288D-2D39-F6EA-09279EFA593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17" name="Text Box 5">
          <a:extLst>
            <a:ext uri="{FF2B5EF4-FFF2-40B4-BE49-F238E27FC236}">
              <a16:creationId xmlns:a16="http://schemas.microsoft.com/office/drawing/2014/main" id="{C4E9B229-B73A-217F-6B14-C347A27ABA4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18" name="Text Box 5">
          <a:extLst>
            <a:ext uri="{FF2B5EF4-FFF2-40B4-BE49-F238E27FC236}">
              <a16:creationId xmlns:a16="http://schemas.microsoft.com/office/drawing/2014/main" id="{CF3CA517-9231-DF47-56BE-D76D4140286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19" name="Text Box 5">
          <a:extLst>
            <a:ext uri="{FF2B5EF4-FFF2-40B4-BE49-F238E27FC236}">
              <a16:creationId xmlns:a16="http://schemas.microsoft.com/office/drawing/2014/main" id="{A82C3B80-054D-1DB0-34DC-DF75223CC6DE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20" name="Text Box 5">
          <a:extLst>
            <a:ext uri="{FF2B5EF4-FFF2-40B4-BE49-F238E27FC236}">
              <a16:creationId xmlns:a16="http://schemas.microsoft.com/office/drawing/2014/main" id="{691E46A8-8179-5366-A449-B8714D100C5A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21" name="Text Box 5">
          <a:extLst>
            <a:ext uri="{FF2B5EF4-FFF2-40B4-BE49-F238E27FC236}">
              <a16:creationId xmlns:a16="http://schemas.microsoft.com/office/drawing/2014/main" id="{E791A091-5AEE-8DF9-2FDB-815FFF19F8A9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22" name="Text Box 5">
          <a:extLst>
            <a:ext uri="{FF2B5EF4-FFF2-40B4-BE49-F238E27FC236}">
              <a16:creationId xmlns:a16="http://schemas.microsoft.com/office/drawing/2014/main" id="{45AA68D9-FD39-C1F6-2916-AC2B8A577C1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23" name="Text Box 5">
          <a:extLst>
            <a:ext uri="{FF2B5EF4-FFF2-40B4-BE49-F238E27FC236}">
              <a16:creationId xmlns:a16="http://schemas.microsoft.com/office/drawing/2014/main" id="{A70D14C3-F237-B7B9-F501-C8D20FFD7B7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24" name="Text Box 5">
          <a:extLst>
            <a:ext uri="{FF2B5EF4-FFF2-40B4-BE49-F238E27FC236}">
              <a16:creationId xmlns:a16="http://schemas.microsoft.com/office/drawing/2014/main" id="{58F6F672-A12A-CCB2-D8F8-E18D26AD2CFA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25" name="Text Box 5">
          <a:extLst>
            <a:ext uri="{FF2B5EF4-FFF2-40B4-BE49-F238E27FC236}">
              <a16:creationId xmlns:a16="http://schemas.microsoft.com/office/drawing/2014/main" id="{2F4C3DD8-D0E8-72D8-AA4A-CDD2CDB0FBC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26" name="Text Box 5">
          <a:extLst>
            <a:ext uri="{FF2B5EF4-FFF2-40B4-BE49-F238E27FC236}">
              <a16:creationId xmlns:a16="http://schemas.microsoft.com/office/drawing/2014/main" id="{06E192FF-31A6-8A3B-B121-817AB144864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27" name="Text Box 5">
          <a:extLst>
            <a:ext uri="{FF2B5EF4-FFF2-40B4-BE49-F238E27FC236}">
              <a16:creationId xmlns:a16="http://schemas.microsoft.com/office/drawing/2014/main" id="{6C07E280-0C1D-9EE3-0F34-A7BCA444FBA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28" name="Text Box 5">
          <a:extLst>
            <a:ext uri="{FF2B5EF4-FFF2-40B4-BE49-F238E27FC236}">
              <a16:creationId xmlns:a16="http://schemas.microsoft.com/office/drawing/2014/main" id="{EFC21A74-F65C-88CE-5F4A-B1EF485D7E7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29" name="Text Box 5">
          <a:extLst>
            <a:ext uri="{FF2B5EF4-FFF2-40B4-BE49-F238E27FC236}">
              <a16:creationId xmlns:a16="http://schemas.microsoft.com/office/drawing/2014/main" id="{290F950A-257E-0466-F23D-6414050BD38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30" name="Text Box 5">
          <a:extLst>
            <a:ext uri="{FF2B5EF4-FFF2-40B4-BE49-F238E27FC236}">
              <a16:creationId xmlns:a16="http://schemas.microsoft.com/office/drawing/2014/main" id="{5CE65CDC-D720-3A43-B6F5-43749816BEE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31" name="Text Box 5">
          <a:extLst>
            <a:ext uri="{FF2B5EF4-FFF2-40B4-BE49-F238E27FC236}">
              <a16:creationId xmlns:a16="http://schemas.microsoft.com/office/drawing/2014/main" id="{51D4A5CC-3AF0-C916-FA68-44E78440E5A3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32" name="Text Box 5">
          <a:extLst>
            <a:ext uri="{FF2B5EF4-FFF2-40B4-BE49-F238E27FC236}">
              <a16:creationId xmlns:a16="http://schemas.microsoft.com/office/drawing/2014/main" id="{1DDB0ACC-1990-8F2D-EDE8-302C5FE14FB1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33" name="Text Box 5">
          <a:extLst>
            <a:ext uri="{FF2B5EF4-FFF2-40B4-BE49-F238E27FC236}">
              <a16:creationId xmlns:a16="http://schemas.microsoft.com/office/drawing/2014/main" id="{F9AF16E4-E66B-40D4-2781-ED867716C1A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34" name="Text Box 5">
          <a:extLst>
            <a:ext uri="{FF2B5EF4-FFF2-40B4-BE49-F238E27FC236}">
              <a16:creationId xmlns:a16="http://schemas.microsoft.com/office/drawing/2014/main" id="{F75C7322-4CA1-5CB4-0E35-ABB9AF109F9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35" name="Text Box 5">
          <a:extLst>
            <a:ext uri="{FF2B5EF4-FFF2-40B4-BE49-F238E27FC236}">
              <a16:creationId xmlns:a16="http://schemas.microsoft.com/office/drawing/2014/main" id="{E49C7508-8DDC-21E1-FC7F-473AB5E89FB6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36" name="Text Box 5">
          <a:extLst>
            <a:ext uri="{FF2B5EF4-FFF2-40B4-BE49-F238E27FC236}">
              <a16:creationId xmlns:a16="http://schemas.microsoft.com/office/drawing/2014/main" id="{674CF5A2-AB41-83E3-797C-C90F0CE53A1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37" name="Text Box 5">
          <a:extLst>
            <a:ext uri="{FF2B5EF4-FFF2-40B4-BE49-F238E27FC236}">
              <a16:creationId xmlns:a16="http://schemas.microsoft.com/office/drawing/2014/main" id="{513AEDCB-C21C-CDA0-FB8C-1A2F81D9214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198120</xdr:colOff>
      <xdr:row>71</xdr:row>
      <xdr:rowOff>0</xdr:rowOff>
    </xdr:from>
    <xdr:ext cx="91440" cy="6096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A6B93D0F-E3F3-441D-AE19-DBEC1FEC76AB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71</xdr:row>
      <xdr:rowOff>0</xdr:rowOff>
    </xdr:from>
    <xdr:ext cx="91440" cy="6096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E70CA3BD-02FB-43EC-9925-9B799EA45B98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71</xdr:row>
      <xdr:rowOff>0</xdr:rowOff>
    </xdr:from>
    <xdr:ext cx="91440" cy="6096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A1C0022F-9C11-40BE-A226-63F79706B02C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69</xdr:row>
      <xdr:rowOff>0</xdr:rowOff>
    </xdr:from>
    <xdr:ext cx="91440" cy="6096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1BA5D736-693A-4FA3-BE61-DBD7A156344F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69</xdr:row>
      <xdr:rowOff>0</xdr:rowOff>
    </xdr:from>
    <xdr:ext cx="91440" cy="6096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3588AA7E-3427-4DDE-A0D0-FE939DA7D5F2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69</xdr:row>
      <xdr:rowOff>0</xdr:rowOff>
    </xdr:from>
    <xdr:ext cx="91440" cy="6096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BA1C2F86-E13B-4D98-BB19-8602E7F00492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69</xdr:row>
      <xdr:rowOff>0</xdr:rowOff>
    </xdr:from>
    <xdr:ext cx="91440" cy="6096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D35CE65C-213C-4DEC-A101-77C938144B3B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69</xdr:row>
      <xdr:rowOff>0</xdr:rowOff>
    </xdr:from>
    <xdr:ext cx="91440" cy="6096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1D6AB14A-D572-4D0F-A06C-F873E8F41BF2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69</xdr:row>
      <xdr:rowOff>0</xdr:rowOff>
    </xdr:from>
    <xdr:ext cx="91440" cy="6096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2F2D8112-F962-4B7A-B33A-09513AED328F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7365B07E-525C-4F43-9AAD-17B57864FE20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FB40E280-C2DB-4FEF-B1FC-FCB7C9688C3D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AA15B44-E171-4824-9682-5AE228DD42EF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6686A697-BB62-4C42-A3F0-B13B799B1C94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1ECB7819-BE13-444E-9812-2244590EA58E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BB64808E-6ACD-4CB7-9E9F-E5B11AC65A7B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8585971A-5265-46C3-8994-97A88E162E53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F6B6BC97-8F0E-463C-8FA3-5A47E7CE15DC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8DF96F3B-93E8-4C81-A69F-CD12A72FDDC2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3394D41-AA66-4843-B9D9-588CA8B3C65A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6EC269C-7418-4A02-B0DA-FA4609308A91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8F318EFD-7131-4942-BA30-66AB3E476318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1A05EF39-8E1B-4FDD-B547-BF6101C44A8D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DAC8847C-47F9-4223-83DB-0EB61620A37F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F42991D4-9C6C-4DA9-A141-017ACF907D2A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45720</xdr:colOff>
      <xdr:row>46</xdr:row>
      <xdr:rowOff>22860</xdr:rowOff>
    </xdr:from>
    <xdr:ext cx="91440" cy="381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4DC13FC1-1D2C-4289-800F-2525ADFBAF94}"/>
            </a:ext>
          </a:extLst>
        </xdr:cNvPr>
        <xdr:cNvSpPr txBox="1">
          <a:spLocks noChangeArrowheads="1"/>
        </xdr:cNvSpPr>
      </xdr:nvSpPr>
      <xdr:spPr bwMode="auto">
        <a:xfrm>
          <a:off x="10442787" y="13417127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ADD9A990-BBE4-46C0-8B10-639AB8015FC5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A11D56AD-8B13-4EC1-A8E4-3275A7922F65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37167A51-4D54-49EE-BFD9-430CB7E34F70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EFF12EC4-2AF8-44B3-AAF1-FA33E1D27B6C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975714B3-8775-451E-93B1-F127D9EBE559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64B681A6-947B-45FC-82C2-74AECBBB7ECA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46</xdr:row>
      <xdr:rowOff>0</xdr:rowOff>
    </xdr:from>
    <xdr:ext cx="91440" cy="6096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34677BB3-17F5-4795-800A-50757F1ACCE4}"/>
            </a:ext>
          </a:extLst>
        </xdr:cNvPr>
        <xdr:cNvSpPr txBox="1">
          <a:spLocks noChangeArrowheads="1"/>
        </xdr:cNvSpPr>
      </xdr:nvSpPr>
      <xdr:spPr bwMode="auto">
        <a:xfrm>
          <a:off x="10595187" y="13394267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45720</xdr:colOff>
      <xdr:row>46</xdr:row>
      <xdr:rowOff>22860</xdr:rowOff>
    </xdr:from>
    <xdr:ext cx="91440" cy="381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96EEEB5-CBC8-451A-B182-26DB0ADDDF4E}"/>
            </a:ext>
          </a:extLst>
        </xdr:cNvPr>
        <xdr:cNvSpPr txBox="1">
          <a:spLocks noChangeArrowheads="1"/>
        </xdr:cNvSpPr>
      </xdr:nvSpPr>
      <xdr:spPr bwMode="auto">
        <a:xfrm>
          <a:off x="10442787" y="13417127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1"/>
  <sheetViews>
    <sheetView tabSelected="1" view="pageBreakPreview" zoomScale="90" zoomScaleNormal="100" zoomScaleSheetLayoutView="90" workbookViewId="0">
      <selection activeCell="D122" sqref="D122"/>
    </sheetView>
  </sheetViews>
  <sheetFormatPr defaultColWidth="8.6640625" defaultRowHeight="22.95" customHeight="1"/>
  <cols>
    <col min="1" max="3" width="3.33203125" style="5" customWidth="1"/>
    <col min="4" max="4" width="47.6640625" style="5" customWidth="1"/>
    <col min="5" max="5" width="12.88671875" style="225" customWidth="1"/>
    <col min="6" max="6" width="1.5546875" style="5" customWidth="1"/>
    <col min="7" max="7" width="23.109375" style="171" customWidth="1"/>
    <col min="8" max="8" width="1.6640625" style="171" customWidth="1"/>
    <col min="9" max="9" width="20.88671875" style="13" customWidth="1"/>
    <col min="10" max="10" width="1.6640625" style="13" customWidth="1"/>
    <col min="11" max="11" width="21.6640625" style="13" customWidth="1"/>
    <col min="12" max="12" width="1.5546875" style="13" customWidth="1"/>
    <col min="13" max="13" width="22.109375" style="13" customWidth="1"/>
    <col min="14" max="16384" width="8.6640625" style="5"/>
  </cols>
  <sheetData>
    <row r="1" spans="1:13" ht="22.95" customHeight="1">
      <c r="A1" s="2"/>
      <c r="B1" s="3" t="s">
        <v>0</v>
      </c>
      <c r="C1" s="3"/>
      <c r="D1" s="3"/>
      <c r="E1" s="231"/>
      <c r="F1" s="2"/>
      <c r="G1" s="2"/>
      <c r="H1" s="2"/>
      <c r="I1" s="4"/>
      <c r="J1" s="4"/>
      <c r="K1" s="4"/>
      <c r="L1" s="4"/>
      <c r="M1" s="4"/>
    </row>
    <row r="2" spans="1:13" ht="22.95" customHeight="1">
      <c r="A2" s="2"/>
      <c r="B2" s="3" t="s">
        <v>1</v>
      </c>
      <c r="C2" s="3"/>
      <c r="D2" s="3"/>
      <c r="E2" s="231"/>
      <c r="F2" s="2"/>
      <c r="G2" s="2"/>
      <c r="H2" s="2"/>
      <c r="I2" s="4"/>
      <c r="J2" s="4"/>
      <c r="K2" s="4"/>
      <c r="L2" s="4"/>
      <c r="M2" s="4"/>
    </row>
    <row r="3" spans="1:13" ht="22.95" customHeight="1">
      <c r="A3" s="2"/>
      <c r="B3" s="3" t="s">
        <v>229</v>
      </c>
      <c r="C3" s="3"/>
      <c r="D3" s="3"/>
      <c r="E3" s="231"/>
      <c r="F3" s="2"/>
      <c r="G3" s="2"/>
      <c r="H3" s="2"/>
      <c r="I3" s="4"/>
      <c r="J3" s="4"/>
      <c r="K3" s="4"/>
      <c r="L3" s="4"/>
      <c r="M3" s="4"/>
    </row>
    <row r="4" spans="1:13" ht="22.95" customHeight="1">
      <c r="E4" s="232"/>
      <c r="F4" s="6"/>
      <c r="G4" s="7" t="s">
        <v>256</v>
      </c>
      <c r="H4" s="8"/>
      <c r="I4" s="8"/>
      <c r="J4" s="8"/>
      <c r="K4" s="8"/>
      <c r="L4" s="8"/>
      <c r="M4" s="8"/>
    </row>
    <row r="5" spans="1:13" s="9" customFormat="1" ht="22.95" customHeight="1">
      <c r="B5" s="10"/>
      <c r="C5" s="10"/>
      <c r="D5" s="10"/>
      <c r="E5" s="233"/>
      <c r="F5" s="11"/>
      <c r="G5" s="326" t="s">
        <v>2</v>
      </c>
      <c r="H5" s="326"/>
      <c r="I5" s="326"/>
      <c r="J5" s="12"/>
      <c r="K5" s="326" t="s">
        <v>3</v>
      </c>
      <c r="L5" s="326"/>
      <c r="M5" s="326"/>
    </row>
    <row r="6" spans="1:13" ht="22.95" customHeight="1">
      <c r="E6" s="234" t="s">
        <v>4</v>
      </c>
      <c r="F6" s="16"/>
      <c r="G6" s="235">
        <v>2024</v>
      </c>
      <c r="H6" s="16"/>
      <c r="I6" s="1">
        <v>2023</v>
      </c>
      <c r="J6" s="5"/>
      <c r="K6" s="235">
        <v>2024</v>
      </c>
      <c r="L6" s="17"/>
      <c r="M6" s="1">
        <v>2023</v>
      </c>
    </row>
    <row r="7" spans="1:13" s="20" customFormat="1" ht="22.95" customHeight="1">
      <c r="A7" s="19" t="s">
        <v>5</v>
      </c>
      <c r="E7" s="236"/>
      <c r="F7" s="21"/>
      <c r="G7" s="21"/>
      <c r="H7" s="21"/>
      <c r="J7" s="21"/>
      <c r="K7" s="21"/>
      <c r="L7" s="21"/>
      <c r="M7" s="21"/>
    </row>
    <row r="8" spans="1:13" s="20" customFormat="1" ht="22.95" customHeight="1">
      <c r="A8" s="22" t="s">
        <v>6</v>
      </c>
      <c r="E8" s="236"/>
      <c r="F8" s="21"/>
      <c r="G8" s="21"/>
      <c r="H8" s="21"/>
      <c r="I8" s="21"/>
      <c r="J8" s="21"/>
      <c r="K8" s="21"/>
      <c r="L8" s="21"/>
      <c r="M8" s="21"/>
    </row>
    <row r="9" spans="1:13" s="20" customFormat="1" ht="22.95" customHeight="1">
      <c r="B9" s="23" t="s">
        <v>7</v>
      </c>
      <c r="C9" s="23"/>
      <c r="D9" s="23"/>
      <c r="E9" s="24" t="s">
        <v>265</v>
      </c>
      <c r="F9" s="21"/>
      <c r="G9" s="181">
        <v>69091384</v>
      </c>
      <c r="H9" s="25"/>
      <c r="I9" s="25">
        <v>71109088</v>
      </c>
      <c r="J9" s="25"/>
      <c r="K9" s="181">
        <v>4331494</v>
      </c>
      <c r="L9" s="25"/>
      <c r="M9" s="181">
        <v>9801597</v>
      </c>
    </row>
    <row r="10" spans="1:13" s="20" customFormat="1" ht="22.95" customHeight="1">
      <c r="B10" s="26" t="s">
        <v>8</v>
      </c>
      <c r="C10" s="26"/>
      <c r="D10" s="26"/>
      <c r="E10" s="24" t="s">
        <v>266</v>
      </c>
      <c r="F10" s="21"/>
      <c r="G10" s="181">
        <v>234681204</v>
      </c>
      <c r="H10" s="25"/>
      <c r="I10" s="25">
        <v>316853601</v>
      </c>
      <c r="J10" s="25"/>
      <c r="K10" s="181">
        <v>131936322</v>
      </c>
      <c r="L10" s="25"/>
      <c r="M10" s="181">
        <v>186524472</v>
      </c>
    </row>
    <row r="11" spans="1:13" s="20" customFormat="1" ht="22.95" customHeight="1">
      <c r="B11" s="26" t="s">
        <v>9</v>
      </c>
      <c r="C11" s="26"/>
      <c r="D11" s="26"/>
      <c r="E11" s="24" t="s">
        <v>267</v>
      </c>
      <c r="F11" s="24"/>
      <c r="G11" s="237">
        <v>0</v>
      </c>
      <c r="H11" s="27"/>
      <c r="I11" s="27">
        <v>0</v>
      </c>
      <c r="J11" s="27"/>
      <c r="K11" s="237">
        <v>0</v>
      </c>
      <c r="L11" s="28"/>
      <c r="M11" s="181">
        <v>0</v>
      </c>
    </row>
    <row r="12" spans="1:13" s="20" customFormat="1" ht="22.95" customHeight="1">
      <c r="B12" s="26" t="s">
        <v>10</v>
      </c>
      <c r="C12" s="26"/>
      <c r="D12" s="26"/>
      <c r="E12" s="24" t="s">
        <v>320</v>
      </c>
      <c r="F12" s="24"/>
      <c r="G12" s="237">
        <v>0</v>
      </c>
      <c r="H12" s="27"/>
      <c r="I12" s="27">
        <v>0</v>
      </c>
      <c r="J12" s="27"/>
      <c r="K12" s="237">
        <v>0</v>
      </c>
      <c r="L12" s="28"/>
      <c r="M12" s="181">
        <v>0</v>
      </c>
    </row>
    <row r="13" spans="1:13" s="20" customFormat="1" ht="23.4" customHeight="1">
      <c r="B13" s="26" t="s">
        <v>11</v>
      </c>
      <c r="C13" s="26"/>
      <c r="D13" s="26"/>
      <c r="E13" s="24" t="s">
        <v>292</v>
      </c>
      <c r="F13" s="24"/>
      <c r="G13" s="237">
        <v>117344526</v>
      </c>
      <c r="H13" s="27"/>
      <c r="I13" s="27">
        <v>102426966</v>
      </c>
      <c r="J13" s="27"/>
      <c r="K13" s="237">
        <v>28329631</v>
      </c>
      <c r="L13" s="28"/>
      <c r="M13" s="181">
        <v>13473141</v>
      </c>
    </row>
    <row r="14" spans="1:13" s="20" customFormat="1" ht="23.4" customHeight="1">
      <c r="B14" s="26" t="s">
        <v>268</v>
      </c>
      <c r="C14" s="26"/>
      <c r="D14" s="26"/>
      <c r="E14" s="24"/>
      <c r="F14" s="24"/>
      <c r="G14" s="237">
        <v>1415185</v>
      </c>
      <c r="H14" s="27"/>
      <c r="I14" s="27">
        <v>1989358</v>
      </c>
      <c r="J14" s="27"/>
      <c r="K14" s="237">
        <v>519254</v>
      </c>
      <c r="L14" s="28"/>
      <c r="M14" s="181">
        <v>672612</v>
      </c>
    </row>
    <row r="15" spans="1:13" s="20" customFormat="1" ht="22.95" customHeight="1">
      <c r="B15" s="26" t="s">
        <v>12</v>
      </c>
      <c r="C15" s="26"/>
      <c r="D15" s="26"/>
      <c r="E15" s="24" t="s">
        <v>269</v>
      </c>
      <c r="F15" s="24"/>
      <c r="G15" s="237">
        <v>1298454</v>
      </c>
      <c r="H15" s="27"/>
      <c r="I15" s="27">
        <v>710951</v>
      </c>
      <c r="J15" s="27"/>
      <c r="K15" s="237">
        <v>1298454</v>
      </c>
      <c r="L15" s="28"/>
      <c r="M15" s="181">
        <v>710951</v>
      </c>
    </row>
    <row r="16" spans="1:13" s="20" customFormat="1" ht="22.95" customHeight="1">
      <c r="B16" s="26" t="s">
        <v>13</v>
      </c>
      <c r="C16" s="26"/>
      <c r="D16" s="26"/>
      <c r="E16" s="24"/>
      <c r="F16" s="24"/>
      <c r="G16" s="237"/>
      <c r="H16" s="27"/>
      <c r="I16" s="27"/>
      <c r="J16" s="27"/>
      <c r="K16" s="237"/>
      <c r="L16" s="28"/>
      <c r="M16" s="181"/>
    </row>
    <row r="17" spans="1:13" s="20" customFormat="1" ht="22.95" customHeight="1">
      <c r="B17" s="26"/>
      <c r="C17" s="26" t="s">
        <v>14</v>
      </c>
      <c r="D17" s="26"/>
      <c r="E17" s="24"/>
      <c r="F17" s="24"/>
      <c r="G17" s="237">
        <v>5442359</v>
      </c>
      <c r="H17" s="27"/>
      <c r="I17" s="27">
        <v>3655974</v>
      </c>
      <c r="J17" s="27"/>
      <c r="K17" s="237">
        <v>0</v>
      </c>
      <c r="L17" s="28"/>
      <c r="M17" s="181">
        <v>0</v>
      </c>
    </row>
    <row r="18" spans="1:13" s="20" customFormat="1" ht="22.95" customHeight="1">
      <c r="B18" s="23" t="s">
        <v>15</v>
      </c>
      <c r="C18" s="23"/>
      <c r="D18" s="23"/>
      <c r="E18" s="24"/>
      <c r="F18" s="24"/>
      <c r="G18" s="182">
        <v>1969869</v>
      </c>
      <c r="H18" s="27"/>
      <c r="I18" s="29">
        <v>2702618</v>
      </c>
      <c r="J18" s="27"/>
      <c r="K18" s="182">
        <v>0</v>
      </c>
      <c r="L18" s="28"/>
      <c r="M18" s="182">
        <v>0</v>
      </c>
    </row>
    <row r="19" spans="1:13" s="20" customFormat="1" ht="22.95" customHeight="1">
      <c r="C19" s="22" t="s">
        <v>16</v>
      </c>
      <c r="E19" s="24"/>
      <c r="F19" s="24"/>
      <c r="G19" s="182">
        <v>431242981</v>
      </c>
      <c r="H19" s="28"/>
      <c r="I19" s="29">
        <v>499448556</v>
      </c>
      <c r="J19" s="28"/>
      <c r="K19" s="182">
        <v>166415155</v>
      </c>
      <c r="L19" s="28"/>
      <c r="M19" s="182">
        <v>211182773</v>
      </c>
    </row>
    <row r="20" spans="1:13" s="20" customFormat="1" ht="22.95" customHeight="1">
      <c r="B20" s="22"/>
      <c r="C20" s="22"/>
      <c r="E20" s="24"/>
      <c r="F20" s="24"/>
      <c r="G20" s="183"/>
      <c r="H20" s="28"/>
      <c r="I20" s="28"/>
      <c r="J20" s="28"/>
      <c r="K20" s="183"/>
      <c r="L20" s="28"/>
      <c r="M20" s="181"/>
    </row>
    <row r="21" spans="1:13" s="20" customFormat="1" ht="22.95" customHeight="1">
      <c r="A21" s="22" t="s">
        <v>17</v>
      </c>
      <c r="C21" s="22"/>
      <c r="D21" s="22"/>
      <c r="E21" s="24"/>
      <c r="F21" s="24"/>
      <c r="G21" s="237"/>
      <c r="H21" s="27"/>
      <c r="I21" s="27"/>
      <c r="J21" s="27"/>
      <c r="K21" s="237"/>
      <c r="L21" s="28"/>
      <c r="M21" s="181"/>
    </row>
    <row r="22" spans="1:13" s="20" customFormat="1" ht="22.95" customHeight="1">
      <c r="B22" s="23" t="s">
        <v>18</v>
      </c>
      <c r="C22" s="23"/>
      <c r="D22" s="23"/>
      <c r="E22" s="24">
        <v>10</v>
      </c>
      <c r="F22" s="24"/>
      <c r="G22" s="237">
        <v>1349000</v>
      </c>
      <c r="H22" s="27"/>
      <c r="I22" s="27">
        <v>3084575</v>
      </c>
      <c r="J22" s="27"/>
      <c r="K22" s="237">
        <v>1349000</v>
      </c>
      <c r="L22" s="28"/>
      <c r="M22" s="181">
        <v>1349000</v>
      </c>
    </row>
    <row r="23" spans="1:13" s="20" customFormat="1" ht="22.95" customHeight="1">
      <c r="A23" s="30"/>
      <c r="B23" s="20" t="s">
        <v>19</v>
      </c>
      <c r="C23" s="22"/>
      <c r="D23" s="22"/>
      <c r="E23" s="24"/>
      <c r="F23" s="24"/>
      <c r="G23" s="237"/>
      <c r="H23" s="27"/>
      <c r="I23" s="27"/>
      <c r="J23" s="27"/>
      <c r="K23" s="237"/>
      <c r="L23" s="28"/>
      <c r="M23" s="181"/>
    </row>
    <row r="24" spans="1:13" s="20" customFormat="1" ht="22.95" customHeight="1">
      <c r="A24" s="30"/>
      <c r="C24" s="30" t="s">
        <v>20</v>
      </c>
      <c r="D24" s="22"/>
      <c r="E24" s="24" t="s">
        <v>270</v>
      </c>
      <c r="F24" s="24"/>
      <c r="G24" s="237">
        <v>31800</v>
      </c>
      <c r="H24" s="27"/>
      <c r="I24" s="27">
        <v>44600</v>
      </c>
      <c r="J24" s="27"/>
      <c r="K24" s="237">
        <v>31800</v>
      </c>
      <c r="L24" s="28"/>
      <c r="M24" s="181">
        <v>44600</v>
      </c>
    </row>
    <row r="25" spans="1:13" s="20" customFormat="1" ht="22.95" customHeight="1">
      <c r="A25" s="30"/>
      <c r="C25" s="30" t="s">
        <v>21</v>
      </c>
      <c r="D25" s="22"/>
      <c r="E25" s="24"/>
      <c r="F25" s="24"/>
      <c r="G25" s="237"/>
      <c r="H25" s="27"/>
      <c r="I25" s="27"/>
      <c r="J25" s="27"/>
      <c r="K25" s="237"/>
      <c r="L25" s="28"/>
      <c r="M25" s="181"/>
    </row>
    <row r="26" spans="1:13" s="20" customFormat="1" ht="22.95" customHeight="1">
      <c r="A26" s="30"/>
      <c r="C26" s="30"/>
      <c r="D26" s="30" t="s">
        <v>22</v>
      </c>
      <c r="E26" s="24" t="s">
        <v>271</v>
      </c>
      <c r="F26" s="24"/>
      <c r="G26" s="237">
        <v>1500000</v>
      </c>
      <c r="H26" s="27"/>
      <c r="I26" s="27">
        <v>1500000</v>
      </c>
      <c r="J26" s="27"/>
      <c r="K26" s="237">
        <v>1049650</v>
      </c>
      <c r="L26" s="28"/>
      <c r="M26" s="181">
        <v>1049650</v>
      </c>
    </row>
    <row r="27" spans="1:13" s="20" customFormat="1" ht="22.5" customHeight="1">
      <c r="B27" s="23" t="s">
        <v>23</v>
      </c>
      <c r="C27" s="23"/>
      <c r="D27" s="23"/>
      <c r="E27" s="24" t="s">
        <v>272</v>
      </c>
      <c r="F27" s="24"/>
      <c r="G27" s="183">
        <v>0</v>
      </c>
      <c r="H27" s="28"/>
      <c r="I27" s="28">
        <v>0</v>
      </c>
      <c r="J27" s="28"/>
      <c r="K27" s="183">
        <v>191598848</v>
      </c>
      <c r="L27" s="28"/>
      <c r="M27" s="181">
        <v>191598848</v>
      </c>
    </row>
    <row r="28" spans="1:13" s="20" customFormat="1" ht="22.95" customHeight="1">
      <c r="B28" s="23" t="s">
        <v>24</v>
      </c>
      <c r="C28" s="23"/>
      <c r="D28" s="23"/>
      <c r="E28" s="24" t="s">
        <v>273</v>
      </c>
      <c r="F28" s="24"/>
      <c r="G28" s="183">
        <v>0</v>
      </c>
      <c r="H28" s="28"/>
      <c r="I28" s="28">
        <v>0</v>
      </c>
      <c r="J28" s="28"/>
      <c r="K28" s="183">
        <v>0</v>
      </c>
      <c r="L28" s="28"/>
      <c r="M28" s="181">
        <v>0</v>
      </c>
    </row>
    <row r="29" spans="1:13" s="20" customFormat="1" ht="22.95" customHeight="1">
      <c r="B29" s="23" t="s">
        <v>25</v>
      </c>
      <c r="C29" s="23"/>
      <c r="D29" s="23"/>
      <c r="E29" s="24" t="s">
        <v>321</v>
      </c>
      <c r="F29" s="24"/>
      <c r="G29" s="183">
        <v>0</v>
      </c>
      <c r="H29" s="28"/>
      <c r="I29" s="28">
        <v>0</v>
      </c>
      <c r="J29" s="28"/>
      <c r="K29" s="183">
        <v>0</v>
      </c>
      <c r="L29" s="28"/>
      <c r="M29" s="181">
        <v>0</v>
      </c>
    </row>
    <row r="30" spans="1:13" s="20" customFormat="1" ht="22.2" customHeight="1">
      <c r="B30" s="26" t="s">
        <v>26</v>
      </c>
      <c r="C30" s="26"/>
      <c r="D30" s="26"/>
      <c r="E30" s="24" t="s">
        <v>274</v>
      </c>
      <c r="F30" s="24"/>
      <c r="G30" s="183">
        <v>311750978</v>
      </c>
      <c r="H30" s="27"/>
      <c r="I30" s="28">
        <v>425238439</v>
      </c>
      <c r="J30" s="27"/>
      <c r="K30" s="237">
        <v>311750978</v>
      </c>
      <c r="L30" s="28"/>
      <c r="M30" s="181">
        <v>425238439</v>
      </c>
    </row>
    <row r="31" spans="1:13" s="20" customFormat="1" ht="22.95" customHeight="1">
      <c r="B31" s="26" t="s">
        <v>27</v>
      </c>
      <c r="C31" s="26"/>
      <c r="D31" s="26"/>
      <c r="E31" s="24" t="s">
        <v>275</v>
      </c>
      <c r="F31" s="24"/>
      <c r="G31" s="183">
        <v>231162299</v>
      </c>
      <c r="H31" s="28"/>
      <c r="I31" s="28">
        <v>125910648</v>
      </c>
      <c r="J31" s="28"/>
      <c r="K31" s="183">
        <v>117321722</v>
      </c>
      <c r="L31" s="28"/>
      <c r="M31" s="181">
        <v>7151128</v>
      </c>
    </row>
    <row r="32" spans="1:13" s="20" customFormat="1" ht="22.5" customHeight="1">
      <c r="B32" s="169" t="s">
        <v>28</v>
      </c>
      <c r="C32" s="26"/>
      <c r="D32" s="26"/>
      <c r="E32" s="24" t="s">
        <v>276</v>
      </c>
      <c r="F32" s="24"/>
      <c r="G32" s="183">
        <v>11863259</v>
      </c>
      <c r="H32" s="28"/>
      <c r="I32" s="28">
        <v>19145527</v>
      </c>
      <c r="J32" s="28"/>
      <c r="K32" s="183">
        <v>1962354</v>
      </c>
      <c r="L32" s="28"/>
      <c r="M32" s="181">
        <v>930038</v>
      </c>
    </row>
    <row r="33" spans="1:13" s="20" customFormat="1" ht="22.5" customHeight="1">
      <c r="B33" s="169" t="s">
        <v>308</v>
      </c>
      <c r="C33" s="26"/>
      <c r="D33" s="26"/>
      <c r="E33" s="24" t="s">
        <v>307</v>
      </c>
      <c r="F33" s="24"/>
      <c r="G33" s="183">
        <v>0</v>
      </c>
      <c r="H33" s="28"/>
      <c r="I33" s="28">
        <v>0</v>
      </c>
      <c r="J33" s="28"/>
      <c r="K33" s="183">
        <v>0</v>
      </c>
      <c r="L33" s="28"/>
      <c r="M33" s="181">
        <v>0</v>
      </c>
    </row>
    <row r="34" spans="1:13" s="20" customFormat="1" ht="22.95" customHeight="1">
      <c r="B34" s="26" t="s">
        <v>29</v>
      </c>
      <c r="C34" s="26"/>
      <c r="D34" s="26"/>
      <c r="E34" s="24" t="s">
        <v>269</v>
      </c>
      <c r="F34" s="24"/>
      <c r="G34" s="183">
        <v>3886250</v>
      </c>
      <c r="H34" s="28"/>
      <c r="I34" s="28">
        <v>3886250</v>
      </c>
      <c r="J34" s="28"/>
      <c r="K34" s="183">
        <v>3886250</v>
      </c>
      <c r="L34" s="28"/>
      <c r="M34" s="181">
        <v>3886250</v>
      </c>
    </row>
    <row r="35" spans="1:13" s="20" customFormat="1" ht="22.95" customHeight="1">
      <c r="B35" s="26" t="s">
        <v>30</v>
      </c>
      <c r="C35" s="26"/>
      <c r="D35" s="26"/>
      <c r="E35" s="24" t="s">
        <v>278</v>
      </c>
      <c r="F35" s="24"/>
      <c r="G35" s="183">
        <v>3944246</v>
      </c>
      <c r="H35" s="28"/>
      <c r="I35" s="28">
        <v>5850642</v>
      </c>
      <c r="J35" s="28"/>
      <c r="K35" s="183">
        <v>0</v>
      </c>
      <c r="L35" s="28"/>
      <c r="M35" s="181">
        <v>0</v>
      </c>
    </row>
    <row r="36" spans="1:13" s="20" customFormat="1" ht="22.95" customHeight="1">
      <c r="B36" s="26" t="s">
        <v>31</v>
      </c>
      <c r="D36" s="26"/>
      <c r="E36" s="24" t="s">
        <v>322</v>
      </c>
      <c r="F36" s="24"/>
      <c r="G36" s="183">
        <v>0</v>
      </c>
      <c r="H36" s="28"/>
      <c r="I36" s="28">
        <v>0</v>
      </c>
      <c r="J36" s="28"/>
      <c r="K36" s="183">
        <v>0</v>
      </c>
      <c r="L36" s="28"/>
      <c r="M36" s="181">
        <v>0</v>
      </c>
    </row>
    <row r="37" spans="1:13" s="20" customFormat="1" ht="22.2" customHeight="1">
      <c r="B37" s="20" t="s">
        <v>293</v>
      </c>
      <c r="C37" s="26"/>
      <c r="D37" s="26"/>
      <c r="E37" s="24"/>
      <c r="F37" s="24"/>
      <c r="G37" s="183">
        <v>1237168</v>
      </c>
      <c r="H37" s="28"/>
      <c r="I37" s="28">
        <v>2448844</v>
      </c>
      <c r="J37" s="28"/>
      <c r="K37" s="183">
        <v>672612</v>
      </c>
      <c r="L37" s="28"/>
      <c r="M37" s="238">
        <v>1004675</v>
      </c>
    </row>
    <row r="38" spans="1:13" s="20" customFormat="1" ht="22.2" customHeight="1">
      <c r="B38" s="23" t="s">
        <v>32</v>
      </c>
      <c r="C38" s="26"/>
      <c r="D38" s="26"/>
      <c r="E38" s="31"/>
      <c r="F38" s="24"/>
      <c r="G38" s="183">
        <v>2784900</v>
      </c>
      <c r="H38" s="28"/>
      <c r="I38" s="28">
        <v>598900</v>
      </c>
      <c r="J38" s="28"/>
      <c r="K38" s="183">
        <v>117100</v>
      </c>
      <c r="L38" s="28"/>
      <c r="M38" s="238">
        <v>117100</v>
      </c>
    </row>
    <row r="39" spans="1:13" s="20" customFormat="1" ht="22.2" customHeight="1">
      <c r="C39" s="22" t="s">
        <v>33</v>
      </c>
      <c r="E39" s="24"/>
      <c r="F39" s="24"/>
      <c r="G39" s="184">
        <v>569509900</v>
      </c>
      <c r="H39" s="27"/>
      <c r="I39" s="34">
        <v>587708425</v>
      </c>
      <c r="J39" s="28"/>
      <c r="K39" s="184">
        <v>629740314</v>
      </c>
      <c r="L39" s="28"/>
      <c r="M39" s="184">
        <v>632369728</v>
      </c>
    </row>
    <row r="40" spans="1:13" s="35" customFormat="1" ht="22.95" customHeight="1" thickBot="1">
      <c r="A40" s="239" t="s">
        <v>34</v>
      </c>
      <c r="C40" s="22"/>
      <c r="D40" s="22"/>
      <c r="E40" s="240"/>
      <c r="F40" s="240"/>
      <c r="G40" s="185">
        <v>1000752881</v>
      </c>
      <c r="H40" s="241"/>
      <c r="I40" s="36">
        <v>1087156981</v>
      </c>
      <c r="J40" s="37"/>
      <c r="K40" s="185">
        <v>796155469</v>
      </c>
      <c r="L40" s="37"/>
      <c r="M40" s="185">
        <v>843552501</v>
      </c>
    </row>
    <row r="41" spans="1:13" s="35" customFormat="1" ht="22.95" customHeight="1" thickTop="1">
      <c r="A41" s="239"/>
      <c r="C41" s="22"/>
      <c r="D41" s="22"/>
      <c r="E41" s="240"/>
      <c r="F41" s="240"/>
      <c r="G41" s="242"/>
      <c r="H41" s="243"/>
      <c r="I41" s="243"/>
      <c r="J41" s="243"/>
      <c r="K41" s="242"/>
      <c r="L41" s="243"/>
      <c r="M41" s="243"/>
    </row>
    <row r="42" spans="1:13" s="35" customFormat="1" ht="22.95" customHeight="1">
      <c r="A42" s="239"/>
      <c r="C42" s="22"/>
      <c r="D42" s="22"/>
      <c r="E42" s="240"/>
      <c r="F42" s="240"/>
      <c r="G42" s="243"/>
      <c r="H42" s="243"/>
      <c r="I42" s="243"/>
      <c r="J42" s="243"/>
      <c r="K42" s="243"/>
      <c r="L42" s="243"/>
      <c r="M42" s="243"/>
    </row>
    <row r="43" spans="1:13" s="35" customFormat="1" ht="22.95" customHeight="1">
      <c r="A43" s="239"/>
      <c r="C43" s="22"/>
      <c r="D43" s="22"/>
      <c r="E43" s="240"/>
      <c r="F43" s="240"/>
      <c r="G43" s="243"/>
      <c r="H43" s="243"/>
      <c r="I43" s="243"/>
      <c r="J43" s="243"/>
      <c r="K43" s="243"/>
      <c r="L43" s="243"/>
      <c r="M43" s="243"/>
    </row>
    <row r="44" spans="1:13" s="35" customFormat="1" ht="22.95" customHeight="1">
      <c r="A44" s="239"/>
      <c r="C44" s="22"/>
      <c r="D44" s="22"/>
      <c r="E44" s="240"/>
      <c r="F44" s="240"/>
      <c r="G44" s="243"/>
      <c r="H44" s="243"/>
      <c r="I44" s="243"/>
      <c r="J44" s="243"/>
      <c r="K44" s="243"/>
      <c r="L44" s="243"/>
      <c r="M44" s="243"/>
    </row>
    <row r="45" spans="1:13" s="35" customFormat="1" ht="22.95" customHeight="1">
      <c r="A45" s="239"/>
      <c r="C45" s="22"/>
      <c r="D45" s="22"/>
      <c r="E45" s="240"/>
      <c r="F45" s="240"/>
      <c r="G45" s="243"/>
      <c r="H45" s="243"/>
      <c r="I45" s="243"/>
      <c r="J45" s="243"/>
      <c r="K45" s="243"/>
      <c r="L45" s="243"/>
      <c r="M45" s="243"/>
    </row>
    <row r="46" spans="1:13" s="35" customFormat="1" ht="22.95" customHeight="1">
      <c r="A46" s="239"/>
      <c r="C46" s="22"/>
      <c r="D46" s="22"/>
      <c r="E46" s="240"/>
      <c r="F46" s="240"/>
      <c r="G46" s="243"/>
      <c r="H46" s="243"/>
      <c r="I46" s="243"/>
      <c r="J46" s="243"/>
      <c r="K46" s="243"/>
      <c r="L46" s="243"/>
      <c r="M46" s="243"/>
    </row>
    <row r="47" spans="1:13" s="35" customFormat="1" ht="22.95" customHeight="1">
      <c r="A47" s="239"/>
      <c r="C47" s="22"/>
      <c r="D47" s="22"/>
      <c r="E47" s="240"/>
      <c r="F47" s="240"/>
      <c r="G47" s="243"/>
      <c r="H47" s="243"/>
      <c r="I47" s="243"/>
      <c r="J47" s="243"/>
      <c r="K47" s="243"/>
      <c r="L47" s="243"/>
      <c r="M47" s="243"/>
    </row>
    <row r="48" spans="1:13" s="35" customFormat="1" ht="22.95" customHeight="1">
      <c r="A48" s="239"/>
      <c r="C48" s="22"/>
      <c r="D48" s="22"/>
      <c r="E48" s="240"/>
      <c r="F48" s="240"/>
      <c r="G48" s="243"/>
      <c r="H48" s="243"/>
      <c r="I48" s="243"/>
      <c r="J48" s="243"/>
      <c r="K48" s="243"/>
      <c r="L48" s="243"/>
      <c r="M48" s="243"/>
    </row>
    <row r="49" spans="1:13" s="35" customFormat="1" ht="22.95" customHeight="1">
      <c r="A49" s="239"/>
      <c r="C49" s="22"/>
      <c r="D49" s="22"/>
      <c r="E49" s="240"/>
      <c r="F49" s="240"/>
      <c r="G49" s="243"/>
      <c r="H49" s="243"/>
      <c r="I49" s="243"/>
      <c r="J49" s="243"/>
      <c r="K49" s="243"/>
      <c r="L49" s="243"/>
      <c r="M49" s="243"/>
    </row>
    <row r="50" spans="1:13" s="35" customFormat="1" ht="22.95" customHeight="1">
      <c r="A50" s="239"/>
      <c r="C50" s="22"/>
      <c r="D50" s="22"/>
      <c r="E50" s="240"/>
      <c r="F50" s="240"/>
      <c r="G50" s="243"/>
      <c r="H50" s="243"/>
      <c r="I50" s="243"/>
      <c r="J50" s="243"/>
      <c r="K50" s="243"/>
      <c r="L50" s="243"/>
      <c r="M50" s="243"/>
    </row>
    <row r="51" spans="1:13" s="35" customFormat="1" ht="22.95" customHeight="1">
      <c r="A51" s="239"/>
      <c r="C51" s="22"/>
      <c r="D51" s="22"/>
      <c r="E51" s="240"/>
      <c r="F51" s="240"/>
      <c r="G51" s="243"/>
      <c r="H51" s="243"/>
      <c r="I51" s="243"/>
      <c r="J51" s="243"/>
      <c r="K51" s="243"/>
      <c r="L51" s="243"/>
      <c r="M51" s="243"/>
    </row>
    <row r="52" spans="1:13" s="35" customFormat="1" ht="22.95" customHeight="1">
      <c r="A52" s="239"/>
      <c r="C52" s="22"/>
      <c r="D52" s="22"/>
      <c r="E52" s="240"/>
      <c r="F52" s="240"/>
      <c r="G52" s="243"/>
      <c r="H52" s="243"/>
      <c r="I52" s="243"/>
      <c r="J52" s="243"/>
      <c r="K52" s="243"/>
      <c r="L52" s="243"/>
      <c r="M52" s="243"/>
    </row>
    <row r="53" spans="1:13" s="35" customFormat="1" ht="22.95" customHeight="1">
      <c r="A53" s="239"/>
      <c r="C53" s="22"/>
      <c r="D53" s="22"/>
      <c r="E53" s="240"/>
      <c r="F53" s="240"/>
      <c r="G53" s="243"/>
      <c r="H53" s="243"/>
      <c r="I53" s="243"/>
      <c r="J53" s="243"/>
      <c r="K53" s="243"/>
      <c r="L53" s="243"/>
      <c r="M53" s="243"/>
    </row>
    <row r="54" spans="1:13" s="35" customFormat="1" ht="22.95" customHeight="1">
      <c r="A54" s="239"/>
      <c r="C54" s="22"/>
      <c r="D54" s="22"/>
      <c r="E54" s="240"/>
      <c r="F54" s="240"/>
      <c r="G54" s="243"/>
      <c r="H54" s="243"/>
      <c r="I54" s="243"/>
      <c r="J54" s="243"/>
      <c r="K54" s="243"/>
      <c r="L54" s="243"/>
      <c r="M54" s="243"/>
    </row>
    <row r="55" spans="1:13" s="35" customFormat="1" ht="22.95" customHeight="1">
      <c r="A55" s="239"/>
      <c r="C55" s="22"/>
      <c r="D55" s="22"/>
      <c r="E55" s="240"/>
      <c r="F55" s="240"/>
      <c r="G55" s="243"/>
      <c r="H55" s="243"/>
      <c r="I55" s="243"/>
      <c r="J55" s="243"/>
      <c r="K55" s="243"/>
      <c r="L55" s="243"/>
      <c r="M55" s="243"/>
    </row>
    <row r="56" spans="1:13" s="35" customFormat="1" ht="22.95" customHeight="1">
      <c r="A56" s="239"/>
      <c r="C56" s="22"/>
      <c r="D56" s="22"/>
      <c r="E56" s="240"/>
      <c r="F56" s="240"/>
      <c r="G56" s="243"/>
      <c r="H56" s="243"/>
      <c r="I56" s="243"/>
      <c r="J56" s="243"/>
      <c r="K56" s="243"/>
      <c r="L56" s="243"/>
      <c r="M56" s="243"/>
    </row>
    <row r="57" spans="1:13" s="35" customFormat="1" ht="22.95" customHeight="1">
      <c r="A57" s="239"/>
      <c r="C57" s="22"/>
      <c r="D57" s="22"/>
      <c r="E57" s="240"/>
      <c r="F57" s="240"/>
      <c r="G57" s="243"/>
      <c r="H57" s="243"/>
      <c r="I57" s="243"/>
      <c r="J57" s="243"/>
      <c r="K57" s="243"/>
      <c r="L57" s="243"/>
      <c r="M57" s="243"/>
    </row>
    <row r="58" spans="1:13" s="35" customFormat="1" ht="22.95" customHeight="1">
      <c r="A58" s="239"/>
      <c r="C58" s="22"/>
      <c r="D58" s="22"/>
      <c r="E58" s="240"/>
      <c r="F58" s="240"/>
      <c r="G58" s="243"/>
      <c r="H58" s="243"/>
      <c r="I58" s="243"/>
      <c r="J58" s="243"/>
      <c r="K58" s="243"/>
      <c r="L58" s="243"/>
      <c r="M58" s="243"/>
    </row>
    <row r="59" spans="1:13" s="35" customFormat="1" ht="22.95" customHeight="1">
      <c r="A59" s="239"/>
      <c r="C59" s="22"/>
      <c r="D59" s="22"/>
      <c r="E59" s="240"/>
      <c r="F59" s="240"/>
      <c r="G59" s="243"/>
      <c r="H59" s="243"/>
      <c r="I59" s="243"/>
      <c r="J59" s="243"/>
      <c r="K59" s="243"/>
      <c r="L59" s="243"/>
      <c r="M59" s="243"/>
    </row>
    <row r="60" spans="1:13" s="35" customFormat="1" ht="22.95" customHeight="1">
      <c r="A60" s="239"/>
      <c r="C60" s="22"/>
      <c r="D60" s="22"/>
      <c r="E60" s="240"/>
      <c r="F60" s="240"/>
      <c r="G60" s="243"/>
      <c r="H60" s="243"/>
      <c r="I60" s="243"/>
      <c r="J60" s="243"/>
      <c r="K60" s="243"/>
      <c r="L60" s="243"/>
      <c r="M60" s="243"/>
    </row>
    <row r="61" spans="1:13" s="35" customFormat="1" ht="26.4" customHeight="1">
      <c r="A61" s="239"/>
      <c r="C61" s="22"/>
      <c r="D61" s="22"/>
      <c r="E61" s="240"/>
      <c r="F61" s="240"/>
      <c r="G61" s="243"/>
      <c r="H61" s="243"/>
      <c r="I61" s="243"/>
      <c r="J61" s="243"/>
      <c r="K61" s="243"/>
      <c r="L61" s="243"/>
      <c r="M61" s="243"/>
    </row>
    <row r="62" spans="1:13" ht="22.95" customHeight="1">
      <c r="A62" s="38" t="s">
        <v>259</v>
      </c>
      <c r="E62" s="14"/>
      <c r="G62" s="5"/>
      <c r="H62" s="5"/>
      <c r="M62" s="39" t="s">
        <v>36</v>
      </c>
    </row>
    <row r="63" spans="1:13" ht="22.95" customHeight="1">
      <c r="A63" s="2"/>
      <c r="B63" s="3" t="s">
        <v>0</v>
      </c>
      <c r="C63" s="3"/>
      <c r="D63" s="3"/>
      <c r="E63" s="231"/>
      <c r="F63" s="2"/>
      <c r="G63" s="2"/>
      <c r="H63" s="2"/>
      <c r="I63" s="4"/>
      <c r="J63" s="4"/>
      <c r="K63" s="4"/>
      <c r="L63" s="4"/>
      <c r="M63" s="4"/>
    </row>
    <row r="64" spans="1:13" ht="22.95" customHeight="1">
      <c r="A64" s="2"/>
      <c r="B64" s="3" t="s">
        <v>1</v>
      </c>
      <c r="C64" s="3"/>
      <c r="D64" s="3"/>
      <c r="E64" s="231"/>
      <c r="F64" s="2"/>
      <c r="G64" s="2"/>
      <c r="H64" s="2"/>
      <c r="I64" s="4"/>
      <c r="J64" s="4"/>
      <c r="K64" s="4"/>
      <c r="L64" s="4"/>
      <c r="M64" s="4"/>
    </row>
    <row r="65" spans="1:13" ht="22.95" customHeight="1">
      <c r="A65" s="2"/>
      <c r="B65" s="3" t="s">
        <v>229</v>
      </c>
      <c r="C65" s="3"/>
      <c r="D65" s="3"/>
      <c r="E65" s="231"/>
      <c r="F65" s="2"/>
      <c r="G65" s="2"/>
      <c r="H65" s="2"/>
      <c r="I65" s="4"/>
      <c r="J65" s="4"/>
      <c r="K65" s="4"/>
      <c r="L65" s="4"/>
      <c r="M65" s="4"/>
    </row>
    <row r="66" spans="1:13" ht="22.95" customHeight="1">
      <c r="E66" s="232"/>
      <c r="F66" s="6"/>
      <c r="G66" s="8" t="s">
        <v>255</v>
      </c>
      <c r="H66" s="8"/>
      <c r="I66" s="8"/>
      <c r="J66" s="8"/>
      <c r="K66" s="8"/>
      <c r="L66" s="8"/>
      <c r="M66" s="8"/>
    </row>
    <row r="67" spans="1:13" s="9" customFormat="1" ht="22.95" customHeight="1">
      <c r="B67" s="10"/>
      <c r="C67" s="10"/>
      <c r="D67" s="10"/>
      <c r="E67" s="233"/>
      <c r="F67" s="11"/>
      <c r="G67" s="326" t="s">
        <v>2</v>
      </c>
      <c r="H67" s="326"/>
      <c r="I67" s="326"/>
      <c r="J67" s="12"/>
      <c r="K67" s="326" t="s">
        <v>3</v>
      </c>
      <c r="L67" s="326"/>
      <c r="M67" s="326"/>
    </row>
    <row r="68" spans="1:13" ht="22.95" customHeight="1">
      <c r="E68" s="40" t="s">
        <v>4</v>
      </c>
      <c r="F68" s="16"/>
      <c r="G68" s="235">
        <v>2024</v>
      </c>
      <c r="H68" s="16"/>
      <c r="I68" s="1">
        <v>2023</v>
      </c>
      <c r="J68" s="5"/>
      <c r="K68" s="235">
        <v>2024</v>
      </c>
      <c r="L68" s="16"/>
      <c r="M68" s="1">
        <v>2023</v>
      </c>
    </row>
    <row r="69" spans="1:13" ht="22.5" customHeight="1">
      <c r="A69" s="19" t="s">
        <v>37</v>
      </c>
      <c r="B69" s="20"/>
      <c r="C69" s="22"/>
      <c r="D69" s="22"/>
      <c r="E69" s="236"/>
      <c r="F69" s="21"/>
      <c r="G69" s="21"/>
      <c r="H69" s="21"/>
      <c r="I69" s="21"/>
      <c r="J69" s="21"/>
      <c r="K69" s="21"/>
      <c r="L69" s="21"/>
      <c r="M69" s="21"/>
    </row>
    <row r="70" spans="1:13" ht="22.95" customHeight="1">
      <c r="A70" s="22" t="s">
        <v>38</v>
      </c>
      <c r="B70" s="20"/>
      <c r="C70" s="22"/>
      <c r="D70" s="22"/>
      <c r="E70" s="236"/>
      <c r="F70" s="21"/>
      <c r="G70" s="21"/>
      <c r="H70" s="21"/>
      <c r="I70" s="21"/>
      <c r="J70" s="21"/>
      <c r="K70" s="21"/>
      <c r="L70" s="21"/>
      <c r="M70" s="21"/>
    </row>
    <row r="71" spans="1:13" ht="22.95" customHeight="1">
      <c r="A71" s="22"/>
      <c r="B71" s="41" t="s">
        <v>39</v>
      </c>
      <c r="C71" s="22"/>
      <c r="D71" s="22"/>
      <c r="E71" s="236"/>
      <c r="F71" s="21"/>
      <c r="G71" s="21"/>
      <c r="H71" s="21"/>
      <c r="I71" s="21"/>
      <c r="J71" s="21"/>
      <c r="K71" s="21"/>
      <c r="L71" s="21"/>
      <c r="M71" s="21"/>
    </row>
    <row r="72" spans="1:13" ht="22.95" customHeight="1">
      <c r="A72" s="20"/>
      <c r="C72" s="41" t="s">
        <v>40</v>
      </c>
      <c r="D72" s="41"/>
      <c r="E72" s="236">
        <v>21</v>
      </c>
      <c r="F72" s="21"/>
      <c r="G72" s="181">
        <v>35076308</v>
      </c>
      <c r="H72" s="25"/>
      <c r="I72" s="25">
        <v>18881988</v>
      </c>
      <c r="J72" s="25"/>
      <c r="K72" s="181">
        <v>33741539</v>
      </c>
      <c r="L72" s="25"/>
      <c r="M72" s="25">
        <v>15000000</v>
      </c>
    </row>
    <row r="73" spans="1:13" ht="22.95" customHeight="1">
      <c r="A73" s="20"/>
      <c r="B73" s="41" t="s">
        <v>41</v>
      </c>
      <c r="C73" s="41"/>
      <c r="D73" s="41"/>
      <c r="E73" s="236">
        <v>22</v>
      </c>
      <c r="F73" s="21"/>
      <c r="G73" s="181">
        <v>189272301</v>
      </c>
      <c r="H73" s="25"/>
      <c r="I73" s="25">
        <v>253255603</v>
      </c>
      <c r="J73" s="25"/>
      <c r="K73" s="181">
        <v>129181124</v>
      </c>
      <c r="L73" s="25"/>
      <c r="M73" s="25">
        <v>184606325</v>
      </c>
    </row>
    <row r="74" spans="1:13" ht="22.95" customHeight="1">
      <c r="A74" s="20"/>
      <c r="B74" s="41" t="s">
        <v>42</v>
      </c>
      <c r="C74" s="41"/>
      <c r="D74" s="41"/>
      <c r="E74" s="236">
        <v>23</v>
      </c>
      <c r="F74" s="21"/>
      <c r="G74" s="181">
        <v>20564892</v>
      </c>
      <c r="H74" s="25"/>
      <c r="I74" s="25">
        <v>10174482</v>
      </c>
      <c r="J74" s="25"/>
      <c r="K74" s="181">
        <v>0</v>
      </c>
      <c r="L74" s="25"/>
      <c r="M74" s="25">
        <v>0</v>
      </c>
    </row>
    <row r="75" spans="1:13" ht="22.95" customHeight="1">
      <c r="A75" s="20"/>
      <c r="B75" s="26" t="s">
        <v>43</v>
      </c>
      <c r="C75" s="26"/>
      <c r="D75" s="26"/>
      <c r="E75" s="5"/>
      <c r="G75" s="186"/>
      <c r="H75" s="5"/>
      <c r="I75" s="5"/>
      <c r="J75" s="5"/>
      <c r="K75" s="186"/>
      <c r="L75" s="5"/>
      <c r="M75" s="5"/>
    </row>
    <row r="76" spans="1:13" ht="22.95" customHeight="1">
      <c r="A76" s="20"/>
      <c r="B76" s="26"/>
      <c r="C76" s="26" t="s">
        <v>44</v>
      </c>
      <c r="D76" s="26"/>
      <c r="E76" s="39" t="s">
        <v>277</v>
      </c>
      <c r="F76" s="21"/>
      <c r="G76" s="181">
        <v>8027563</v>
      </c>
      <c r="H76" s="25"/>
      <c r="I76" s="25">
        <v>10402706</v>
      </c>
      <c r="J76" s="25"/>
      <c r="K76" s="181">
        <v>737487</v>
      </c>
      <c r="L76" s="25"/>
      <c r="M76" s="25">
        <v>699909</v>
      </c>
    </row>
    <row r="77" spans="1:13" ht="22.95" customHeight="1">
      <c r="A77" s="20"/>
      <c r="B77" s="26"/>
      <c r="C77" s="26" t="s">
        <v>45</v>
      </c>
      <c r="D77" s="26"/>
      <c r="E77" s="39">
        <v>26</v>
      </c>
      <c r="F77" s="21"/>
      <c r="G77" s="181">
        <v>12589888</v>
      </c>
      <c r="H77" s="25"/>
      <c r="I77" s="25">
        <v>11855956</v>
      </c>
      <c r="J77" s="25"/>
      <c r="K77" s="181">
        <v>0</v>
      </c>
      <c r="L77" s="25"/>
      <c r="M77" s="25">
        <v>0</v>
      </c>
    </row>
    <row r="78" spans="1:13" ht="22.5" customHeight="1">
      <c r="A78" s="20"/>
      <c r="B78" s="26" t="s">
        <v>46</v>
      </c>
      <c r="C78" s="23"/>
      <c r="D78" s="23"/>
      <c r="E78" s="236"/>
      <c r="F78" s="21"/>
      <c r="G78" s="244">
        <v>906469</v>
      </c>
      <c r="H78" s="25"/>
      <c r="I78" s="42">
        <v>589082</v>
      </c>
      <c r="J78" s="42"/>
      <c r="K78" s="181">
        <v>0</v>
      </c>
      <c r="L78" s="25"/>
      <c r="M78" s="25">
        <v>0</v>
      </c>
    </row>
    <row r="79" spans="1:13" ht="22.5" customHeight="1">
      <c r="A79" s="20"/>
      <c r="B79" s="26" t="s">
        <v>196</v>
      </c>
      <c r="C79" s="23"/>
      <c r="D79" s="23"/>
      <c r="E79" s="236"/>
      <c r="F79" s="21"/>
      <c r="G79" s="244">
        <v>700</v>
      </c>
      <c r="H79" s="25"/>
      <c r="I79" s="42">
        <v>700</v>
      </c>
      <c r="J79" s="42"/>
      <c r="K79" s="181">
        <v>0</v>
      </c>
      <c r="L79" s="25"/>
      <c r="M79" s="25">
        <v>0</v>
      </c>
    </row>
    <row r="80" spans="1:13" ht="22.95" customHeight="1">
      <c r="A80" s="20"/>
      <c r="B80" s="20"/>
      <c r="C80" s="45" t="s">
        <v>47</v>
      </c>
      <c r="D80" s="45"/>
      <c r="E80" s="236"/>
      <c r="F80" s="21"/>
      <c r="G80" s="245">
        <v>266438121</v>
      </c>
      <c r="H80" s="46"/>
      <c r="I80" s="204">
        <v>305160517</v>
      </c>
      <c r="J80" s="44"/>
      <c r="K80" s="245">
        <v>163660150</v>
      </c>
      <c r="L80" s="44"/>
      <c r="M80" s="204">
        <v>200306234</v>
      </c>
    </row>
    <row r="81" spans="1:13" ht="22.95" customHeight="1">
      <c r="A81" s="22" t="s">
        <v>48</v>
      </c>
      <c r="B81" s="20"/>
      <c r="C81" s="22"/>
      <c r="D81" s="22"/>
      <c r="E81" s="24"/>
      <c r="F81" s="24"/>
      <c r="G81" s="188"/>
      <c r="H81" s="25"/>
      <c r="I81" s="44"/>
      <c r="J81" s="44"/>
      <c r="K81" s="188"/>
      <c r="L81" s="44"/>
      <c r="M81" s="44"/>
    </row>
    <row r="82" spans="1:13" ht="22.95" customHeight="1">
      <c r="A82" s="20"/>
      <c r="B82" s="20" t="s">
        <v>49</v>
      </c>
      <c r="C82" s="20"/>
      <c r="D82" s="23"/>
      <c r="E82" s="39" t="s">
        <v>277</v>
      </c>
      <c r="F82" s="24"/>
      <c r="G82" s="188">
        <v>4784332</v>
      </c>
      <c r="H82" s="25"/>
      <c r="I82" s="44">
        <v>10065569</v>
      </c>
      <c r="J82" s="44"/>
      <c r="K82" s="188">
        <v>1398794</v>
      </c>
      <c r="L82" s="44"/>
      <c r="M82" s="44">
        <v>321298</v>
      </c>
    </row>
    <row r="83" spans="1:13" ht="22.95" customHeight="1">
      <c r="A83" s="20"/>
      <c r="B83" s="20" t="s">
        <v>50</v>
      </c>
      <c r="C83" s="20"/>
      <c r="D83" s="23"/>
      <c r="E83" s="39">
        <v>26</v>
      </c>
      <c r="F83" s="24"/>
      <c r="G83" s="188">
        <v>11461990</v>
      </c>
      <c r="H83" s="25"/>
      <c r="I83" s="44">
        <v>24051877</v>
      </c>
      <c r="J83" s="44"/>
      <c r="K83" s="188">
        <v>0</v>
      </c>
      <c r="L83" s="44"/>
      <c r="M83" s="44">
        <v>0</v>
      </c>
    </row>
    <row r="84" spans="1:13" ht="22.95" customHeight="1">
      <c r="A84" s="20"/>
      <c r="B84" s="20" t="s">
        <v>51</v>
      </c>
      <c r="C84" s="20"/>
      <c r="D84" s="23"/>
      <c r="E84" s="39">
        <v>24</v>
      </c>
      <c r="F84" s="24"/>
      <c r="G84" s="188">
        <v>60000000</v>
      </c>
      <c r="H84" s="25"/>
      <c r="I84" s="44">
        <v>60000000</v>
      </c>
      <c r="J84" s="44"/>
      <c r="K84" s="188">
        <v>60000000</v>
      </c>
      <c r="L84" s="44"/>
      <c r="M84" s="44">
        <v>60000000</v>
      </c>
    </row>
    <row r="85" spans="1:13" ht="22.95" customHeight="1">
      <c r="A85" s="20"/>
      <c r="B85" s="23" t="s">
        <v>52</v>
      </c>
      <c r="C85" s="23"/>
      <c r="D85" s="23"/>
      <c r="E85" s="24" t="s">
        <v>278</v>
      </c>
      <c r="F85" s="24"/>
      <c r="G85" s="188">
        <v>2310713</v>
      </c>
      <c r="H85" s="46"/>
      <c r="I85" s="44">
        <v>2157965</v>
      </c>
      <c r="J85" s="44"/>
      <c r="K85" s="188">
        <v>2178750</v>
      </c>
      <c r="L85" s="44"/>
      <c r="M85" s="44">
        <v>1985477</v>
      </c>
    </row>
    <row r="86" spans="1:13" ht="22.95" customHeight="1">
      <c r="A86" s="20"/>
      <c r="B86" s="23" t="s">
        <v>53</v>
      </c>
      <c r="C86" s="23"/>
      <c r="D86" s="23"/>
      <c r="E86" s="24" t="s">
        <v>279</v>
      </c>
      <c r="F86" s="24"/>
      <c r="G86" s="188">
        <v>30183516</v>
      </c>
      <c r="H86" s="25"/>
      <c r="I86" s="44">
        <v>46173823</v>
      </c>
      <c r="J86" s="44"/>
      <c r="K86" s="188">
        <v>850524</v>
      </c>
      <c r="L86" s="44"/>
      <c r="M86" s="44">
        <v>6746144</v>
      </c>
    </row>
    <row r="87" spans="1:13" ht="22.95" customHeight="1">
      <c r="A87" s="20"/>
      <c r="B87" s="23" t="s">
        <v>54</v>
      </c>
      <c r="C87" s="23"/>
      <c r="D87" s="23"/>
      <c r="E87" s="24">
        <v>28</v>
      </c>
      <c r="F87" s="24"/>
      <c r="G87" s="188">
        <v>240567</v>
      </c>
      <c r="H87" s="46"/>
      <c r="I87" s="44">
        <v>240567</v>
      </c>
      <c r="J87" s="44"/>
      <c r="K87" s="188">
        <v>240567</v>
      </c>
      <c r="L87" s="44"/>
      <c r="M87" s="44">
        <v>240567</v>
      </c>
    </row>
    <row r="88" spans="1:13" ht="22.95" customHeight="1">
      <c r="A88" s="20"/>
      <c r="B88" s="23" t="s">
        <v>55</v>
      </c>
      <c r="C88" s="23"/>
      <c r="D88" s="23"/>
      <c r="E88" s="24"/>
      <c r="F88" s="24"/>
      <c r="G88" s="187">
        <v>691555</v>
      </c>
      <c r="H88" s="25"/>
      <c r="I88" s="187">
        <v>3784435</v>
      </c>
      <c r="J88" s="44"/>
      <c r="K88" s="187">
        <v>691555</v>
      </c>
      <c r="L88" s="44"/>
      <c r="M88" s="43">
        <v>3784435</v>
      </c>
    </row>
    <row r="89" spans="1:13" ht="22.95" customHeight="1">
      <c r="A89" s="20"/>
      <c r="B89" s="20"/>
      <c r="C89" s="22" t="s">
        <v>56</v>
      </c>
      <c r="D89" s="22"/>
      <c r="E89" s="24"/>
      <c r="F89" s="24"/>
      <c r="G89" s="187">
        <v>109672673</v>
      </c>
      <c r="H89" s="25"/>
      <c r="I89" s="187">
        <v>146474236</v>
      </c>
      <c r="J89" s="44"/>
      <c r="K89" s="187">
        <v>65360190</v>
      </c>
      <c r="L89" s="44"/>
      <c r="M89" s="43">
        <v>73077921</v>
      </c>
    </row>
    <row r="90" spans="1:13" ht="22.95" customHeight="1">
      <c r="A90" s="239" t="s">
        <v>57</v>
      </c>
      <c r="B90" s="20"/>
      <c r="C90" s="30"/>
      <c r="D90" s="22"/>
      <c r="E90" s="24"/>
      <c r="F90" s="24"/>
      <c r="G90" s="187">
        <v>376110794</v>
      </c>
      <c r="H90" s="25"/>
      <c r="I90" s="187">
        <v>451634753</v>
      </c>
      <c r="J90" s="44"/>
      <c r="K90" s="187">
        <v>229020340</v>
      </c>
      <c r="L90" s="44"/>
      <c r="M90" s="43">
        <v>273384155</v>
      </c>
    </row>
    <row r="91" spans="1:13" ht="15.6">
      <c r="A91" s="30"/>
      <c r="B91" s="20"/>
      <c r="C91" s="30"/>
      <c r="D91" s="22"/>
      <c r="E91" s="24"/>
      <c r="F91" s="24"/>
      <c r="G91" s="246"/>
      <c r="H91" s="247"/>
      <c r="I91" s="246"/>
      <c r="J91" s="246"/>
      <c r="K91" s="246"/>
      <c r="L91" s="246"/>
      <c r="M91" s="246"/>
    </row>
    <row r="92" spans="1:13" ht="22.5" customHeight="1">
      <c r="A92" s="22" t="s">
        <v>59</v>
      </c>
      <c r="B92" s="20"/>
      <c r="C92" s="22"/>
      <c r="D92" s="22"/>
      <c r="E92" s="24"/>
      <c r="F92" s="24"/>
      <c r="G92" s="246"/>
      <c r="H92" s="248"/>
      <c r="I92" s="246"/>
      <c r="J92" s="246"/>
      <c r="K92" s="246"/>
      <c r="L92" s="246"/>
      <c r="M92" s="246"/>
    </row>
    <row r="93" spans="1:13" ht="22.5" customHeight="1">
      <c r="A93" s="20"/>
      <c r="B93" s="30" t="s">
        <v>60</v>
      </c>
      <c r="C93" s="30"/>
      <c r="D93" s="30"/>
      <c r="E93" s="24"/>
      <c r="F93" s="24"/>
      <c r="G93" s="246"/>
      <c r="H93" s="248"/>
      <c r="I93" s="246"/>
      <c r="J93" s="246"/>
      <c r="K93" s="249"/>
      <c r="L93" s="246"/>
      <c r="M93" s="246"/>
    </row>
    <row r="94" spans="1:13" ht="22.95" customHeight="1">
      <c r="A94" s="20"/>
      <c r="B94" s="20"/>
      <c r="C94" s="30" t="s">
        <v>61</v>
      </c>
      <c r="D94" s="30"/>
      <c r="E94" s="24"/>
      <c r="F94" s="24"/>
      <c r="G94" s="246"/>
      <c r="H94" s="248"/>
      <c r="I94" s="246"/>
      <c r="J94" s="246"/>
      <c r="K94" s="249"/>
      <c r="L94" s="246"/>
      <c r="M94" s="246"/>
    </row>
    <row r="95" spans="1:13" ht="22.95" customHeight="1" thickBot="1">
      <c r="A95" s="20"/>
      <c r="B95" s="30" t="s">
        <v>62</v>
      </c>
      <c r="C95" s="30"/>
      <c r="D95" s="30" t="s">
        <v>63</v>
      </c>
      <c r="E95" s="24"/>
      <c r="F95" s="24"/>
      <c r="G95" s="47">
        <v>275400000</v>
      </c>
      <c r="H95" s="250"/>
      <c r="I95" s="47">
        <v>275400000</v>
      </c>
      <c r="J95" s="44"/>
      <c r="K95" s="251">
        <v>275400000</v>
      </c>
      <c r="L95" s="44"/>
      <c r="M95" s="47">
        <v>275400000</v>
      </c>
    </row>
    <row r="96" spans="1:13" ht="22.95" customHeight="1" thickTop="1">
      <c r="A96" s="20"/>
      <c r="B96" s="30" t="s">
        <v>64</v>
      </c>
      <c r="C96" s="30" t="s">
        <v>65</v>
      </c>
      <c r="D96" s="30"/>
      <c r="E96" s="24"/>
      <c r="F96" s="24"/>
      <c r="G96" s="25"/>
      <c r="H96" s="250"/>
      <c r="I96" s="25"/>
      <c r="J96" s="25"/>
      <c r="K96" s="181"/>
      <c r="L96" s="25"/>
      <c r="M96" s="25"/>
    </row>
    <row r="97" spans="1:13" ht="22.95" customHeight="1">
      <c r="A97" s="20"/>
      <c r="B97" s="30" t="s">
        <v>62</v>
      </c>
      <c r="C97" s="30"/>
      <c r="D97" s="30" t="s">
        <v>63</v>
      </c>
      <c r="E97" s="24"/>
      <c r="F97" s="24"/>
      <c r="G97" s="44">
        <v>275400000</v>
      </c>
      <c r="H97" s="250"/>
      <c r="I97" s="44">
        <v>275400000</v>
      </c>
      <c r="J97" s="44"/>
      <c r="K97" s="188">
        <v>275400000</v>
      </c>
      <c r="L97" s="44"/>
      <c r="M97" s="44">
        <v>275400000</v>
      </c>
    </row>
    <row r="98" spans="1:13" ht="22.95" customHeight="1">
      <c r="A98" s="20"/>
      <c r="B98" s="30" t="s">
        <v>66</v>
      </c>
      <c r="C98" s="30"/>
      <c r="D98" s="30"/>
      <c r="E98" s="24"/>
      <c r="F98" s="24"/>
      <c r="G98" s="44">
        <v>16812000</v>
      </c>
      <c r="H98" s="250"/>
      <c r="I98" s="44">
        <v>16812000</v>
      </c>
      <c r="J98" s="44"/>
      <c r="K98" s="188">
        <v>0</v>
      </c>
      <c r="L98" s="44"/>
      <c r="M98" s="44">
        <v>0</v>
      </c>
    </row>
    <row r="99" spans="1:13" ht="22.95" customHeight="1">
      <c r="A99" s="20"/>
      <c r="B99" s="30" t="s">
        <v>67</v>
      </c>
      <c r="C99" s="30"/>
      <c r="D99" s="30"/>
      <c r="E99" s="24"/>
      <c r="F99" s="24"/>
      <c r="G99" s="44">
        <v>-20041987</v>
      </c>
      <c r="H99" s="250"/>
      <c r="I99" s="44">
        <v>-20041987</v>
      </c>
      <c r="J99" s="44"/>
      <c r="K99" s="188">
        <v>0</v>
      </c>
      <c r="L99" s="44"/>
      <c r="M99" s="44">
        <v>0</v>
      </c>
    </row>
    <row r="100" spans="1:13" ht="22.95" customHeight="1">
      <c r="A100" s="20"/>
      <c r="B100" s="30" t="s">
        <v>68</v>
      </c>
      <c r="C100" s="30"/>
      <c r="D100" s="30"/>
      <c r="E100" s="24"/>
      <c r="F100" s="24"/>
      <c r="G100" s="5"/>
      <c r="H100" s="250"/>
      <c r="J100" s="44"/>
      <c r="K100" s="188"/>
      <c r="L100" s="44"/>
      <c r="M100" s="44"/>
    </row>
    <row r="101" spans="1:13" ht="22.95" customHeight="1">
      <c r="A101" s="20"/>
      <c r="B101" s="30"/>
      <c r="C101" s="30" t="s">
        <v>69</v>
      </c>
      <c r="D101" s="30"/>
      <c r="E101" s="24"/>
      <c r="F101" s="24"/>
      <c r="G101" s="44">
        <v>5285856</v>
      </c>
      <c r="H101" s="250"/>
      <c r="I101" s="44">
        <v>5285856</v>
      </c>
      <c r="J101" s="44"/>
      <c r="K101" s="188">
        <v>0</v>
      </c>
      <c r="L101" s="44"/>
      <c r="M101" s="44">
        <v>0</v>
      </c>
    </row>
    <row r="102" spans="1:13" ht="22.95" customHeight="1">
      <c r="A102" s="20"/>
      <c r="B102" s="30" t="s">
        <v>70</v>
      </c>
      <c r="C102" s="30"/>
      <c r="D102" s="30"/>
      <c r="E102" s="24"/>
      <c r="F102" s="21"/>
      <c r="G102" s="44"/>
      <c r="H102" s="25"/>
      <c r="I102" s="44"/>
      <c r="J102" s="44"/>
      <c r="K102" s="188"/>
      <c r="L102" s="44"/>
      <c r="M102" s="44"/>
    </row>
    <row r="103" spans="1:13" ht="22.95" customHeight="1">
      <c r="A103" s="20"/>
      <c r="B103" s="20"/>
      <c r="C103" s="30" t="s">
        <v>71</v>
      </c>
      <c r="D103" s="30"/>
      <c r="E103" s="24">
        <v>29</v>
      </c>
      <c r="F103" s="21"/>
      <c r="G103" s="44">
        <v>27347000</v>
      </c>
      <c r="H103" s="25"/>
      <c r="I103" s="44">
        <v>27198000</v>
      </c>
      <c r="J103" s="44"/>
      <c r="K103" s="188">
        <v>27347000</v>
      </c>
      <c r="L103" s="44"/>
      <c r="M103" s="44">
        <v>27198000</v>
      </c>
    </row>
    <row r="104" spans="1:13" ht="22.5" customHeight="1">
      <c r="A104" s="20"/>
      <c r="B104" s="20"/>
      <c r="C104" s="30" t="s">
        <v>72</v>
      </c>
      <c r="D104" s="30"/>
      <c r="E104" s="24"/>
      <c r="F104" s="252"/>
      <c r="G104" s="44">
        <v>299786711</v>
      </c>
      <c r="H104" s="25"/>
      <c r="I104" s="44">
        <v>310789263</v>
      </c>
      <c r="J104" s="44"/>
      <c r="K104" s="188">
        <v>266087389</v>
      </c>
      <c r="L104" s="44"/>
      <c r="M104" s="44">
        <v>268851722</v>
      </c>
    </row>
    <row r="105" spans="1:13" ht="22.95" customHeight="1">
      <c r="A105" s="20"/>
      <c r="B105" s="30" t="s">
        <v>73</v>
      </c>
      <c r="C105" s="30"/>
      <c r="D105" s="30"/>
      <c r="E105" s="24"/>
      <c r="F105" s="252"/>
      <c r="G105" s="187">
        <v>-10990440</v>
      </c>
      <c r="H105" s="25"/>
      <c r="I105" s="43">
        <v>-9677836</v>
      </c>
      <c r="J105" s="44"/>
      <c r="K105" s="187">
        <v>-1699260</v>
      </c>
      <c r="L105" s="44"/>
      <c r="M105" s="43">
        <v>-1281376</v>
      </c>
    </row>
    <row r="106" spans="1:13" ht="22.95" customHeight="1">
      <c r="A106" s="20"/>
      <c r="B106" s="30" t="s">
        <v>74</v>
      </c>
      <c r="C106" s="30"/>
      <c r="D106" s="30"/>
      <c r="E106" s="24"/>
      <c r="F106" s="252"/>
      <c r="G106" s="244">
        <v>593599140</v>
      </c>
      <c r="H106" s="46"/>
      <c r="I106" s="42">
        <v>605765296</v>
      </c>
      <c r="J106" s="44"/>
      <c r="K106" s="244">
        <v>567135129</v>
      </c>
      <c r="L106" s="44"/>
      <c r="M106" s="42">
        <v>570168346</v>
      </c>
    </row>
    <row r="107" spans="1:13" ht="22.95" customHeight="1">
      <c r="A107" s="20"/>
      <c r="B107" s="30" t="s">
        <v>75</v>
      </c>
      <c r="C107" s="30"/>
      <c r="D107" s="30"/>
      <c r="E107" s="253"/>
      <c r="F107" s="21"/>
      <c r="G107" s="187">
        <v>31042947</v>
      </c>
      <c r="H107" s="25"/>
      <c r="I107" s="43">
        <v>29756932</v>
      </c>
      <c r="J107" s="44"/>
      <c r="K107" s="187">
        <v>0</v>
      </c>
      <c r="L107" s="44"/>
      <c r="M107" s="43">
        <v>0</v>
      </c>
    </row>
    <row r="108" spans="1:13" ht="22.95" customHeight="1">
      <c r="A108" s="22" t="s">
        <v>76</v>
      </c>
      <c r="B108" s="20"/>
      <c r="C108" s="22"/>
      <c r="D108" s="22"/>
      <c r="E108" s="253"/>
      <c r="F108" s="21"/>
      <c r="G108" s="187">
        <v>624642087</v>
      </c>
      <c r="H108" s="25"/>
      <c r="I108" s="43">
        <v>635522228</v>
      </c>
      <c r="J108" s="44"/>
      <c r="K108" s="187">
        <v>567135129</v>
      </c>
      <c r="L108" s="44"/>
      <c r="M108" s="43">
        <v>570168346</v>
      </c>
    </row>
    <row r="109" spans="1:13" ht="22.95" customHeight="1" thickBot="1">
      <c r="A109" s="239" t="s">
        <v>77</v>
      </c>
      <c r="B109" s="35"/>
      <c r="C109" s="22"/>
      <c r="D109" s="22"/>
      <c r="E109" s="254"/>
      <c r="F109" s="255"/>
      <c r="G109" s="256">
        <v>1000752881</v>
      </c>
      <c r="H109" s="257"/>
      <c r="I109" s="48">
        <v>1087156981</v>
      </c>
      <c r="J109" s="49"/>
      <c r="K109" s="256">
        <v>796155469</v>
      </c>
      <c r="L109" s="49"/>
      <c r="M109" s="48">
        <v>843552501</v>
      </c>
    </row>
    <row r="110" spans="1:13" ht="22.95" customHeight="1" thickTop="1">
      <c r="A110" s="239"/>
      <c r="B110" s="35"/>
      <c r="C110" s="22"/>
      <c r="D110" s="22"/>
      <c r="E110" s="254"/>
      <c r="F110" s="255"/>
      <c r="G110" s="258"/>
      <c r="H110" s="259"/>
      <c r="I110" s="258"/>
      <c r="J110" s="258"/>
      <c r="K110" s="258"/>
      <c r="L110" s="258"/>
      <c r="M110" s="258"/>
    </row>
    <row r="111" spans="1:13" ht="22.95" customHeight="1">
      <c r="A111" s="239"/>
      <c r="B111" s="35"/>
      <c r="C111" s="22"/>
      <c r="D111" s="22"/>
      <c r="E111" s="254"/>
      <c r="F111" s="255"/>
      <c r="G111" s="258"/>
      <c r="H111" s="259"/>
      <c r="I111" s="258"/>
      <c r="J111" s="258"/>
      <c r="K111" s="258"/>
      <c r="L111" s="258"/>
      <c r="M111" s="258"/>
    </row>
    <row r="112" spans="1:13" ht="22.95" customHeight="1">
      <c r="A112" s="239"/>
      <c r="B112" s="35"/>
      <c r="C112" s="22"/>
      <c r="D112" s="22"/>
      <c r="E112" s="254"/>
      <c r="F112" s="255"/>
      <c r="G112" s="258"/>
      <c r="H112" s="259"/>
      <c r="I112" s="258"/>
      <c r="J112" s="258"/>
      <c r="K112" s="258"/>
      <c r="L112" s="258"/>
      <c r="M112" s="258"/>
    </row>
    <row r="113" spans="1:13" ht="22.95" customHeight="1">
      <c r="A113" s="239"/>
      <c r="B113" s="35"/>
      <c r="C113" s="22"/>
      <c r="D113" s="22"/>
      <c r="E113" s="254"/>
      <c r="F113" s="255"/>
      <c r="G113" s="258"/>
      <c r="H113" s="259"/>
      <c r="I113" s="258"/>
      <c r="J113" s="258"/>
      <c r="K113" s="258"/>
      <c r="L113" s="258"/>
      <c r="M113" s="258"/>
    </row>
    <row r="114" spans="1:13" ht="22.95" customHeight="1">
      <c r="A114" s="239"/>
      <c r="B114" s="35"/>
      <c r="C114" s="22"/>
      <c r="D114" s="22"/>
      <c r="E114" s="254"/>
      <c r="F114" s="255"/>
      <c r="G114" s="258"/>
      <c r="H114" s="259"/>
      <c r="I114" s="258"/>
      <c r="J114" s="258"/>
      <c r="K114" s="258"/>
      <c r="L114" s="258"/>
      <c r="M114" s="258"/>
    </row>
    <row r="115" spans="1:13" ht="24" customHeight="1">
      <c r="A115" s="239"/>
      <c r="B115" s="35"/>
      <c r="C115" s="22"/>
      <c r="D115" s="22"/>
      <c r="E115" s="254"/>
      <c r="F115" s="255"/>
      <c r="G115" s="258"/>
      <c r="H115" s="259"/>
      <c r="I115" s="258"/>
      <c r="J115" s="258"/>
      <c r="K115" s="258"/>
      <c r="L115" s="258"/>
      <c r="M115" s="258"/>
    </row>
    <row r="116" spans="1:13" ht="22.95" customHeight="1">
      <c r="A116" s="239"/>
      <c r="B116" s="35"/>
      <c r="C116" s="22"/>
      <c r="D116" s="22"/>
      <c r="E116" s="254"/>
      <c r="F116" s="255"/>
      <c r="G116" s="258"/>
      <c r="H116" s="259"/>
      <c r="I116" s="258"/>
      <c r="J116" s="258"/>
      <c r="K116" s="258"/>
      <c r="L116" s="258"/>
      <c r="M116" s="258"/>
    </row>
    <row r="117" spans="1:13" ht="24.6" customHeight="1">
      <c r="A117" s="239"/>
      <c r="B117" s="35"/>
      <c r="C117" s="22"/>
      <c r="D117" s="22"/>
      <c r="E117" s="254"/>
      <c r="F117" s="255"/>
      <c r="G117" s="258"/>
      <c r="H117" s="259"/>
      <c r="I117" s="258"/>
      <c r="J117" s="258"/>
      <c r="K117" s="258"/>
      <c r="L117" s="258"/>
      <c r="M117" s="258"/>
    </row>
    <row r="118" spans="1:13" ht="22.95" customHeight="1">
      <c r="A118" s="239"/>
      <c r="B118" s="35"/>
      <c r="C118" s="22"/>
      <c r="D118" s="22"/>
      <c r="E118" s="254"/>
      <c r="F118" s="255"/>
      <c r="G118" s="258"/>
      <c r="H118" s="259"/>
      <c r="I118" s="258"/>
      <c r="J118" s="258"/>
      <c r="K118" s="258"/>
      <c r="L118" s="258"/>
      <c r="M118" s="258"/>
    </row>
    <row r="119" spans="1:13" ht="15.6">
      <c r="A119" s="239"/>
      <c r="B119" s="35"/>
      <c r="C119" s="22"/>
      <c r="D119" s="22"/>
      <c r="E119" s="254"/>
      <c r="F119" s="255"/>
      <c r="G119" s="258"/>
      <c r="H119" s="259"/>
      <c r="I119" s="258"/>
      <c r="J119" s="258"/>
      <c r="K119" s="258"/>
      <c r="L119" s="258"/>
      <c r="M119" s="258"/>
    </row>
    <row r="120" spans="1:13" ht="17.399999999999999" customHeight="1">
      <c r="A120" s="239"/>
      <c r="B120" s="35"/>
      <c r="C120" s="22"/>
      <c r="D120" s="22"/>
      <c r="E120" s="254"/>
      <c r="F120" s="255"/>
      <c r="G120" s="258"/>
      <c r="H120" s="259"/>
      <c r="I120" s="258"/>
      <c r="J120" s="258"/>
      <c r="K120" s="258"/>
      <c r="L120" s="258"/>
      <c r="M120" s="258"/>
    </row>
    <row r="121" spans="1:13" ht="15.6">
      <c r="A121" s="239"/>
      <c r="B121" s="35"/>
      <c r="C121" s="22"/>
      <c r="D121" s="22"/>
      <c r="E121" s="254"/>
      <c r="F121" s="255"/>
      <c r="G121" s="258"/>
      <c r="H121" s="259"/>
      <c r="I121" s="258"/>
      <c r="J121" s="258"/>
      <c r="K121" s="258"/>
      <c r="L121" s="258"/>
      <c r="M121" s="258"/>
    </row>
    <row r="122" spans="1:13" ht="15.6">
      <c r="A122" s="239"/>
      <c r="B122" s="35"/>
      <c r="C122" s="22"/>
      <c r="D122" s="22"/>
      <c r="E122" s="254"/>
      <c r="F122" s="255"/>
      <c r="G122" s="258"/>
      <c r="H122" s="259"/>
      <c r="I122" s="258"/>
      <c r="J122" s="258"/>
      <c r="K122" s="258"/>
      <c r="L122" s="258"/>
      <c r="M122" s="258"/>
    </row>
    <row r="123" spans="1:13" ht="15.6">
      <c r="A123" s="239"/>
      <c r="B123" s="35"/>
      <c r="C123" s="22"/>
      <c r="D123" s="22"/>
      <c r="E123" s="254"/>
      <c r="F123" s="255"/>
      <c r="G123" s="258"/>
      <c r="H123" s="259"/>
      <c r="I123" s="258"/>
      <c r="J123" s="258"/>
      <c r="K123" s="258"/>
      <c r="L123" s="258"/>
      <c r="M123" s="258"/>
    </row>
    <row r="124" spans="1:13" ht="17.399999999999999" customHeight="1">
      <c r="A124" s="239"/>
      <c r="B124" s="35"/>
      <c r="C124" s="22"/>
      <c r="D124" s="22"/>
      <c r="E124" s="254"/>
      <c r="F124" s="255"/>
      <c r="G124" s="258"/>
      <c r="H124" s="259"/>
      <c r="I124" s="258"/>
      <c r="J124" s="258"/>
      <c r="K124" s="258"/>
      <c r="L124" s="258"/>
      <c r="M124" s="258"/>
    </row>
    <row r="125" spans="1:13" ht="17.399999999999999" customHeight="1">
      <c r="A125" s="239"/>
      <c r="B125" s="35"/>
      <c r="C125" s="22"/>
      <c r="D125" s="22"/>
      <c r="E125" s="254"/>
      <c r="F125" s="255"/>
      <c r="G125" s="258"/>
      <c r="H125" s="259"/>
      <c r="I125" s="258"/>
      <c r="J125" s="258"/>
      <c r="K125" s="258"/>
      <c r="L125" s="258"/>
      <c r="M125" s="258"/>
    </row>
    <row r="126" spans="1:13" ht="22.95" customHeight="1">
      <c r="A126" s="239"/>
      <c r="B126" s="35"/>
      <c r="C126" s="22"/>
      <c r="D126" s="22"/>
      <c r="E126" s="254"/>
      <c r="F126" s="255"/>
      <c r="G126" s="258"/>
      <c r="H126" s="259"/>
      <c r="I126" s="258"/>
      <c r="J126" s="258"/>
      <c r="K126" s="258"/>
      <c r="L126" s="258"/>
      <c r="M126" s="258"/>
    </row>
    <row r="127" spans="1:13" ht="22.95" hidden="1" customHeight="1">
      <c r="A127" s="30"/>
      <c r="B127" s="20"/>
      <c r="C127" s="22"/>
      <c r="D127" s="22"/>
      <c r="E127" s="253"/>
      <c r="F127" s="21"/>
      <c r="G127" s="246"/>
      <c r="H127" s="247"/>
      <c r="I127" s="246"/>
      <c r="J127" s="246"/>
      <c r="K127" s="246"/>
      <c r="L127" s="246"/>
      <c r="M127" s="246"/>
    </row>
    <row r="128" spans="1:13" ht="22.95" hidden="1" customHeight="1">
      <c r="A128" s="30"/>
      <c r="B128" s="20"/>
      <c r="C128" s="22"/>
      <c r="D128" s="22"/>
      <c r="E128" s="253"/>
      <c r="F128" s="21"/>
      <c r="G128" s="246"/>
      <c r="H128" s="247"/>
      <c r="I128" s="246"/>
      <c r="J128" s="246"/>
      <c r="K128" s="246"/>
      <c r="L128" s="246"/>
      <c r="M128" s="246"/>
    </row>
    <row r="129" spans="1:13" ht="22.95" customHeight="1">
      <c r="A129" s="38" t="s">
        <v>259</v>
      </c>
      <c r="E129" s="14"/>
      <c r="G129" s="5"/>
      <c r="H129" s="5"/>
      <c r="M129" s="39" t="s">
        <v>58</v>
      </c>
    </row>
    <row r="131" spans="1:13" ht="22.95" customHeight="1">
      <c r="I131" s="5"/>
      <c r="J131" s="171"/>
      <c r="K131" s="171"/>
      <c r="L131" s="171"/>
      <c r="M131" s="171"/>
    </row>
  </sheetData>
  <mergeCells count="4">
    <mergeCell ref="K5:M5"/>
    <mergeCell ref="G5:I5"/>
    <mergeCell ref="G67:I67"/>
    <mergeCell ref="K67:M67"/>
  </mergeCells>
  <phoneticPr fontId="7" type="noConversion"/>
  <pageMargins left="0.65" right="0.23622047244094491" top="0.59055118110236227" bottom="0.15748031496062992" header="0.31496062992125984" footer="0.31496062992125984"/>
  <pageSetup paperSize="9" scale="58" fitToHeight="0" orientation="portrait" r:id="rId1"/>
  <rowBreaks count="1" manualBreakCount="1">
    <brk id="6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128"/>
  <sheetViews>
    <sheetView showGridLines="0" view="pageBreakPreview" topLeftCell="A106" zoomScale="90" zoomScaleNormal="100" zoomScaleSheetLayoutView="90" workbookViewId="0">
      <selection activeCell="K84" sqref="K84"/>
    </sheetView>
  </sheetViews>
  <sheetFormatPr defaultColWidth="8.6640625" defaultRowHeight="22.95" customHeight="1"/>
  <cols>
    <col min="1" max="3" width="3.33203125" style="5" customWidth="1"/>
    <col min="4" max="4" width="54.77734375" style="5" customWidth="1"/>
    <col min="5" max="5" width="14.5546875" style="224" customWidth="1"/>
    <col min="6" max="6" width="2.33203125" style="5" customWidth="1"/>
    <col min="7" max="7" width="20.33203125" style="171" customWidth="1"/>
    <col min="8" max="8" width="2.33203125" style="5" customWidth="1"/>
    <col min="9" max="9" width="20.33203125" style="13" customWidth="1"/>
    <col min="10" max="10" width="2.33203125" style="13" customWidth="1"/>
    <col min="11" max="11" width="17.6640625" style="223" customWidth="1"/>
    <col min="12" max="12" width="2.33203125" style="13" customWidth="1"/>
    <col min="13" max="13" width="17.6640625" style="13" customWidth="1"/>
    <col min="14" max="14" width="14.5546875" style="125" bestFit="1" customWidth="1"/>
    <col min="15" max="256" width="8.6640625" style="5"/>
    <col min="257" max="259" width="3.33203125" style="5" customWidth="1"/>
    <col min="260" max="260" width="46.44140625" style="5" customWidth="1"/>
    <col min="261" max="261" width="8.33203125" style="5" customWidth="1"/>
    <col min="262" max="262" width="2.33203125" style="5" customWidth="1"/>
    <col min="263" max="263" width="20.33203125" style="5" customWidth="1"/>
    <col min="264" max="264" width="2.33203125" style="5" customWidth="1"/>
    <col min="265" max="265" width="20.33203125" style="5" customWidth="1"/>
    <col min="266" max="266" width="2.33203125" style="5" customWidth="1"/>
    <col min="267" max="267" width="17.6640625" style="5" customWidth="1"/>
    <col min="268" max="268" width="2.33203125" style="5" customWidth="1"/>
    <col min="269" max="269" width="17.6640625" style="5" customWidth="1"/>
    <col min="270" max="270" width="14.5546875" style="5" bestFit="1" customWidth="1"/>
    <col min="271" max="512" width="8.6640625" style="5"/>
    <col min="513" max="515" width="3.33203125" style="5" customWidth="1"/>
    <col min="516" max="516" width="46.44140625" style="5" customWidth="1"/>
    <col min="517" max="517" width="8.33203125" style="5" customWidth="1"/>
    <col min="518" max="518" width="2.33203125" style="5" customWidth="1"/>
    <col min="519" max="519" width="20.33203125" style="5" customWidth="1"/>
    <col min="520" max="520" width="2.33203125" style="5" customWidth="1"/>
    <col min="521" max="521" width="20.33203125" style="5" customWidth="1"/>
    <col min="522" max="522" width="2.33203125" style="5" customWidth="1"/>
    <col min="523" max="523" width="17.6640625" style="5" customWidth="1"/>
    <col min="524" max="524" width="2.33203125" style="5" customWidth="1"/>
    <col min="525" max="525" width="17.6640625" style="5" customWidth="1"/>
    <col min="526" max="526" width="14.5546875" style="5" bestFit="1" customWidth="1"/>
    <col min="527" max="768" width="8.6640625" style="5"/>
    <col min="769" max="771" width="3.33203125" style="5" customWidth="1"/>
    <col min="772" max="772" width="46.44140625" style="5" customWidth="1"/>
    <col min="773" max="773" width="8.33203125" style="5" customWidth="1"/>
    <col min="774" max="774" width="2.33203125" style="5" customWidth="1"/>
    <col min="775" max="775" width="20.33203125" style="5" customWidth="1"/>
    <col min="776" max="776" width="2.33203125" style="5" customWidth="1"/>
    <col min="777" max="777" width="20.33203125" style="5" customWidth="1"/>
    <col min="778" max="778" width="2.33203125" style="5" customWidth="1"/>
    <col min="779" max="779" width="17.6640625" style="5" customWidth="1"/>
    <col min="780" max="780" width="2.33203125" style="5" customWidth="1"/>
    <col min="781" max="781" width="17.6640625" style="5" customWidth="1"/>
    <col min="782" max="782" width="14.5546875" style="5" bestFit="1" customWidth="1"/>
    <col min="783" max="1024" width="8.6640625" style="5"/>
    <col min="1025" max="1027" width="3.33203125" style="5" customWidth="1"/>
    <col min="1028" max="1028" width="46.44140625" style="5" customWidth="1"/>
    <col min="1029" max="1029" width="8.33203125" style="5" customWidth="1"/>
    <col min="1030" max="1030" width="2.33203125" style="5" customWidth="1"/>
    <col min="1031" max="1031" width="20.33203125" style="5" customWidth="1"/>
    <col min="1032" max="1032" width="2.33203125" style="5" customWidth="1"/>
    <col min="1033" max="1033" width="20.33203125" style="5" customWidth="1"/>
    <col min="1034" max="1034" width="2.33203125" style="5" customWidth="1"/>
    <col min="1035" max="1035" width="17.6640625" style="5" customWidth="1"/>
    <col min="1036" max="1036" width="2.33203125" style="5" customWidth="1"/>
    <col min="1037" max="1037" width="17.6640625" style="5" customWidth="1"/>
    <col min="1038" max="1038" width="14.5546875" style="5" bestFit="1" customWidth="1"/>
    <col min="1039" max="1280" width="8.6640625" style="5"/>
    <col min="1281" max="1283" width="3.33203125" style="5" customWidth="1"/>
    <col min="1284" max="1284" width="46.44140625" style="5" customWidth="1"/>
    <col min="1285" max="1285" width="8.33203125" style="5" customWidth="1"/>
    <col min="1286" max="1286" width="2.33203125" style="5" customWidth="1"/>
    <col min="1287" max="1287" width="20.33203125" style="5" customWidth="1"/>
    <col min="1288" max="1288" width="2.33203125" style="5" customWidth="1"/>
    <col min="1289" max="1289" width="20.33203125" style="5" customWidth="1"/>
    <col min="1290" max="1290" width="2.33203125" style="5" customWidth="1"/>
    <col min="1291" max="1291" width="17.6640625" style="5" customWidth="1"/>
    <col min="1292" max="1292" width="2.33203125" style="5" customWidth="1"/>
    <col min="1293" max="1293" width="17.6640625" style="5" customWidth="1"/>
    <col min="1294" max="1294" width="14.5546875" style="5" bestFit="1" customWidth="1"/>
    <col min="1295" max="1536" width="8.6640625" style="5"/>
    <col min="1537" max="1539" width="3.33203125" style="5" customWidth="1"/>
    <col min="1540" max="1540" width="46.44140625" style="5" customWidth="1"/>
    <col min="1541" max="1541" width="8.33203125" style="5" customWidth="1"/>
    <col min="1542" max="1542" width="2.33203125" style="5" customWidth="1"/>
    <col min="1543" max="1543" width="20.33203125" style="5" customWidth="1"/>
    <col min="1544" max="1544" width="2.33203125" style="5" customWidth="1"/>
    <col min="1545" max="1545" width="20.33203125" style="5" customWidth="1"/>
    <col min="1546" max="1546" width="2.33203125" style="5" customWidth="1"/>
    <col min="1547" max="1547" width="17.6640625" style="5" customWidth="1"/>
    <col min="1548" max="1548" width="2.33203125" style="5" customWidth="1"/>
    <col min="1549" max="1549" width="17.6640625" style="5" customWidth="1"/>
    <col min="1550" max="1550" width="14.5546875" style="5" bestFit="1" customWidth="1"/>
    <col min="1551" max="1792" width="8.6640625" style="5"/>
    <col min="1793" max="1795" width="3.33203125" style="5" customWidth="1"/>
    <col min="1796" max="1796" width="46.44140625" style="5" customWidth="1"/>
    <col min="1797" max="1797" width="8.33203125" style="5" customWidth="1"/>
    <col min="1798" max="1798" width="2.33203125" style="5" customWidth="1"/>
    <col min="1799" max="1799" width="20.33203125" style="5" customWidth="1"/>
    <col min="1800" max="1800" width="2.33203125" style="5" customWidth="1"/>
    <col min="1801" max="1801" width="20.33203125" style="5" customWidth="1"/>
    <col min="1802" max="1802" width="2.33203125" style="5" customWidth="1"/>
    <col min="1803" max="1803" width="17.6640625" style="5" customWidth="1"/>
    <col min="1804" max="1804" width="2.33203125" style="5" customWidth="1"/>
    <col min="1805" max="1805" width="17.6640625" style="5" customWidth="1"/>
    <col min="1806" max="1806" width="14.5546875" style="5" bestFit="1" customWidth="1"/>
    <col min="1807" max="2048" width="8.6640625" style="5"/>
    <col min="2049" max="2051" width="3.33203125" style="5" customWidth="1"/>
    <col min="2052" max="2052" width="46.44140625" style="5" customWidth="1"/>
    <col min="2053" max="2053" width="8.33203125" style="5" customWidth="1"/>
    <col min="2054" max="2054" width="2.33203125" style="5" customWidth="1"/>
    <col min="2055" max="2055" width="20.33203125" style="5" customWidth="1"/>
    <col min="2056" max="2056" width="2.33203125" style="5" customWidth="1"/>
    <col min="2057" max="2057" width="20.33203125" style="5" customWidth="1"/>
    <col min="2058" max="2058" width="2.33203125" style="5" customWidth="1"/>
    <col min="2059" max="2059" width="17.6640625" style="5" customWidth="1"/>
    <col min="2060" max="2060" width="2.33203125" style="5" customWidth="1"/>
    <col min="2061" max="2061" width="17.6640625" style="5" customWidth="1"/>
    <col min="2062" max="2062" width="14.5546875" style="5" bestFit="1" customWidth="1"/>
    <col min="2063" max="2304" width="8.6640625" style="5"/>
    <col min="2305" max="2307" width="3.33203125" style="5" customWidth="1"/>
    <col min="2308" max="2308" width="46.44140625" style="5" customWidth="1"/>
    <col min="2309" max="2309" width="8.33203125" style="5" customWidth="1"/>
    <col min="2310" max="2310" width="2.33203125" style="5" customWidth="1"/>
    <col min="2311" max="2311" width="20.33203125" style="5" customWidth="1"/>
    <col min="2312" max="2312" width="2.33203125" style="5" customWidth="1"/>
    <col min="2313" max="2313" width="20.33203125" style="5" customWidth="1"/>
    <col min="2314" max="2314" width="2.33203125" style="5" customWidth="1"/>
    <col min="2315" max="2315" width="17.6640625" style="5" customWidth="1"/>
    <col min="2316" max="2316" width="2.33203125" style="5" customWidth="1"/>
    <col min="2317" max="2317" width="17.6640625" style="5" customWidth="1"/>
    <col min="2318" max="2318" width="14.5546875" style="5" bestFit="1" customWidth="1"/>
    <col min="2319" max="2560" width="8.6640625" style="5"/>
    <col min="2561" max="2563" width="3.33203125" style="5" customWidth="1"/>
    <col min="2564" max="2564" width="46.44140625" style="5" customWidth="1"/>
    <col min="2565" max="2565" width="8.33203125" style="5" customWidth="1"/>
    <col min="2566" max="2566" width="2.33203125" style="5" customWidth="1"/>
    <col min="2567" max="2567" width="20.33203125" style="5" customWidth="1"/>
    <col min="2568" max="2568" width="2.33203125" style="5" customWidth="1"/>
    <col min="2569" max="2569" width="20.33203125" style="5" customWidth="1"/>
    <col min="2570" max="2570" width="2.33203125" style="5" customWidth="1"/>
    <col min="2571" max="2571" width="17.6640625" style="5" customWidth="1"/>
    <col min="2572" max="2572" width="2.33203125" style="5" customWidth="1"/>
    <col min="2573" max="2573" width="17.6640625" style="5" customWidth="1"/>
    <col min="2574" max="2574" width="14.5546875" style="5" bestFit="1" customWidth="1"/>
    <col min="2575" max="2816" width="8.6640625" style="5"/>
    <col min="2817" max="2819" width="3.33203125" style="5" customWidth="1"/>
    <col min="2820" max="2820" width="46.44140625" style="5" customWidth="1"/>
    <col min="2821" max="2821" width="8.33203125" style="5" customWidth="1"/>
    <col min="2822" max="2822" width="2.33203125" style="5" customWidth="1"/>
    <col min="2823" max="2823" width="20.33203125" style="5" customWidth="1"/>
    <col min="2824" max="2824" width="2.33203125" style="5" customWidth="1"/>
    <col min="2825" max="2825" width="20.33203125" style="5" customWidth="1"/>
    <col min="2826" max="2826" width="2.33203125" style="5" customWidth="1"/>
    <col min="2827" max="2827" width="17.6640625" style="5" customWidth="1"/>
    <col min="2828" max="2828" width="2.33203125" style="5" customWidth="1"/>
    <col min="2829" max="2829" width="17.6640625" style="5" customWidth="1"/>
    <col min="2830" max="2830" width="14.5546875" style="5" bestFit="1" customWidth="1"/>
    <col min="2831" max="3072" width="8.6640625" style="5"/>
    <col min="3073" max="3075" width="3.33203125" style="5" customWidth="1"/>
    <col min="3076" max="3076" width="46.44140625" style="5" customWidth="1"/>
    <col min="3077" max="3077" width="8.33203125" style="5" customWidth="1"/>
    <col min="3078" max="3078" width="2.33203125" style="5" customWidth="1"/>
    <col min="3079" max="3079" width="20.33203125" style="5" customWidth="1"/>
    <col min="3080" max="3080" width="2.33203125" style="5" customWidth="1"/>
    <col min="3081" max="3081" width="20.33203125" style="5" customWidth="1"/>
    <col min="3082" max="3082" width="2.33203125" style="5" customWidth="1"/>
    <col min="3083" max="3083" width="17.6640625" style="5" customWidth="1"/>
    <col min="3084" max="3084" width="2.33203125" style="5" customWidth="1"/>
    <col min="3085" max="3085" width="17.6640625" style="5" customWidth="1"/>
    <col min="3086" max="3086" width="14.5546875" style="5" bestFit="1" customWidth="1"/>
    <col min="3087" max="3328" width="8.6640625" style="5"/>
    <col min="3329" max="3331" width="3.33203125" style="5" customWidth="1"/>
    <col min="3332" max="3332" width="46.44140625" style="5" customWidth="1"/>
    <col min="3333" max="3333" width="8.33203125" style="5" customWidth="1"/>
    <col min="3334" max="3334" width="2.33203125" style="5" customWidth="1"/>
    <col min="3335" max="3335" width="20.33203125" style="5" customWidth="1"/>
    <col min="3336" max="3336" width="2.33203125" style="5" customWidth="1"/>
    <col min="3337" max="3337" width="20.33203125" style="5" customWidth="1"/>
    <col min="3338" max="3338" width="2.33203125" style="5" customWidth="1"/>
    <col min="3339" max="3339" width="17.6640625" style="5" customWidth="1"/>
    <col min="3340" max="3340" width="2.33203125" style="5" customWidth="1"/>
    <col min="3341" max="3341" width="17.6640625" style="5" customWidth="1"/>
    <col min="3342" max="3342" width="14.5546875" style="5" bestFit="1" customWidth="1"/>
    <col min="3343" max="3584" width="8.6640625" style="5"/>
    <col min="3585" max="3587" width="3.33203125" style="5" customWidth="1"/>
    <col min="3588" max="3588" width="46.44140625" style="5" customWidth="1"/>
    <col min="3589" max="3589" width="8.33203125" style="5" customWidth="1"/>
    <col min="3590" max="3590" width="2.33203125" style="5" customWidth="1"/>
    <col min="3591" max="3591" width="20.33203125" style="5" customWidth="1"/>
    <col min="3592" max="3592" width="2.33203125" style="5" customWidth="1"/>
    <col min="3593" max="3593" width="20.33203125" style="5" customWidth="1"/>
    <col min="3594" max="3594" width="2.33203125" style="5" customWidth="1"/>
    <col min="3595" max="3595" width="17.6640625" style="5" customWidth="1"/>
    <col min="3596" max="3596" width="2.33203125" style="5" customWidth="1"/>
    <col min="3597" max="3597" width="17.6640625" style="5" customWidth="1"/>
    <col min="3598" max="3598" width="14.5546875" style="5" bestFit="1" customWidth="1"/>
    <col min="3599" max="3840" width="8.6640625" style="5"/>
    <col min="3841" max="3843" width="3.33203125" style="5" customWidth="1"/>
    <col min="3844" max="3844" width="46.44140625" style="5" customWidth="1"/>
    <col min="3845" max="3845" width="8.33203125" style="5" customWidth="1"/>
    <col min="3846" max="3846" width="2.33203125" style="5" customWidth="1"/>
    <col min="3847" max="3847" width="20.33203125" style="5" customWidth="1"/>
    <col min="3848" max="3848" width="2.33203125" style="5" customWidth="1"/>
    <col min="3849" max="3849" width="20.33203125" style="5" customWidth="1"/>
    <col min="3850" max="3850" width="2.33203125" style="5" customWidth="1"/>
    <col min="3851" max="3851" width="17.6640625" style="5" customWidth="1"/>
    <col min="3852" max="3852" width="2.33203125" style="5" customWidth="1"/>
    <col min="3853" max="3853" width="17.6640625" style="5" customWidth="1"/>
    <col min="3854" max="3854" width="14.5546875" style="5" bestFit="1" customWidth="1"/>
    <col min="3855" max="4096" width="8.6640625" style="5"/>
    <col min="4097" max="4099" width="3.33203125" style="5" customWidth="1"/>
    <col min="4100" max="4100" width="46.44140625" style="5" customWidth="1"/>
    <col min="4101" max="4101" width="8.33203125" style="5" customWidth="1"/>
    <col min="4102" max="4102" width="2.33203125" style="5" customWidth="1"/>
    <col min="4103" max="4103" width="20.33203125" style="5" customWidth="1"/>
    <col min="4104" max="4104" width="2.33203125" style="5" customWidth="1"/>
    <col min="4105" max="4105" width="20.33203125" style="5" customWidth="1"/>
    <col min="4106" max="4106" width="2.33203125" style="5" customWidth="1"/>
    <col min="4107" max="4107" width="17.6640625" style="5" customWidth="1"/>
    <col min="4108" max="4108" width="2.33203125" style="5" customWidth="1"/>
    <col min="4109" max="4109" width="17.6640625" style="5" customWidth="1"/>
    <col min="4110" max="4110" width="14.5546875" style="5" bestFit="1" customWidth="1"/>
    <col min="4111" max="4352" width="8.6640625" style="5"/>
    <col min="4353" max="4355" width="3.33203125" style="5" customWidth="1"/>
    <col min="4356" max="4356" width="46.44140625" style="5" customWidth="1"/>
    <col min="4357" max="4357" width="8.33203125" style="5" customWidth="1"/>
    <col min="4358" max="4358" width="2.33203125" style="5" customWidth="1"/>
    <col min="4359" max="4359" width="20.33203125" style="5" customWidth="1"/>
    <col min="4360" max="4360" width="2.33203125" style="5" customWidth="1"/>
    <col min="4361" max="4361" width="20.33203125" style="5" customWidth="1"/>
    <col min="4362" max="4362" width="2.33203125" style="5" customWidth="1"/>
    <col min="4363" max="4363" width="17.6640625" style="5" customWidth="1"/>
    <col min="4364" max="4364" width="2.33203125" style="5" customWidth="1"/>
    <col min="4365" max="4365" width="17.6640625" style="5" customWidth="1"/>
    <col min="4366" max="4366" width="14.5546875" style="5" bestFit="1" customWidth="1"/>
    <col min="4367" max="4608" width="8.6640625" style="5"/>
    <col min="4609" max="4611" width="3.33203125" style="5" customWidth="1"/>
    <col min="4612" max="4612" width="46.44140625" style="5" customWidth="1"/>
    <col min="4613" max="4613" width="8.33203125" style="5" customWidth="1"/>
    <col min="4614" max="4614" width="2.33203125" style="5" customWidth="1"/>
    <col min="4615" max="4615" width="20.33203125" style="5" customWidth="1"/>
    <col min="4616" max="4616" width="2.33203125" style="5" customWidth="1"/>
    <col min="4617" max="4617" width="20.33203125" style="5" customWidth="1"/>
    <col min="4618" max="4618" width="2.33203125" style="5" customWidth="1"/>
    <col min="4619" max="4619" width="17.6640625" style="5" customWidth="1"/>
    <col min="4620" max="4620" width="2.33203125" style="5" customWidth="1"/>
    <col min="4621" max="4621" width="17.6640625" style="5" customWidth="1"/>
    <col min="4622" max="4622" width="14.5546875" style="5" bestFit="1" customWidth="1"/>
    <col min="4623" max="4864" width="8.6640625" style="5"/>
    <col min="4865" max="4867" width="3.33203125" style="5" customWidth="1"/>
    <col min="4868" max="4868" width="46.44140625" style="5" customWidth="1"/>
    <col min="4869" max="4869" width="8.33203125" style="5" customWidth="1"/>
    <col min="4870" max="4870" width="2.33203125" style="5" customWidth="1"/>
    <col min="4871" max="4871" width="20.33203125" style="5" customWidth="1"/>
    <col min="4872" max="4872" width="2.33203125" style="5" customWidth="1"/>
    <col min="4873" max="4873" width="20.33203125" style="5" customWidth="1"/>
    <col min="4874" max="4874" width="2.33203125" style="5" customWidth="1"/>
    <col min="4875" max="4875" width="17.6640625" style="5" customWidth="1"/>
    <col min="4876" max="4876" width="2.33203125" style="5" customWidth="1"/>
    <col min="4877" max="4877" width="17.6640625" style="5" customWidth="1"/>
    <col min="4878" max="4878" width="14.5546875" style="5" bestFit="1" customWidth="1"/>
    <col min="4879" max="5120" width="8.6640625" style="5"/>
    <col min="5121" max="5123" width="3.33203125" style="5" customWidth="1"/>
    <col min="5124" max="5124" width="46.44140625" style="5" customWidth="1"/>
    <col min="5125" max="5125" width="8.33203125" style="5" customWidth="1"/>
    <col min="5126" max="5126" width="2.33203125" style="5" customWidth="1"/>
    <col min="5127" max="5127" width="20.33203125" style="5" customWidth="1"/>
    <col min="5128" max="5128" width="2.33203125" style="5" customWidth="1"/>
    <col min="5129" max="5129" width="20.33203125" style="5" customWidth="1"/>
    <col min="5130" max="5130" width="2.33203125" style="5" customWidth="1"/>
    <col min="5131" max="5131" width="17.6640625" style="5" customWidth="1"/>
    <col min="5132" max="5132" width="2.33203125" style="5" customWidth="1"/>
    <col min="5133" max="5133" width="17.6640625" style="5" customWidth="1"/>
    <col min="5134" max="5134" width="14.5546875" style="5" bestFit="1" customWidth="1"/>
    <col min="5135" max="5376" width="8.6640625" style="5"/>
    <col min="5377" max="5379" width="3.33203125" style="5" customWidth="1"/>
    <col min="5380" max="5380" width="46.44140625" style="5" customWidth="1"/>
    <col min="5381" max="5381" width="8.33203125" style="5" customWidth="1"/>
    <col min="5382" max="5382" width="2.33203125" style="5" customWidth="1"/>
    <col min="5383" max="5383" width="20.33203125" style="5" customWidth="1"/>
    <col min="5384" max="5384" width="2.33203125" style="5" customWidth="1"/>
    <col min="5385" max="5385" width="20.33203125" style="5" customWidth="1"/>
    <col min="5386" max="5386" width="2.33203125" style="5" customWidth="1"/>
    <col min="5387" max="5387" width="17.6640625" style="5" customWidth="1"/>
    <col min="5388" max="5388" width="2.33203125" style="5" customWidth="1"/>
    <col min="5389" max="5389" width="17.6640625" style="5" customWidth="1"/>
    <col min="5390" max="5390" width="14.5546875" style="5" bestFit="1" customWidth="1"/>
    <col min="5391" max="5632" width="8.6640625" style="5"/>
    <col min="5633" max="5635" width="3.33203125" style="5" customWidth="1"/>
    <col min="5636" max="5636" width="46.44140625" style="5" customWidth="1"/>
    <col min="5637" max="5637" width="8.33203125" style="5" customWidth="1"/>
    <col min="5638" max="5638" width="2.33203125" style="5" customWidth="1"/>
    <col min="5639" max="5639" width="20.33203125" style="5" customWidth="1"/>
    <col min="5640" max="5640" width="2.33203125" style="5" customWidth="1"/>
    <col min="5641" max="5641" width="20.33203125" style="5" customWidth="1"/>
    <col min="5642" max="5642" width="2.33203125" style="5" customWidth="1"/>
    <col min="5643" max="5643" width="17.6640625" style="5" customWidth="1"/>
    <col min="5644" max="5644" width="2.33203125" style="5" customWidth="1"/>
    <col min="5645" max="5645" width="17.6640625" style="5" customWidth="1"/>
    <col min="5646" max="5646" width="14.5546875" style="5" bestFit="1" customWidth="1"/>
    <col min="5647" max="5888" width="8.6640625" style="5"/>
    <col min="5889" max="5891" width="3.33203125" style="5" customWidth="1"/>
    <col min="5892" max="5892" width="46.44140625" style="5" customWidth="1"/>
    <col min="5893" max="5893" width="8.33203125" style="5" customWidth="1"/>
    <col min="5894" max="5894" width="2.33203125" style="5" customWidth="1"/>
    <col min="5895" max="5895" width="20.33203125" style="5" customWidth="1"/>
    <col min="5896" max="5896" width="2.33203125" style="5" customWidth="1"/>
    <col min="5897" max="5897" width="20.33203125" style="5" customWidth="1"/>
    <col min="5898" max="5898" width="2.33203125" style="5" customWidth="1"/>
    <col min="5899" max="5899" width="17.6640625" style="5" customWidth="1"/>
    <col min="5900" max="5900" width="2.33203125" style="5" customWidth="1"/>
    <col min="5901" max="5901" width="17.6640625" style="5" customWidth="1"/>
    <col min="5902" max="5902" width="14.5546875" style="5" bestFit="1" customWidth="1"/>
    <col min="5903" max="6144" width="8.6640625" style="5"/>
    <col min="6145" max="6147" width="3.33203125" style="5" customWidth="1"/>
    <col min="6148" max="6148" width="46.44140625" style="5" customWidth="1"/>
    <col min="6149" max="6149" width="8.33203125" style="5" customWidth="1"/>
    <col min="6150" max="6150" width="2.33203125" style="5" customWidth="1"/>
    <col min="6151" max="6151" width="20.33203125" style="5" customWidth="1"/>
    <col min="6152" max="6152" width="2.33203125" style="5" customWidth="1"/>
    <col min="6153" max="6153" width="20.33203125" style="5" customWidth="1"/>
    <col min="6154" max="6154" width="2.33203125" style="5" customWidth="1"/>
    <col min="6155" max="6155" width="17.6640625" style="5" customWidth="1"/>
    <col min="6156" max="6156" width="2.33203125" style="5" customWidth="1"/>
    <col min="6157" max="6157" width="17.6640625" style="5" customWidth="1"/>
    <col min="6158" max="6158" width="14.5546875" style="5" bestFit="1" customWidth="1"/>
    <col min="6159" max="6400" width="8.6640625" style="5"/>
    <col min="6401" max="6403" width="3.33203125" style="5" customWidth="1"/>
    <col min="6404" max="6404" width="46.44140625" style="5" customWidth="1"/>
    <col min="6405" max="6405" width="8.33203125" style="5" customWidth="1"/>
    <col min="6406" max="6406" width="2.33203125" style="5" customWidth="1"/>
    <col min="6407" max="6407" width="20.33203125" style="5" customWidth="1"/>
    <col min="6408" max="6408" width="2.33203125" style="5" customWidth="1"/>
    <col min="6409" max="6409" width="20.33203125" style="5" customWidth="1"/>
    <col min="6410" max="6410" width="2.33203125" style="5" customWidth="1"/>
    <col min="6411" max="6411" width="17.6640625" style="5" customWidth="1"/>
    <col min="6412" max="6412" width="2.33203125" style="5" customWidth="1"/>
    <col min="6413" max="6413" width="17.6640625" style="5" customWidth="1"/>
    <col min="6414" max="6414" width="14.5546875" style="5" bestFit="1" customWidth="1"/>
    <col min="6415" max="6656" width="8.6640625" style="5"/>
    <col min="6657" max="6659" width="3.33203125" style="5" customWidth="1"/>
    <col min="6660" max="6660" width="46.44140625" style="5" customWidth="1"/>
    <col min="6661" max="6661" width="8.33203125" style="5" customWidth="1"/>
    <col min="6662" max="6662" width="2.33203125" style="5" customWidth="1"/>
    <col min="6663" max="6663" width="20.33203125" style="5" customWidth="1"/>
    <col min="6664" max="6664" width="2.33203125" style="5" customWidth="1"/>
    <col min="6665" max="6665" width="20.33203125" style="5" customWidth="1"/>
    <col min="6666" max="6666" width="2.33203125" style="5" customWidth="1"/>
    <col min="6667" max="6667" width="17.6640625" style="5" customWidth="1"/>
    <col min="6668" max="6668" width="2.33203125" style="5" customWidth="1"/>
    <col min="6669" max="6669" width="17.6640625" style="5" customWidth="1"/>
    <col min="6670" max="6670" width="14.5546875" style="5" bestFit="1" customWidth="1"/>
    <col min="6671" max="6912" width="8.6640625" style="5"/>
    <col min="6913" max="6915" width="3.33203125" style="5" customWidth="1"/>
    <col min="6916" max="6916" width="46.44140625" style="5" customWidth="1"/>
    <col min="6917" max="6917" width="8.33203125" style="5" customWidth="1"/>
    <col min="6918" max="6918" width="2.33203125" style="5" customWidth="1"/>
    <col min="6919" max="6919" width="20.33203125" style="5" customWidth="1"/>
    <col min="6920" max="6920" width="2.33203125" style="5" customWidth="1"/>
    <col min="6921" max="6921" width="20.33203125" style="5" customWidth="1"/>
    <col min="6922" max="6922" width="2.33203125" style="5" customWidth="1"/>
    <col min="6923" max="6923" width="17.6640625" style="5" customWidth="1"/>
    <col min="6924" max="6924" width="2.33203125" style="5" customWidth="1"/>
    <col min="6925" max="6925" width="17.6640625" style="5" customWidth="1"/>
    <col min="6926" max="6926" width="14.5546875" style="5" bestFit="1" customWidth="1"/>
    <col min="6927" max="7168" width="8.6640625" style="5"/>
    <col min="7169" max="7171" width="3.33203125" style="5" customWidth="1"/>
    <col min="7172" max="7172" width="46.44140625" style="5" customWidth="1"/>
    <col min="7173" max="7173" width="8.33203125" style="5" customWidth="1"/>
    <col min="7174" max="7174" width="2.33203125" style="5" customWidth="1"/>
    <col min="7175" max="7175" width="20.33203125" style="5" customWidth="1"/>
    <col min="7176" max="7176" width="2.33203125" style="5" customWidth="1"/>
    <col min="7177" max="7177" width="20.33203125" style="5" customWidth="1"/>
    <col min="7178" max="7178" width="2.33203125" style="5" customWidth="1"/>
    <col min="7179" max="7179" width="17.6640625" style="5" customWidth="1"/>
    <col min="7180" max="7180" width="2.33203125" style="5" customWidth="1"/>
    <col min="7181" max="7181" width="17.6640625" style="5" customWidth="1"/>
    <col min="7182" max="7182" width="14.5546875" style="5" bestFit="1" customWidth="1"/>
    <col min="7183" max="7424" width="8.6640625" style="5"/>
    <col min="7425" max="7427" width="3.33203125" style="5" customWidth="1"/>
    <col min="7428" max="7428" width="46.44140625" style="5" customWidth="1"/>
    <col min="7429" max="7429" width="8.33203125" style="5" customWidth="1"/>
    <col min="7430" max="7430" width="2.33203125" style="5" customWidth="1"/>
    <col min="7431" max="7431" width="20.33203125" style="5" customWidth="1"/>
    <col min="7432" max="7432" width="2.33203125" style="5" customWidth="1"/>
    <col min="7433" max="7433" width="20.33203125" style="5" customWidth="1"/>
    <col min="7434" max="7434" width="2.33203125" style="5" customWidth="1"/>
    <col min="7435" max="7435" width="17.6640625" style="5" customWidth="1"/>
    <col min="7436" max="7436" width="2.33203125" style="5" customWidth="1"/>
    <col min="7437" max="7437" width="17.6640625" style="5" customWidth="1"/>
    <col min="7438" max="7438" width="14.5546875" style="5" bestFit="1" customWidth="1"/>
    <col min="7439" max="7680" width="8.6640625" style="5"/>
    <col min="7681" max="7683" width="3.33203125" style="5" customWidth="1"/>
    <col min="7684" max="7684" width="46.44140625" style="5" customWidth="1"/>
    <col min="7685" max="7685" width="8.33203125" style="5" customWidth="1"/>
    <col min="7686" max="7686" width="2.33203125" style="5" customWidth="1"/>
    <col min="7687" max="7687" width="20.33203125" style="5" customWidth="1"/>
    <col min="7688" max="7688" width="2.33203125" style="5" customWidth="1"/>
    <col min="7689" max="7689" width="20.33203125" style="5" customWidth="1"/>
    <col min="7690" max="7690" width="2.33203125" style="5" customWidth="1"/>
    <col min="7691" max="7691" width="17.6640625" style="5" customWidth="1"/>
    <col min="7692" max="7692" width="2.33203125" style="5" customWidth="1"/>
    <col min="7693" max="7693" width="17.6640625" style="5" customWidth="1"/>
    <col min="7694" max="7694" width="14.5546875" style="5" bestFit="1" customWidth="1"/>
    <col min="7695" max="7936" width="8.6640625" style="5"/>
    <col min="7937" max="7939" width="3.33203125" style="5" customWidth="1"/>
    <col min="7940" max="7940" width="46.44140625" style="5" customWidth="1"/>
    <col min="7941" max="7941" width="8.33203125" style="5" customWidth="1"/>
    <col min="7942" max="7942" width="2.33203125" style="5" customWidth="1"/>
    <col min="7943" max="7943" width="20.33203125" style="5" customWidth="1"/>
    <col min="7944" max="7944" width="2.33203125" style="5" customWidth="1"/>
    <col min="7945" max="7945" width="20.33203125" style="5" customWidth="1"/>
    <col min="7946" max="7946" width="2.33203125" style="5" customWidth="1"/>
    <col min="7947" max="7947" width="17.6640625" style="5" customWidth="1"/>
    <col min="7948" max="7948" width="2.33203125" style="5" customWidth="1"/>
    <col min="7949" max="7949" width="17.6640625" style="5" customWidth="1"/>
    <col min="7950" max="7950" width="14.5546875" style="5" bestFit="1" customWidth="1"/>
    <col min="7951" max="8192" width="8.6640625" style="5"/>
    <col min="8193" max="8195" width="3.33203125" style="5" customWidth="1"/>
    <col min="8196" max="8196" width="46.44140625" style="5" customWidth="1"/>
    <col min="8197" max="8197" width="8.33203125" style="5" customWidth="1"/>
    <col min="8198" max="8198" width="2.33203125" style="5" customWidth="1"/>
    <col min="8199" max="8199" width="20.33203125" style="5" customWidth="1"/>
    <col min="8200" max="8200" width="2.33203125" style="5" customWidth="1"/>
    <col min="8201" max="8201" width="20.33203125" style="5" customWidth="1"/>
    <col min="8202" max="8202" width="2.33203125" style="5" customWidth="1"/>
    <col min="8203" max="8203" width="17.6640625" style="5" customWidth="1"/>
    <col min="8204" max="8204" width="2.33203125" style="5" customWidth="1"/>
    <col min="8205" max="8205" width="17.6640625" style="5" customWidth="1"/>
    <col min="8206" max="8206" width="14.5546875" style="5" bestFit="1" customWidth="1"/>
    <col min="8207" max="8448" width="8.6640625" style="5"/>
    <col min="8449" max="8451" width="3.33203125" style="5" customWidth="1"/>
    <col min="8452" max="8452" width="46.44140625" style="5" customWidth="1"/>
    <col min="8453" max="8453" width="8.33203125" style="5" customWidth="1"/>
    <col min="8454" max="8454" width="2.33203125" style="5" customWidth="1"/>
    <col min="8455" max="8455" width="20.33203125" style="5" customWidth="1"/>
    <col min="8456" max="8456" width="2.33203125" style="5" customWidth="1"/>
    <col min="8457" max="8457" width="20.33203125" style="5" customWidth="1"/>
    <col min="8458" max="8458" width="2.33203125" style="5" customWidth="1"/>
    <col min="8459" max="8459" width="17.6640625" style="5" customWidth="1"/>
    <col min="8460" max="8460" width="2.33203125" style="5" customWidth="1"/>
    <col min="8461" max="8461" width="17.6640625" style="5" customWidth="1"/>
    <col min="8462" max="8462" width="14.5546875" style="5" bestFit="1" customWidth="1"/>
    <col min="8463" max="8704" width="8.6640625" style="5"/>
    <col min="8705" max="8707" width="3.33203125" style="5" customWidth="1"/>
    <col min="8708" max="8708" width="46.44140625" style="5" customWidth="1"/>
    <col min="8709" max="8709" width="8.33203125" style="5" customWidth="1"/>
    <col min="8710" max="8710" width="2.33203125" style="5" customWidth="1"/>
    <col min="8711" max="8711" width="20.33203125" style="5" customWidth="1"/>
    <col min="8712" max="8712" width="2.33203125" style="5" customWidth="1"/>
    <col min="8713" max="8713" width="20.33203125" style="5" customWidth="1"/>
    <col min="8714" max="8714" width="2.33203125" style="5" customWidth="1"/>
    <col min="8715" max="8715" width="17.6640625" style="5" customWidth="1"/>
    <col min="8716" max="8716" width="2.33203125" style="5" customWidth="1"/>
    <col min="8717" max="8717" width="17.6640625" style="5" customWidth="1"/>
    <col min="8718" max="8718" width="14.5546875" style="5" bestFit="1" customWidth="1"/>
    <col min="8719" max="8960" width="8.6640625" style="5"/>
    <col min="8961" max="8963" width="3.33203125" style="5" customWidth="1"/>
    <col min="8964" max="8964" width="46.44140625" style="5" customWidth="1"/>
    <col min="8965" max="8965" width="8.33203125" style="5" customWidth="1"/>
    <col min="8966" max="8966" width="2.33203125" style="5" customWidth="1"/>
    <col min="8967" max="8967" width="20.33203125" style="5" customWidth="1"/>
    <col min="8968" max="8968" width="2.33203125" style="5" customWidth="1"/>
    <col min="8969" max="8969" width="20.33203125" style="5" customWidth="1"/>
    <col min="8970" max="8970" width="2.33203125" style="5" customWidth="1"/>
    <col min="8971" max="8971" width="17.6640625" style="5" customWidth="1"/>
    <col min="8972" max="8972" width="2.33203125" style="5" customWidth="1"/>
    <col min="8973" max="8973" width="17.6640625" style="5" customWidth="1"/>
    <col min="8974" max="8974" width="14.5546875" style="5" bestFit="1" customWidth="1"/>
    <col min="8975" max="9216" width="8.6640625" style="5"/>
    <col min="9217" max="9219" width="3.33203125" style="5" customWidth="1"/>
    <col min="9220" max="9220" width="46.44140625" style="5" customWidth="1"/>
    <col min="9221" max="9221" width="8.33203125" style="5" customWidth="1"/>
    <col min="9222" max="9222" width="2.33203125" style="5" customWidth="1"/>
    <col min="9223" max="9223" width="20.33203125" style="5" customWidth="1"/>
    <col min="9224" max="9224" width="2.33203125" style="5" customWidth="1"/>
    <col min="9225" max="9225" width="20.33203125" style="5" customWidth="1"/>
    <col min="9226" max="9226" width="2.33203125" style="5" customWidth="1"/>
    <col min="9227" max="9227" width="17.6640625" style="5" customWidth="1"/>
    <col min="9228" max="9228" width="2.33203125" style="5" customWidth="1"/>
    <col min="9229" max="9229" width="17.6640625" style="5" customWidth="1"/>
    <col min="9230" max="9230" width="14.5546875" style="5" bestFit="1" customWidth="1"/>
    <col min="9231" max="9472" width="8.6640625" style="5"/>
    <col min="9473" max="9475" width="3.33203125" style="5" customWidth="1"/>
    <col min="9476" max="9476" width="46.44140625" style="5" customWidth="1"/>
    <col min="9477" max="9477" width="8.33203125" style="5" customWidth="1"/>
    <col min="9478" max="9478" width="2.33203125" style="5" customWidth="1"/>
    <col min="9479" max="9479" width="20.33203125" style="5" customWidth="1"/>
    <col min="9480" max="9480" width="2.33203125" style="5" customWidth="1"/>
    <col min="9481" max="9481" width="20.33203125" style="5" customWidth="1"/>
    <col min="9482" max="9482" width="2.33203125" style="5" customWidth="1"/>
    <col min="9483" max="9483" width="17.6640625" style="5" customWidth="1"/>
    <col min="9484" max="9484" width="2.33203125" style="5" customWidth="1"/>
    <col min="9485" max="9485" width="17.6640625" style="5" customWidth="1"/>
    <col min="9486" max="9486" width="14.5546875" style="5" bestFit="1" customWidth="1"/>
    <col min="9487" max="9728" width="8.6640625" style="5"/>
    <col min="9729" max="9731" width="3.33203125" style="5" customWidth="1"/>
    <col min="9732" max="9732" width="46.44140625" style="5" customWidth="1"/>
    <col min="9733" max="9733" width="8.33203125" style="5" customWidth="1"/>
    <col min="9734" max="9734" width="2.33203125" style="5" customWidth="1"/>
    <col min="9735" max="9735" width="20.33203125" style="5" customWidth="1"/>
    <col min="9736" max="9736" width="2.33203125" style="5" customWidth="1"/>
    <col min="9737" max="9737" width="20.33203125" style="5" customWidth="1"/>
    <col min="9738" max="9738" width="2.33203125" style="5" customWidth="1"/>
    <col min="9739" max="9739" width="17.6640625" style="5" customWidth="1"/>
    <col min="9740" max="9740" width="2.33203125" style="5" customWidth="1"/>
    <col min="9741" max="9741" width="17.6640625" style="5" customWidth="1"/>
    <col min="9742" max="9742" width="14.5546875" style="5" bestFit="1" customWidth="1"/>
    <col min="9743" max="9984" width="8.6640625" style="5"/>
    <col min="9985" max="9987" width="3.33203125" style="5" customWidth="1"/>
    <col min="9988" max="9988" width="46.44140625" style="5" customWidth="1"/>
    <col min="9989" max="9989" width="8.33203125" style="5" customWidth="1"/>
    <col min="9990" max="9990" width="2.33203125" style="5" customWidth="1"/>
    <col min="9991" max="9991" width="20.33203125" style="5" customWidth="1"/>
    <col min="9992" max="9992" width="2.33203125" style="5" customWidth="1"/>
    <col min="9993" max="9993" width="20.33203125" style="5" customWidth="1"/>
    <col min="9994" max="9994" width="2.33203125" style="5" customWidth="1"/>
    <col min="9995" max="9995" width="17.6640625" style="5" customWidth="1"/>
    <col min="9996" max="9996" width="2.33203125" style="5" customWidth="1"/>
    <col min="9997" max="9997" width="17.6640625" style="5" customWidth="1"/>
    <col min="9998" max="9998" width="14.5546875" style="5" bestFit="1" customWidth="1"/>
    <col min="9999" max="10240" width="8.6640625" style="5"/>
    <col min="10241" max="10243" width="3.33203125" style="5" customWidth="1"/>
    <col min="10244" max="10244" width="46.44140625" style="5" customWidth="1"/>
    <col min="10245" max="10245" width="8.33203125" style="5" customWidth="1"/>
    <col min="10246" max="10246" width="2.33203125" style="5" customWidth="1"/>
    <col min="10247" max="10247" width="20.33203125" style="5" customWidth="1"/>
    <col min="10248" max="10248" width="2.33203125" style="5" customWidth="1"/>
    <col min="10249" max="10249" width="20.33203125" style="5" customWidth="1"/>
    <col min="10250" max="10250" width="2.33203125" style="5" customWidth="1"/>
    <col min="10251" max="10251" width="17.6640625" style="5" customWidth="1"/>
    <col min="10252" max="10252" width="2.33203125" style="5" customWidth="1"/>
    <col min="10253" max="10253" width="17.6640625" style="5" customWidth="1"/>
    <col min="10254" max="10254" width="14.5546875" style="5" bestFit="1" customWidth="1"/>
    <col min="10255" max="10496" width="8.6640625" style="5"/>
    <col min="10497" max="10499" width="3.33203125" style="5" customWidth="1"/>
    <col min="10500" max="10500" width="46.44140625" style="5" customWidth="1"/>
    <col min="10501" max="10501" width="8.33203125" style="5" customWidth="1"/>
    <col min="10502" max="10502" width="2.33203125" style="5" customWidth="1"/>
    <col min="10503" max="10503" width="20.33203125" style="5" customWidth="1"/>
    <col min="10504" max="10504" width="2.33203125" style="5" customWidth="1"/>
    <col min="10505" max="10505" width="20.33203125" style="5" customWidth="1"/>
    <col min="10506" max="10506" width="2.33203125" style="5" customWidth="1"/>
    <col min="10507" max="10507" width="17.6640625" style="5" customWidth="1"/>
    <col min="10508" max="10508" width="2.33203125" style="5" customWidth="1"/>
    <col min="10509" max="10509" width="17.6640625" style="5" customWidth="1"/>
    <col min="10510" max="10510" width="14.5546875" style="5" bestFit="1" customWidth="1"/>
    <col min="10511" max="10752" width="8.6640625" style="5"/>
    <col min="10753" max="10755" width="3.33203125" style="5" customWidth="1"/>
    <col min="10756" max="10756" width="46.44140625" style="5" customWidth="1"/>
    <col min="10757" max="10757" width="8.33203125" style="5" customWidth="1"/>
    <col min="10758" max="10758" width="2.33203125" style="5" customWidth="1"/>
    <col min="10759" max="10759" width="20.33203125" style="5" customWidth="1"/>
    <col min="10760" max="10760" width="2.33203125" style="5" customWidth="1"/>
    <col min="10761" max="10761" width="20.33203125" style="5" customWidth="1"/>
    <col min="10762" max="10762" width="2.33203125" style="5" customWidth="1"/>
    <col min="10763" max="10763" width="17.6640625" style="5" customWidth="1"/>
    <col min="10764" max="10764" width="2.33203125" style="5" customWidth="1"/>
    <col min="10765" max="10765" width="17.6640625" style="5" customWidth="1"/>
    <col min="10766" max="10766" width="14.5546875" style="5" bestFit="1" customWidth="1"/>
    <col min="10767" max="11008" width="8.6640625" style="5"/>
    <col min="11009" max="11011" width="3.33203125" style="5" customWidth="1"/>
    <col min="11012" max="11012" width="46.44140625" style="5" customWidth="1"/>
    <col min="11013" max="11013" width="8.33203125" style="5" customWidth="1"/>
    <col min="11014" max="11014" width="2.33203125" style="5" customWidth="1"/>
    <col min="11015" max="11015" width="20.33203125" style="5" customWidth="1"/>
    <col min="11016" max="11016" width="2.33203125" style="5" customWidth="1"/>
    <col min="11017" max="11017" width="20.33203125" style="5" customWidth="1"/>
    <col min="11018" max="11018" width="2.33203125" style="5" customWidth="1"/>
    <col min="11019" max="11019" width="17.6640625" style="5" customWidth="1"/>
    <col min="11020" max="11020" width="2.33203125" style="5" customWidth="1"/>
    <col min="11021" max="11021" width="17.6640625" style="5" customWidth="1"/>
    <col min="11022" max="11022" width="14.5546875" style="5" bestFit="1" customWidth="1"/>
    <col min="11023" max="11264" width="8.6640625" style="5"/>
    <col min="11265" max="11267" width="3.33203125" style="5" customWidth="1"/>
    <col min="11268" max="11268" width="46.44140625" style="5" customWidth="1"/>
    <col min="11269" max="11269" width="8.33203125" style="5" customWidth="1"/>
    <col min="11270" max="11270" width="2.33203125" style="5" customWidth="1"/>
    <col min="11271" max="11271" width="20.33203125" style="5" customWidth="1"/>
    <col min="11272" max="11272" width="2.33203125" style="5" customWidth="1"/>
    <col min="11273" max="11273" width="20.33203125" style="5" customWidth="1"/>
    <col min="11274" max="11274" width="2.33203125" style="5" customWidth="1"/>
    <col min="11275" max="11275" width="17.6640625" style="5" customWidth="1"/>
    <col min="11276" max="11276" width="2.33203125" style="5" customWidth="1"/>
    <col min="11277" max="11277" width="17.6640625" style="5" customWidth="1"/>
    <col min="11278" max="11278" width="14.5546875" style="5" bestFit="1" customWidth="1"/>
    <col min="11279" max="11520" width="8.6640625" style="5"/>
    <col min="11521" max="11523" width="3.33203125" style="5" customWidth="1"/>
    <col min="11524" max="11524" width="46.44140625" style="5" customWidth="1"/>
    <col min="11525" max="11525" width="8.33203125" style="5" customWidth="1"/>
    <col min="11526" max="11526" width="2.33203125" style="5" customWidth="1"/>
    <col min="11527" max="11527" width="20.33203125" style="5" customWidth="1"/>
    <col min="11528" max="11528" width="2.33203125" style="5" customWidth="1"/>
    <col min="11529" max="11529" width="20.33203125" style="5" customWidth="1"/>
    <col min="11530" max="11530" width="2.33203125" style="5" customWidth="1"/>
    <col min="11531" max="11531" width="17.6640625" style="5" customWidth="1"/>
    <col min="11532" max="11532" width="2.33203125" style="5" customWidth="1"/>
    <col min="11533" max="11533" width="17.6640625" style="5" customWidth="1"/>
    <col min="11534" max="11534" width="14.5546875" style="5" bestFit="1" customWidth="1"/>
    <col min="11535" max="11776" width="8.6640625" style="5"/>
    <col min="11777" max="11779" width="3.33203125" style="5" customWidth="1"/>
    <col min="11780" max="11780" width="46.44140625" style="5" customWidth="1"/>
    <col min="11781" max="11781" width="8.33203125" style="5" customWidth="1"/>
    <col min="11782" max="11782" width="2.33203125" style="5" customWidth="1"/>
    <col min="11783" max="11783" width="20.33203125" style="5" customWidth="1"/>
    <col min="11784" max="11784" width="2.33203125" style="5" customWidth="1"/>
    <col min="11785" max="11785" width="20.33203125" style="5" customWidth="1"/>
    <col min="11786" max="11786" width="2.33203125" style="5" customWidth="1"/>
    <col min="11787" max="11787" width="17.6640625" style="5" customWidth="1"/>
    <col min="11788" max="11788" width="2.33203125" style="5" customWidth="1"/>
    <col min="11789" max="11789" width="17.6640625" style="5" customWidth="1"/>
    <col min="11790" max="11790" width="14.5546875" style="5" bestFit="1" customWidth="1"/>
    <col min="11791" max="12032" width="8.6640625" style="5"/>
    <col min="12033" max="12035" width="3.33203125" style="5" customWidth="1"/>
    <col min="12036" max="12036" width="46.44140625" style="5" customWidth="1"/>
    <col min="12037" max="12037" width="8.33203125" style="5" customWidth="1"/>
    <col min="12038" max="12038" width="2.33203125" style="5" customWidth="1"/>
    <col min="12039" max="12039" width="20.33203125" style="5" customWidth="1"/>
    <col min="12040" max="12040" width="2.33203125" style="5" customWidth="1"/>
    <col min="12041" max="12041" width="20.33203125" style="5" customWidth="1"/>
    <col min="12042" max="12042" width="2.33203125" style="5" customWidth="1"/>
    <col min="12043" max="12043" width="17.6640625" style="5" customWidth="1"/>
    <col min="12044" max="12044" width="2.33203125" style="5" customWidth="1"/>
    <col min="12045" max="12045" width="17.6640625" style="5" customWidth="1"/>
    <col min="12046" max="12046" width="14.5546875" style="5" bestFit="1" customWidth="1"/>
    <col min="12047" max="12288" width="8.6640625" style="5"/>
    <col min="12289" max="12291" width="3.33203125" style="5" customWidth="1"/>
    <col min="12292" max="12292" width="46.44140625" style="5" customWidth="1"/>
    <col min="12293" max="12293" width="8.33203125" style="5" customWidth="1"/>
    <col min="12294" max="12294" width="2.33203125" style="5" customWidth="1"/>
    <col min="12295" max="12295" width="20.33203125" style="5" customWidth="1"/>
    <col min="12296" max="12296" width="2.33203125" style="5" customWidth="1"/>
    <col min="12297" max="12297" width="20.33203125" style="5" customWidth="1"/>
    <col min="12298" max="12298" width="2.33203125" style="5" customWidth="1"/>
    <col min="12299" max="12299" width="17.6640625" style="5" customWidth="1"/>
    <col min="12300" max="12300" width="2.33203125" style="5" customWidth="1"/>
    <col min="12301" max="12301" width="17.6640625" style="5" customWidth="1"/>
    <col min="12302" max="12302" width="14.5546875" style="5" bestFit="1" customWidth="1"/>
    <col min="12303" max="12544" width="8.6640625" style="5"/>
    <col min="12545" max="12547" width="3.33203125" style="5" customWidth="1"/>
    <col min="12548" max="12548" width="46.44140625" style="5" customWidth="1"/>
    <col min="12549" max="12549" width="8.33203125" style="5" customWidth="1"/>
    <col min="12550" max="12550" width="2.33203125" style="5" customWidth="1"/>
    <col min="12551" max="12551" width="20.33203125" style="5" customWidth="1"/>
    <col min="12552" max="12552" width="2.33203125" style="5" customWidth="1"/>
    <col min="12553" max="12553" width="20.33203125" style="5" customWidth="1"/>
    <col min="12554" max="12554" width="2.33203125" style="5" customWidth="1"/>
    <col min="12555" max="12555" width="17.6640625" style="5" customWidth="1"/>
    <col min="12556" max="12556" width="2.33203125" style="5" customWidth="1"/>
    <col min="12557" max="12557" width="17.6640625" style="5" customWidth="1"/>
    <col min="12558" max="12558" width="14.5546875" style="5" bestFit="1" customWidth="1"/>
    <col min="12559" max="12800" width="8.6640625" style="5"/>
    <col min="12801" max="12803" width="3.33203125" style="5" customWidth="1"/>
    <col min="12804" max="12804" width="46.44140625" style="5" customWidth="1"/>
    <col min="12805" max="12805" width="8.33203125" style="5" customWidth="1"/>
    <col min="12806" max="12806" width="2.33203125" style="5" customWidth="1"/>
    <col min="12807" max="12807" width="20.33203125" style="5" customWidth="1"/>
    <col min="12808" max="12808" width="2.33203125" style="5" customWidth="1"/>
    <col min="12809" max="12809" width="20.33203125" style="5" customWidth="1"/>
    <col min="12810" max="12810" width="2.33203125" style="5" customWidth="1"/>
    <col min="12811" max="12811" width="17.6640625" style="5" customWidth="1"/>
    <col min="12812" max="12812" width="2.33203125" style="5" customWidth="1"/>
    <col min="12813" max="12813" width="17.6640625" style="5" customWidth="1"/>
    <col min="12814" max="12814" width="14.5546875" style="5" bestFit="1" customWidth="1"/>
    <col min="12815" max="13056" width="8.6640625" style="5"/>
    <col min="13057" max="13059" width="3.33203125" style="5" customWidth="1"/>
    <col min="13060" max="13060" width="46.44140625" style="5" customWidth="1"/>
    <col min="13061" max="13061" width="8.33203125" style="5" customWidth="1"/>
    <col min="13062" max="13062" width="2.33203125" style="5" customWidth="1"/>
    <col min="13063" max="13063" width="20.33203125" style="5" customWidth="1"/>
    <col min="13064" max="13064" width="2.33203125" style="5" customWidth="1"/>
    <col min="13065" max="13065" width="20.33203125" style="5" customWidth="1"/>
    <col min="13066" max="13066" width="2.33203125" style="5" customWidth="1"/>
    <col min="13067" max="13067" width="17.6640625" style="5" customWidth="1"/>
    <col min="13068" max="13068" width="2.33203125" style="5" customWidth="1"/>
    <col min="13069" max="13069" width="17.6640625" style="5" customWidth="1"/>
    <col min="13070" max="13070" width="14.5546875" style="5" bestFit="1" customWidth="1"/>
    <col min="13071" max="13312" width="8.6640625" style="5"/>
    <col min="13313" max="13315" width="3.33203125" style="5" customWidth="1"/>
    <col min="13316" max="13316" width="46.44140625" style="5" customWidth="1"/>
    <col min="13317" max="13317" width="8.33203125" style="5" customWidth="1"/>
    <col min="13318" max="13318" width="2.33203125" style="5" customWidth="1"/>
    <col min="13319" max="13319" width="20.33203125" style="5" customWidth="1"/>
    <col min="13320" max="13320" width="2.33203125" style="5" customWidth="1"/>
    <col min="13321" max="13321" width="20.33203125" style="5" customWidth="1"/>
    <col min="13322" max="13322" width="2.33203125" style="5" customWidth="1"/>
    <col min="13323" max="13323" width="17.6640625" style="5" customWidth="1"/>
    <col min="13324" max="13324" width="2.33203125" style="5" customWidth="1"/>
    <col min="13325" max="13325" width="17.6640625" style="5" customWidth="1"/>
    <col min="13326" max="13326" width="14.5546875" style="5" bestFit="1" customWidth="1"/>
    <col min="13327" max="13568" width="8.6640625" style="5"/>
    <col min="13569" max="13571" width="3.33203125" style="5" customWidth="1"/>
    <col min="13572" max="13572" width="46.44140625" style="5" customWidth="1"/>
    <col min="13573" max="13573" width="8.33203125" style="5" customWidth="1"/>
    <col min="13574" max="13574" width="2.33203125" style="5" customWidth="1"/>
    <col min="13575" max="13575" width="20.33203125" style="5" customWidth="1"/>
    <col min="13576" max="13576" width="2.33203125" style="5" customWidth="1"/>
    <col min="13577" max="13577" width="20.33203125" style="5" customWidth="1"/>
    <col min="13578" max="13578" width="2.33203125" style="5" customWidth="1"/>
    <col min="13579" max="13579" width="17.6640625" style="5" customWidth="1"/>
    <col min="13580" max="13580" width="2.33203125" style="5" customWidth="1"/>
    <col min="13581" max="13581" width="17.6640625" style="5" customWidth="1"/>
    <col min="13582" max="13582" width="14.5546875" style="5" bestFit="1" customWidth="1"/>
    <col min="13583" max="13824" width="8.6640625" style="5"/>
    <col min="13825" max="13827" width="3.33203125" style="5" customWidth="1"/>
    <col min="13828" max="13828" width="46.44140625" style="5" customWidth="1"/>
    <col min="13829" max="13829" width="8.33203125" style="5" customWidth="1"/>
    <col min="13830" max="13830" width="2.33203125" style="5" customWidth="1"/>
    <col min="13831" max="13831" width="20.33203125" style="5" customWidth="1"/>
    <col min="13832" max="13832" width="2.33203125" style="5" customWidth="1"/>
    <col min="13833" max="13833" width="20.33203125" style="5" customWidth="1"/>
    <col min="13834" max="13834" width="2.33203125" style="5" customWidth="1"/>
    <col min="13835" max="13835" width="17.6640625" style="5" customWidth="1"/>
    <col min="13836" max="13836" width="2.33203125" style="5" customWidth="1"/>
    <col min="13837" max="13837" width="17.6640625" style="5" customWidth="1"/>
    <col min="13838" max="13838" width="14.5546875" style="5" bestFit="1" customWidth="1"/>
    <col min="13839" max="14080" width="8.6640625" style="5"/>
    <col min="14081" max="14083" width="3.33203125" style="5" customWidth="1"/>
    <col min="14084" max="14084" width="46.44140625" style="5" customWidth="1"/>
    <col min="14085" max="14085" width="8.33203125" style="5" customWidth="1"/>
    <col min="14086" max="14086" width="2.33203125" style="5" customWidth="1"/>
    <col min="14087" max="14087" width="20.33203125" style="5" customWidth="1"/>
    <col min="14088" max="14088" width="2.33203125" style="5" customWidth="1"/>
    <col min="14089" max="14089" width="20.33203125" style="5" customWidth="1"/>
    <col min="14090" max="14090" width="2.33203125" style="5" customWidth="1"/>
    <col min="14091" max="14091" width="17.6640625" style="5" customWidth="1"/>
    <col min="14092" max="14092" width="2.33203125" style="5" customWidth="1"/>
    <col min="14093" max="14093" width="17.6640625" style="5" customWidth="1"/>
    <col min="14094" max="14094" width="14.5546875" style="5" bestFit="1" customWidth="1"/>
    <col min="14095" max="14336" width="8.6640625" style="5"/>
    <col min="14337" max="14339" width="3.33203125" style="5" customWidth="1"/>
    <col min="14340" max="14340" width="46.44140625" style="5" customWidth="1"/>
    <col min="14341" max="14341" width="8.33203125" style="5" customWidth="1"/>
    <col min="14342" max="14342" width="2.33203125" style="5" customWidth="1"/>
    <col min="14343" max="14343" width="20.33203125" style="5" customWidth="1"/>
    <col min="14344" max="14344" width="2.33203125" style="5" customWidth="1"/>
    <col min="14345" max="14345" width="20.33203125" style="5" customWidth="1"/>
    <col min="14346" max="14346" width="2.33203125" style="5" customWidth="1"/>
    <col min="14347" max="14347" width="17.6640625" style="5" customWidth="1"/>
    <col min="14348" max="14348" width="2.33203125" style="5" customWidth="1"/>
    <col min="14349" max="14349" width="17.6640625" style="5" customWidth="1"/>
    <col min="14350" max="14350" width="14.5546875" style="5" bestFit="1" customWidth="1"/>
    <col min="14351" max="14592" width="8.6640625" style="5"/>
    <col min="14593" max="14595" width="3.33203125" style="5" customWidth="1"/>
    <col min="14596" max="14596" width="46.44140625" style="5" customWidth="1"/>
    <col min="14597" max="14597" width="8.33203125" style="5" customWidth="1"/>
    <col min="14598" max="14598" width="2.33203125" style="5" customWidth="1"/>
    <col min="14599" max="14599" width="20.33203125" style="5" customWidth="1"/>
    <col min="14600" max="14600" width="2.33203125" style="5" customWidth="1"/>
    <col min="14601" max="14601" width="20.33203125" style="5" customWidth="1"/>
    <col min="14602" max="14602" width="2.33203125" style="5" customWidth="1"/>
    <col min="14603" max="14603" width="17.6640625" style="5" customWidth="1"/>
    <col min="14604" max="14604" width="2.33203125" style="5" customWidth="1"/>
    <col min="14605" max="14605" width="17.6640625" style="5" customWidth="1"/>
    <col min="14606" max="14606" width="14.5546875" style="5" bestFit="1" customWidth="1"/>
    <col min="14607" max="14848" width="8.6640625" style="5"/>
    <col min="14849" max="14851" width="3.33203125" style="5" customWidth="1"/>
    <col min="14852" max="14852" width="46.44140625" style="5" customWidth="1"/>
    <col min="14853" max="14853" width="8.33203125" style="5" customWidth="1"/>
    <col min="14854" max="14854" width="2.33203125" style="5" customWidth="1"/>
    <col min="14855" max="14855" width="20.33203125" style="5" customWidth="1"/>
    <col min="14856" max="14856" width="2.33203125" style="5" customWidth="1"/>
    <col min="14857" max="14857" width="20.33203125" style="5" customWidth="1"/>
    <col min="14858" max="14858" width="2.33203125" style="5" customWidth="1"/>
    <col min="14859" max="14859" width="17.6640625" style="5" customWidth="1"/>
    <col min="14860" max="14860" width="2.33203125" style="5" customWidth="1"/>
    <col min="14861" max="14861" width="17.6640625" style="5" customWidth="1"/>
    <col min="14862" max="14862" width="14.5546875" style="5" bestFit="1" customWidth="1"/>
    <col min="14863" max="15104" width="8.6640625" style="5"/>
    <col min="15105" max="15107" width="3.33203125" style="5" customWidth="1"/>
    <col min="15108" max="15108" width="46.44140625" style="5" customWidth="1"/>
    <col min="15109" max="15109" width="8.33203125" style="5" customWidth="1"/>
    <col min="15110" max="15110" width="2.33203125" style="5" customWidth="1"/>
    <col min="15111" max="15111" width="20.33203125" style="5" customWidth="1"/>
    <col min="15112" max="15112" width="2.33203125" style="5" customWidth="1"/>
    <col min="15113" max="15113" width="20.33203125" style="5" customWidth="1"/>
    <col min="15114" max="15114" width="2.33203125" style="5" customWidth="1"/>
    <col min="15115" max="15115" width="17.6640625" style="5" customWidth="1"/>
    <col min="15116" max="15116" width="2.33203125" style="5" customWidth="1"/>
    <col min="15117" max="15117" width="17.6640625" style="5" customWidth="1"/>
    <col min="15118" max="15118" width="14.5546875" style="5" bestFit="1" customWidth="1"/>
    <col min="15119" max="15360" width="8.6640625" style="5"/>
    <col min="15361" max="15363" width="3.33203125" style="5" customWidth="1"/>
    <col min="15364" max="15364" width="46.44140625" style="5" customWidth="1"/>
    <col min="15365" max="15365" width="8.33203125" style="5" customWidth="1"/>
    <col min="15366" max="15366" width="2.33203125" style="5" customWidth="1"/>
    <col min="15367" max="15367" width="20.33203125" style="5" customWidth="1"/>
    <col min="15368" max="15368" width="2.33203125" style="5" customWidth="1"/>
    <col min="15369" max="15369" width="20.33203125" style="5" customWidth="1"/>
    <col min="15370" max="15370" width="2.33203125" style="5" customWidth="1"/>
    <col min="15371" max="15371" width="17.6640625" style="5" customWidth="1"/>
    <col min="15372" max="15372" width="2.33203125" style="5" customWidth="1"/>
    <col min="15373" max="15373" width="17.6640625" style="5" customWidth="1"/>
    <col min="15374" max="15374" width="14.5546875" style="5" bestFit="1" customWidth="1"/>
    <col min="15375" max="15616" width="8.6640625" style="5"/>
    <col min="15617" max="15619" width="3.33203125" style="5" customWidth="1"/>
    <col min="15620" max="15620" width="46.44140625" style="5" customWidth="1"/>
    <col min="15621" max="15621" width="8.33203125" style="5" customWidth="1"/>
    <col min="15622" max="15622" width="2.33203125" style="5" customWidth="1"/>
    <col min="15623" max="15623" width="20.33203125" style="5" customWidth="1"/>
    <col min="15624" max="15624" width="2.33203125" style="5" customWidth="1"/>
    <col min="15625" max="15625" width="20.33203125" style="5" customWidth="1"/>
    <col min="15626" max="15626" width="2.33203125" style="5" customWidth="1"/>
    <col min="15627" max="15627" width="17.6640625" style="5" customWidth="1"/>
    <col min="15628" max="15628" width="2.33203125" style="5" customWidth="1"/>
    <col min="15629" max="15629" width="17.6640625" style="5" customWidth="1"/>
    <col min="15630" max="15630" width="14.5546875" style="5" bestFit="1" customWidth="1"/>
    <col min="15631" max="15872" width="8.6640625" style="5"/>
    <col min="15873" max="15875" width="3.33203125" style="5" customWidth="1"/>
    <col min="15876" max="15876" width="46.44140625" style="5" customWidth="1"/>
    <col min="15877" max="15877" width="8.33203125" style="5" customWidth="1"/>
    <col min="15878" max="15878" width="2.33203125" style="5" customWidth="1"/>
    <col min="15879" max="15879" width="20.33203125" style="5" customWidth="1"/>
    <col min="15880" max="15880" width="2.33203125" style="5" customWidth="1"/>
    <col min="15881" max="15881" width="20.33203125" style="5" customWidth="1"/>
    <col min="15882" max="15882" width="2.33203125" style="5" customWidth="1"/>
    <col min="15883" max="15883" width="17.6640625" style="5" customWidth="1"/>
    <col min="15884" max="15884" width="2.33203125" style="5" customWidth="1"/>
    <col min="15885" max="15885" width="17.6640625" style="5" customWidth="1"/>
    <col min="15886" max="15886" width="14.5546875" style="5" bestFit="1" customWidth="1"/>
    <col min="15887" max="16128" width="8.6640625" style="5"/>
    <col min="16129" max="16131" width="3.33203125" style="5" customWidth="1"/>
    <col min="16132" max="16132" width="46.44140625" style="5" customWidth="1"/>
    <col min="16133" max="16133" width="8.33203125" style="5" customWidth="1"/>
    <col min="16134" max="16134" width="2.33203125" style="5" customWidth="1"/>
    <col min="16135" max="16135" width="20.33203125" style="5" customWidth="1"/>
    <col min="16136" max="16136" width="2.33203125" style="5" customWidth="1"/>
    <col min="16137" max="16137" width="20.33203125" style="5" customWidth="1"/>
    <col min="16138" max="16138" width="2.33203125" style="5" customWidth="1"/>
    <col min="16139" max="16139" width="17.6640625" style="5" customWidth="1"/>
    <col min="16140" max="16140" width="2.33203125" style="5" customWidth="1"/>
    <col min="16141" max="16141" width="17.6640625" style="5" customWidth="1"/>
    <col min="16142" max="16142" width="14.5546875" style="5" bestFit="1" customWidth="1"/>
    <col min="16143" max="16384" width="8.6640625" style="5"/>
  </cols>
  <sheetData>
    <row r="1" spans="1:21" ht="22.95" customHeight="1">
      <c r="A1" s="3" t="s">
        <v>0</v>
      </c>
      <c r="B1" s="2"/>
      <c r="C1" s="102"/>
      <c r="D1" s="102"/>
      <c r="E1" s="126"/>
      <c r="F1" s="102"/>
      <c r="G1" s="102"/>
      <c r="H1" s="102"/>
      <c r="I1" s="102"/>
      <c r="J1" s="102"/>
      <c r="K1" s="4"/>
      <c r="L1" s="4"/>
      <c r="M1" s="4"/>
    </row>
    <row r="2" spans="1:21" ht="22.95" customHeight="1">
      <c r="A2" s="102" t="s">
        <v>80</v>
      </c>
      <c r="B2" s="2"/>
      <c r="C2" s="102"/>
      <c r="D2" s="102"/>
      <c r="E2" s="126"/>
      <c r="F2" s="102"/>
      <c r="G2" s="102"/>
      <c r="H2" s="102"/>
      <c r="I2" s="102"/>
      <c r="J2" s="102"/>
      <c r="K2" s="4"/>
      <c r="L2" s="4"/>
      <c r="M2" s="4"/>
    </row>
    <row r="3" spans="1:21" ht="22.95" customHeight="1">
      <c r="A3" s="3" t="s">
        <v>230</v>
      </c>
      <c r="B3" s="2"/>
      <c r="C3" s="102"/>
      <c r="D3" s="102"/>
      <c r="E3" s="126"/>
      <c r="F3" s="102"/>
      <c r="G3" s="102"/>
      <c r="H3" s="102"/>
      <c r="I3" s="102"/>
      <c r="J3" s="102"/>
      <c r="K3" s="4"/>
      <c r="L3" s="4"/>
      <c r="M3" s="4"/>
    </row>
    <row r="4" spans="1:21" ht="22.95" customHeight="1">
      <c r="E4" s="124"/>
      <c r="F4" s="38"/>
      <c r="G4" s="56" t="s">
        <v>255</v>
      </c>
      <c r="H4" s="56"/>
      <c r="I4" s="56"/>
      <c r="J4" s="56"/>
      <c r="K4" s="127"/>
      <c r="L4" s="127"/>
      <c r="M4" s="56"/>
    </row>
    <row r="5" spans="1:21" s="9" customFormat="1" ht="22.95" customHeight="1">
      <c r="E5" s="128"/>
      <c r="F5" s="79"/>
      <c r="G5" s="326" t="s">
        <v>2</v>
      </c>
      <c r="H5" s="326"/>
      <c r="I5" s="326"/>
      <c r="J5" s="11"/>
      <c r="K5" s="326" t="s">
        <v>3</v>
      </c>
      <c r="L5" s="326"/>
      <c r="M5" s="326"/>
      <c r="N5" s="129"/>
    </row>
    <row r="6" spans="1:21" ht="22.95" customHeight="1">
      <c r="E6" s="40" t="s">
        <v>4</v>
      </c>
      <c r="F6" s="130"/>
      <c r="G6" s="131">
        <v>2024</v>
      </c>
      <c r="H6" s="18"/>
      <c r="I6" s="131">
        <v>2023</v>
      </c>
      <c r="J6" s="17"/>
      <c r="K6" s="131">
        <v>2024</v>
      </c>
      <c r="L6" s="18"/>
      <c r="M6" s="131">
        <v>2023</v>
      </c>
    </row>
    <row r="7" spans="1:21" ht="22.95" customHeight="1">
      <c r="A7" s="132" t="s">
        <v>83</v>
      </c>
      <c r="C7" s="38"/>
      <c r="D7" s="132"/>
      <c r="E7" s="124"/>
      <c r="G7" s="5"/>
      <c r="I7" s="133"/>
      <c r="K7" s="13"/>
      <c r="M7" s="133"/>
    </row>
    <row r="8" spans="1:21" ht="22.95" customHeight="1">
      <c r="B8" s="26" t="s">
        <v>84</v>
      </c>
      <c r="C8" s="26"/>
      <c r="D8" s="26"/>
      <c r="E8" s="124"/>
      <c r="G8" s="189">
        <v>2531176197</v>
      </c>
      <c r="H8" s="134"/>
      <c r="I8" s="71">
        <v>2848641592</v>
      </c>
      <c r="J8" s="134"/>
      <c r="K8" s="189">
        <v>1921024067</v>
      </c>
      <c r="L8" s="134"/>
      <c r="M8" s="71">
        <v>2122640762</v>
      </c>
    </row>
    <row r="9" spans="1:21" ht="22.95" customHeight="1">
      <c r="A9" s="135"/>
      <c r="B9" s="26" t="s">
        <v>85</v>
      </c>
      <c r="C9" s="26"/>
      <c r="D9" s="26"/>
      <c r="E9" s="124"/>
      <c r="G9" s="189">
        <v>9153905</v>
      </c>
      <c r="H9" s="134"/>
      <c r="I9" s="71">
        <v>15484488</v>
      </c>
      <c r="J9" s="134"/>
      <c r="K9" s="183">
        <v>0</v>
      </c>
      <c r="L9" s="136"/>
      <c r="M9" s="121">
        <v>0</v>
      </c>
    </row>
    <row r="10" spans="1:21" ht="22.95" customHeight="1">
      <c r="A10" s="135"/>
      <c r="B10" s="26" t="s">
        <v>86</v>
      </c>
      <c r="C10" s="26"/>
      <c r="D10" s="26"/>
      <c r="E10" s="124"/>
      <c r="G10" s="183">
        <v>25000</v>
      </c>
      <c r="H10" s="134"/>
      <c r="I10" s="183">
        <v>50000</v>
      </c>
      <c r="J10" s="134"/>
      <c r="K10" s="183">
        <v>25000</v>
      </c>
      <c r="L10" s="136"/>
      <c r="M10" s="28">
        <v>6234275</v>
      </c>
    </row>
    <row r="11" spans="1:21" ht="22.95" customHeight="1">
      <c r="A11" s="135"/>
      <c r="B11" s="26" t="s">
        <v>87</v>
      </c>
      <c r="C11" s="26"/>
      <c r="D11" s="26"/>
      <c r="E11" s="167"/>
      <c r="G11" s="183">
        <v>771481</v>
      </c>
      <c r="H11" s="134"/>
      <c r="I11" s="28">
        <v>1347799</v>
      </c>
      <c r="J11" s="134"/>
      <c r="K11" s="183">
        <v>243778</v>
      </c>
      <c r="L11" s="136"/>
      <c r="M11" s="28">
        <v>0</v>
      </c>
    </row>
    <row r="12" spans="1:21" ht="22.95" customHeight="1">
      <c r="B12" s="26" t="s">
        <v>129</v>
      </c>
      <c r="C12" s="23"/>
      <c r="D12" s="23"/>
      <c r="E12" s="124"/>
      <c r="G12" s="183">
        <v>0</v>
      </c>
      <c r="H12" s="134"/>
      <c r="I12" s="71">
        <v>25155</v>
      </c>
      <c r="J12" s="134"/>
      <c r="K12" s="183">
        <v>0</v>
      </c>
      <c r="L12" s="134"/>
      <c r="M12" s="71">
        <v>25155</v>
      </c>
    </row>
    <row r="13" spans="1:21" ht="22.95" customHeight="1">
      <c r="B13" s="23" t="s">
        <v>88</v>
      </c>
      <c r="C13" s="23"/>
      <c r="D13" s="23"/>
      <c r="E13" s="124"/>
      <c r="G13" s="187">
        <v>22743934</v>
      </c>
      <c r="H13" s="134"/>
      <c r="I13" s="71">
        <v>40220792</v>
      </c>
      <c r="J13" s="134"/>
      <c r="K13" s="183">
        <v>10983822</v>
      </c>
      <c r="L13" s="134"/>
      <c r="M13" s="71">
        <v>23036856</v>
      </c>
    </row>
    <row r="14" spans="1:21" ht="22.95" customHeight="1">
      <c r="A14" s="132" t="s">
        <v>89</v>
      </c>
      <c r="C14" s="132"/>
      <c r="D14" s="132"/>
      <c r="E14" s="124"/>
      <c r="G14" s="138">
        <v>2563870517</v>
      </c>
      <c r="H14" s="137"/>
      <c r="I14" s="138">
        <v>2905769826</v>
      </c>
      <c r="J14" s="137"/>
      <c r="K14" s="138">
        <v>1932276667</v>
      </c>
      <c r="L14" s="137"/>
      <c r="M14" s="138">
        <v>2151937048</v>
      </c>
    </row>
    <row r="15" spans="1:21" s="125" customFormat="1" ht="22.95" customHeight="1">
      <c r="A15" s="132" t="s">
        <v>90</v>
      </c>
      <c r="B15" s="5"/>
      <c r="C15" s="132"/>
      <c r="D15" s="132"/>
      <c r="E15" s="124"/>
      <c r="F15" s="5"/>
      <c r="G15" s="192"/>
      <c r="H15" s="137"/>
      <c r="I15" s="115"/>
      <c r="J15" s="137"/>
      <c r="K15" s="192"/>
      <c r="L15" s="137"/>
      <c r="M15" s="115"/>
      <c r="O15" s="5"/>
      <c r="P15" s="5"/>
      <c r="Q15" s="5"/>
      <c r="R15" s="5"/>
      <c r="S15" s="5"/>
      <c r="T15" s="5"/>
      <c r="U15" s="5"/>
    </row>
    <row r="16" spans="1:21" s="125" customFormat="1" ht="22.5" customHeight="1">
      <c r="A16" s="5"/>
      <c r="B16" s="26" t="s">
        <v>91</v>
      </c>
      <c r="C16" s="26"/>
      <c r="D16" s="26"/>
      <c r="E16" s="14"/>
      <c r="F16" s="5"/>
      <c r="G16" s="189">
        <v>2415814226</v>
      </c>
      <c r="H16" s="134"/>
      <c r="I16" s="71">
        <v>2735995438</v>
      </c>
      <c r="J16" s="134"/>
      <c r="K16" s="183">
        <v>1882740909</v>
      </c>
      <c r="L16" s="134"/>
      <c r="M16" s="71">
        <v>2094126447</v>
      </c>
      <c r="O16" s="5"/>
      <c r="P16" s="5"/>
      <c r="Q16" s="5"/>
      <c r="R16" s="5"/>
      <c r="S16" s="5"/>
      <c r="T16" s="5"/>
      <c r="U16" s="5"/>
    </row>
    <row r="17" spans="1:21" s="125" customFormat="1" ht="22.95" customHeight="1">
      <c r="A17" s="5"/>
      <c r="B17" s="26" t="s">
        <v>92</v>
      </c>
      <c r="C17" s="26"/>
      <c r="D17" s="26"/>
      <c r="E17" s="14"/>
      <c r="F17" s="5"/>
      <c r="G17" s="192">
        <v>34829659</v>
      </c>
      <c r="H17" s="137"/>
      <c r="I17" s="115">
        <v>38859633</v>
      </c>
      <c r="J17" s="137"/>
      <c r="K17" s="189">
        <v>14470323</v>
      </c>
      <c r="L17" s="137"/>
      <c r="M17" s="71">
        <v>16333304</v>
      </c>
      <c r="O17" s="5"/>
      <c r="P17" s="5"/>
      <c r="Q17" s="5"/>
      <c r="R17" s="5"/>
      <c r="S17" s="5"/>
      <c r="T17" s="5"/>
      <c r="U17" s="5"/>
    </row>
    <row r="18" spans="1:21" s="125" customFormat="1" ht="22.95" customHeight="1">
      <c r="A18" s="5"/>
      <c r="B18" s="26" t="s">
        <v>93</v>
      </c>
      <c r="C18" s="26"/>
      <c r="D18" s="139"/>
      <c r="E18" s="14"/>
      <c r="F18" s="5"/>
      <c r="G18" s="192">
        <v>90165876</v>
      </c>
      <c r="H18" s="137"/>
      <c r="I18" s="115">
        <v>96507533</v>
      </c>
      <c r="J18" s="137"/>
      <c r="K18" s="189">
        <v>22248897</v>
      </c>
      <c r="L18" s="137"/>
      <c r="M18" s="71">
        <v>21670233</v>
      </c>
      <c r="O18" s="5"/>
      <c r="P18" s="5"/>
      <c r="Q18" s="5"/>
      <c r="R18" s="5"/>
      <c r="S18" s="5"/>
      <c r="T18" s="5"/>
      <c r="U18" s="5"/>
    </row>
    <row r="19" spans="1:21" s="125" customFormat="1" ht="22.95" customHeight="1">
      <c r="A19" s="5"/>
      <c r="B19" s="212" t="s">
        <v>231</v>
      </c>
      <c r="C19" s="26"/>
      <c r="D19" s="139"/>
      <c r="E19" s="14"/>
      <c r="F19" s="5"/>
      <c r="G19" s="183">
        <v>0</v>
      </c>
      <c r="H19" s="137"/>
      <c r="I19" s="115">
        <v>16812000</v>
      </c>
      <c r="J19" s="137"/>
      <c r="K19" s="183">
        <v>0</v>
      </c>
      <c r="L19" s="137"/>
      <c r="M19" s="28">
        <v>0</v>
      </c>
      <c r="O19" s="5"/>
      <c r="P19" s="5"/>
      <c r="Q19" s="5"/>
      <c r="R19" s="5"/>
      <c r="S19" s="5"/>
      <c r="T19" s="5"/>
      <c r="U19" s="5"/>
    </row>
    <row r="20" spans="1:21" s="125" customFormat="1" ht="22.95" customHeight="1">
      <c r="A20" s="5"/>
      <c r="B20" s="26" t="s">
        <v>94</v>
      </c>
      <c r="C20" s="26"/>
      <c r="D20" s="139"/>
      <c r="E20" s="14"/>
      <c r="F20" s="5"/>
      <c r="G20" s="192">
        <v>2222</v>
      </c>
      <c r="H20" s="137"/>
      <c r="I20" s="25">
        <v>0</v>
      </c>
      <c r="J20" s="137"/>
      <c r="K20" s="189">
        <v>2222</v>
      </c>
      <c r="L20" s="137"/>
      <c r="M20" s="28">
        <v>0</v>
      </c>
      <c r="O20" s="5"/>
      <c r="P20" s="5"/>
      <c r="Q20" s="5"/>
      <c r="R20" s="5"/>
      <c r="S20" s="5"/>
      <c r="T20" s="5"/>
      <c r="U20" s="5"/>
    </row>
    <row r="21" spans="1:21" s="125" customFormat="1" ht="22.95" customHeight="1">
      <c r="A21" s="5"/>
      <c r="B21" s="26" t="s">
        <v>232</v>
      </c>
      <c r="C21" s="26"/>
      <c r="D21" s="139"/>
      <c r="E21" s="14"/>
      <c r="F21" s="5"/>
      <c r="G21" s="192">
        <v>663327</v>
      </c>
      <c r="H21" s="137"/>
      <c r="I21" s="25">
        <v>0</v>
      </c>
      <c r="J21" s="137"/>
      <c r="K21" s="189">
        <v>962718</v>
      </c>
      <c r="L21" s="137"/>
      <c r="M21" s="28">
        <v>0</v>
      </c>
      <c r="O21" s="5"/>
      <c r="P21" s="5"/>
      <c r="Q21" s="5"/>
      <c r="R21" s="5"/>
      <c r="S21" s="5"/>
      <c r="T21" s="5"/>
      <c r="U21" s="5"/>
    </row>
    <row r="22" spans="1:21" s="125" customFormat="1" ht="22.2" customHeight="1">
      <c r="A22" s="5"/>
      <c r="B22" s="26" t="s">
        <v>233</v>
      </c>
      <c r="C22" s="26"/>
      <c r="D22" s="139"/>
      <c r="E22" s="14">
        <v>32</v>
      </c>
      <c r="F22" s="5"/>
      <c r="G22" s="192">
        <v>5160000</v>
      </c>
      <c r="H22" s="137"/>
      <c r="I22" s="25">
        <v>7300000</v>
      </c>
      <c r="J22" s="137"/>
      <c r="K22" s="189">
        <v>1560000</v>
      </c>
      <c r="L22" s="137"/>
      <c r="M22" s="28">
        <v>3000000</v>
      </c>
      <c r="O22" s="5"/>
      <c r="P22" s="5"/>
      <c r="Q22" s="5"/>
      <c r="R22" s="5"/>
      <c r="S22" s="5"/>
      <c r="T22" s="5"/>
      <c r="U22" s="5"/>
    </row>
    <row r="23" spans="1:21" s="125" customFormat="1" ht="22.95" customHeight="1">
      <c r="A23" s="132" t="s">
        <v>95</v>
      </c>
      <c r="B23" s="5"/>
      <c r="C23" s="38"/>
      <c r="D23" s="132"/>
      <c r="E23" s="14"/>
      <c r="F23" s="5"/>
      <c r="G23" s="190">
        <v>2546635310</v>
      </c>
      <c r="H23" s="137"/>
      <c r="I23" s="138">
        <v>2895474604</v>
      </c>
      <c r="J23" s="137"/>
      <c r="K23" s="190">
        <v>1921985069</v>
      </c>
      <c r="L23" s="137"/>
      <c r="M23" s="138">
        <v>2135129984</v>
      </c>
      <c r="O23" s="5"/>
      <c r="P23" s="5"/>
      <c r="Q23" s="5"/>
      <c r="R23" s="5"/>
      <c r="S23" s="5"/>
      <c r="T23" s="5"/>
      <c r="U23" s="5"/>
    </row>
    <row r="24" spans="1:21" s="125" customFormat="1" ht="22.5" customHeight="1">
      <c r="A24" s="132" t="s">
        <v>131</v>
      </c>
      <c r="B24" s="5"/>
      <c r="C24" s="38"/>
      <c r="D24" s="132"/>
      <c r="E24" s="124"/>
      <c r="F24" s="5"/>
      <c r="G24" s="193">
        <v>17235207</v>
      </c>
      <c r="H24" s="137"/>
      <c r="I24" s="137">
        <v>10295222</v>
      </c>
      <c r="J24" s="137"/>
      <c r="K24" s="193">
        <v>10291598</v>
      </c>
      <c r="L24" s="137"/>
      <c r="M24" s="137">
        <v>16807064</v>
      </c>
      <c r="O24" s="5"/>
      <c r="P24" s="5"/>
      <c r="Q24" s="5"/>
      <c r="R24" s="5"/>
      <c r="S24" s="5"/>
      <c r="T24" s="5"/>
      <c r="U24" s="5"/>
    </row>
    <row r="25" spans="1:21" s="125" customFormat="1" ht="22.95" customHeight="1">
      <c r="A25" s="38" t="s">
        <v>96</v>
      </c>
      <c r="B25" s="5"/>
      <c r="C25" s="38"/>
      <c r="D25" s="132"/>
      <c r="E25" s="124"/>
      <c r="F25" s="5"/>
      <c r="G25" s="181">
        <v>214594</v>
      </c>
      <c r="H25" s="140"/>
      <c r="I25" s="71">
        <v>159984</v>
      </c>
      <c r="J25" s="140"/>
      <c r="K25" s="183">
        <v>52093</v>
      </c>
      <c r="L25" s="136"/>
      <c r="M25" s="28">
        <v>115888</v>
      </c>
      <c r="O25" s="5"/>
      <c r="P25" s="5"/>
      <c r="Q25" s="5"/>
      <c r="R25" s="5"/>
      <c r="S25" s="5"/>
      <c r="T25" s="5"/>
      <c r="U25" s="5"/>
    </row>
    <row r="26" spans="1:21" s="125" customFormat="1" ht="22.95" customHeight="1">
      <c r="A26" s="38" t="s">
        <v>97</v>
      </c>
      <c r="B26" s="5"/>
      <c r="C26" s="38"/>
      <c r="D26" s="38"/>
      <c r="E26" s="14"/>
      <c r="F26" s="5"/>
      <c r="G26" s="193">
        <v>-10382607</v>
      </c>
      <c r="H26" s="137"/>
      <c r="I26" s="137">
        <v>-9678078</v>
      </c>
      <c r="J26" s="137"/>
      <c r="K26" s="193">
        <v>-7166827</v>
      </c>
      <c r="L26" s="137"/>
      <c r="M26" s="137">
        <v>-5584315</v>
      </c>
      <c r="O26" s="5"/>
      <c r="P26" s="5"/>
      <c r="Q26" s="5"/>
      <c r="R26" s="5"/>
      <c r="S26" s="5"/>
      <c r="T26" s="5"/>
      <c r="U26" s="5"/>
    </row>
    <row r="27" spans="1:21" s="125" customFormat="1" ht="22.95" customHeight="1">
      <c r="A27" s="5" t="s">
        <v>98</v>
      </c>
      <c r="B27" s="141"/>
      <c r="C27" s="142"/>
      <c r="D27" s="142"/>
      <c r="E27" s="14"/>
      <c r="F27" s="5"/>
      <c r="G27" s="192"/>
      <c r="H27" s="137"/>
      <c r="I27" s="115"/>
      <c r="J27" s="137"/>
      <c r="K27" s="191"/>
      <c r="L27" s="137"/>
      <c r="M27" s="121"/>
      <c r="O27" s="5"/>
      <c r="P27" s="5"/>
      <c r="Q27" s="5"/>
      <c r="R27" s="5"/>
      <c r="S27" s="5"/>
      <c r="T27" s="5"/>
      <c r="U27" s="5"/>
    </row>
    <row r="28" spans="1:21" s="125" customFormat="1" ht="22.95" customHeight="1">
      <c r="A28" s="142"/>
      <c r="B28" s="5" t="s">
        <v>99</v>
      </c>
      <c r="C28" s="142"/>
      <c r="D28" s="142"/>
      <c r="E28" s="14"/>
      <c r="F28" s="5"/>
      <c r="G28" s="192"/>
      <c r="H28" s="137"/>
      <c r="I28" s="115"/>
      <c r="J28" s="137"/>
      <c r="K28" s="191"/>
      <c r="L28" s="137"/>
      <c r="M28" s="121"/>
      <c r="O28" s="5"/>
      <c r="P28" s="5"/>
      <c r="Q28" s="5"/>
      <c r="R28" s="5"/>
      <c r="S28" s="5"/>
      <c r="T28" s="5"/>
      <c r="U28" s="5"/>
    </row>
    <row r="29" spans="1:21" s="125" customFormat="1" ht="23.4">
      <c r="A29" s="143"/>
      <c r="B29" s="210" t="s">
        <v>227</v>
      </c>
      <c r="C29" s="143"/>
      <c r="D29" s="143"/>
      <c r="E29" s="14"/>
      <c r="F29" s="5"/>
      <c r="G29" s="192">
        <v>-6128987</v>
      </c>
      <c r="H29" s="137"/>
      <c r="I29" s="188">
        <v>-1228311</v>
      </c>
      <c r="J29" s="188"/>
      <c r="K29" s="188">
        <v>-93821</v>
      </c>
      <c r="L29" s="188"/>
      <c r="M29" s="188">
        <v>0</v>
      </c>
      <c r="O29" s="5"/>
      <c r="P29" s="5"/>
      <c r="Q29" s="5"/>
      <c r="R29" s="5"/>
      <c r="S29" s="5"/>
      <c r="T29" s="5"/>
      <c r="U29" s="5"/>
    </row>
    <row r="30" spans="1:21" ht="20.399999999999999" customHeight="1">
      <c r="A30" s="132" t="s">
        <v>280</v>
      </c>
      <c r="C30" s="132"/>
      <c r="D30" s="132"/>
      <c r="E30" s="124"/>
      <c r="G30" s="196">
        <v>938207</v>
      </c>
      <c r="H30" s="137"/>
      <c r="I30" s="180">
        <v>-451183</v>
      </c>
      <c r="J30" s="137"/>
      <c r="K30" s="196">
        <v>3083043</v>
      </c>
      <c r="L30" s="137"/>
      <c r="M30" s="180">
        <v>11338637</v>
      </c>
    </row>
    <row r="31" spans="1:21" ht="22.95" customHeight="1">
      <c r="A31" s="38" t="s">
        <v>109</v>
      </c>
      <c r="C31" s="38"/>
      <c r="D31" s="38"/>
      <c r="E31" s="14" t="s">
        <v>281</v>
      </c>
      <c r="G31" s="197">
        <v>-4821084</v>
      </c>
      <c r="H31" s="137"/>
      <c r="I31" s="144">
        <v>-1715143</v>
      </c>
      <c r="J31" s="137"/>
      <c r="K31" s="197">
        <v>-193272</v>
      </c>
      <c r="L31" s="137"/>
      <c r="M31" s="144">
        <v>-193272</v>
      </c>
    </row>
    <row r="32" spans="1:21" ht="24.75" customHeight="1">
      <c r="A32" s="55" t="s">
        <v>235</v>
      </c>
      <c r="C32" s="55"/>
      <c r="D32" s="55"/>
      <c r="E32" s="124"/>
      <c r="G32" s="190">
        <v>-3882877</v>
      </c>
      <c r="H32" s="137"/>
      <c r="I32" s="138">
        <v>-2166326</v>
      </c>
      <c r="J32" s="137"/>
      <c r="K32" s="190">
        <v>2889771</v>
      </c>
      <c r="L32" s="137"/>
      <c r="M32" s="138">
        <v>11145365</v>
      </c>
    </row>
    <row r="33" spans="1:21" s="99" customFormat="1" ht="22.95" customHeight="1">
      <c r="A33" s="74"/>
      <c r="C33" s="74"/>
      <c r="D33" s="74"/>
      <c r="E33" s="148"/>
      <c r="F33" s="137"/>
      <c r="G33" s="193"/>
      <c r="H33" s="193"/>
      <c r="I33" s="193"/>
      <c r="J33" s="193"/>
      <c r="K33" s="192"/>
      <c r="L33" s="192"/>
      <c r="M33" s="192"/>
      <c r="N33" s="46"/>
      <c r="Q33" s="146"/>
      <c r="R33" s="146"/>
      <c r="S33" s="146"/>
      <c r="T33" s="146"/>
      <c r="U33" s="146"/>
    </row>
    <row r="34" spans="1:21" s="99" customFormat="1" ht="22.95" customHeight="1">
      <c r="A34" s="17"/>
      <c r="B34" s="74"/>
      <c r="C34" s="74"/>
      <c r="E34" s="148"/>
      <c r="F34" s="137"/>
      <c r="G34" s="193"/>
      <c r="H34" s="193"/>
      <c r="I34" s="193"/>
      <c r="J34" s="193"/>
      <c r="K34" s="192"/>
      <c r="L34" s="192"/>
      <c r="M34" s="192"/>
      <c r="N34" s="46"/>
      <c r="Q34" s="146"/>
      <c r="R34" s="146"/>
      <c r="S34" s="146"/>
      <c r="T34" s="146"/>
      <c r="U34" s="146"/>
    </row>
    <row r="35" spans="1:21" s="99" customFormat="1" ht="22.95" customHeight="1">
      <c r="A35" s="149"/>
      <c r="B35" s="146"/>
      <c r="C35" s="31"/>
      <c r="E35" s="148"/>
      <c r="F35" s="137"/>
      <c r="G35" s="193"/>
      <c r="H35" s="193"/>
      <c r="I35" s="193"/>
      <c r="J35" s="193"/>
      <c r="K35" s="192"/>
      <c r="L35" s="192"/>
      <c r="M35" s="192"/>
      <c r="N35" s="46"/>
      <c r="Q35" s="146"/>
      <c r="R35" s="146"/>
      <c r="S35" s="146"/>
      <c r="T35" s="146"/>
      <c r="U35" s="146"/>
    </row>
    <row r="36" spans="1:21" s="99" customFormat="1" ht="22.95" customHeight="1">
      <c r="B36" s="146"/>
      <c r="E36" s="148"/>
      <c r="F36" s="137"/>
      <c r="G36" s="193"/>
      <c r="H36" s="193"/>
      <c r="I36" s="193"/>
      <c r="J36" s="193"/>
      <c r="K36" s="192"/>
      <c r="L36" s="192"/>
      <c r="M36" s="192"/>
      <c r="N36" s="46"/>
      <c r="Q36" s="146"/>
      <c r="R36" s="146"/>
      <c r="S36" s="146"/>
      <c r="T36" s="146"/>
      <c r="U36" s="146"/>
    </row>
    <row r="37" spans="1:21" s="99" customFormat="1" ht="22.95" customHeight="1">
      <c r="B37" s="146"/>
      <c r="E37" s="148"/>
      <c r="F37" s="137"/>
      <c r="G37" s="193"/>
      <c r="H37" s="193"/>
      <c r="I37" s="193"/>
      <c r="J37" s="193"/>
      <c r="K37" s="192"/>
      <c r="L37" s="192"/>
      <c r="M37" s="192"/>
      <c r="N37" s="46"/>
      <c r="Q37" s="146"/>
      <c r="R37" s="146"/>
      <c r="S37" s="146"/>
      <c r="T37" s="146"/>
      <c r="U37" s="146"/>
    </row>
    <row r="38" spans="1:21" s="99" customFormat="1" ht="22.95" customHeight="1">
      <c r="B38" s="150"/>
      <c r="E38" s="148"/>
      <c r="F38" s="137"/>
      <c r="G38" s="193"/>
      <c r="H38" s="193"/>
      <c r="I38" s="193"/>
      <c r="J38" s="193"/>
      <c r="K38" s="192"/>
      <c r="L38" s="192"/>
      <c r="M38" s="192"/>
      <c r="N38" s="46"/>
      <c r="Q38" s="146"/>
      <c r="R38" s="146"/>
      <c r="S38" s="146"/>
      <c r="T38" s="146"/>
      <c r="U38" s="146"/>
    </row>
    <row r="39" spans="1:21" s="99" customFormat="1" ht="22.95" customHeight="1">
      <c r="B39" s="150"/>
      <c r="E39" s="148"/>
      <c r="F39" s="137"/>
      <c r="G39" s="193"/>
      <c r="H39" s="193"/>
      <c r="I39" s="193"/>
      <c r="J39" s="193"/>
      <c r="K39" s="192"/>
      <c r="L39" s="192"/>
      <c r="M39" s="192"/>
      <c r="N39" s="46"/>
      <c r="Q39" s="146"/>
      <c r="R39" s="146"/>
      <c r="S39" s="146"/>
      <c r="T39" s="146"/>
      <c r="U39" s="146"/>
    </row>
    <row r="40" spans="1:21" s="99" customFormat="1" ht="26.4" customHeight="1">
      <c r="B40" s="150"/>
      <c r="E40" s="148"/>
      <c r="F40" s="137"/>
      <c r="G40" s="193"/>
      <c r="H40" s="193"/>
      <c r="I40" s="193"/>
      <c r="J40" s="193"/>
      <c r="K40" s="192"/>
      <c r="L40" s="192"/>
      <c r="M40" s="192"/>
      <c r="N40" s="46"/>
      <c r="Q40" s="146"/>
      <c r="R40" s="146"/>
      <c r="S40" s="146"/>
      <c r="T40" s="146"/>
      <c r="U40" s="146"/>
    </row>
    <row r="41" spans="1:21" s="99" customFormat="1" ht="22.95" customHeight="1">
      <c r="B41" s="150"/>
      <c r="E41" s="148"/>
      <c r="F41" s="137"/>
      <c r="G41" s="193"/>
      <c r="H41" s="193"/>
      <c r="I41" s="193"/>
      <c r="J41" s="193"/>
      <c r="K41" s="192"/>
      <c r="L41" s="192"/>
      <c r="M41" s="192"/>
      <c r="N41" s="46"/>
      <c r="Q41" s="146"/>
      <c r="R41" s="146"/>
      <c r="S41" s="146"/>
      <c r="T41" s="146"/>
      <c r="U41" s="146"/>
    </row>
    <row r="42" spans="1:21" s="99" customFormat="1" ht="22.95" customHeight="1">
      <c r="A42" s="145"/>
      <c r="B42" s="108"/>
      <c r="C42" s="74"/>
      <c r="D42" s="74"/>
      <c r="E42" s="148"/>
      <c r="F42" s="137"/>
      <c r="G42" s="193"/>
      <c r="H42" s="193"/>
      <c r="I42" s="193"/>
      <c r="J42" s="193"/>
      <c r="K42" s="192"/>
      <c r="L42" s="192"/>
      <c r="M42" s="192"/>
      <c r="N42" s="46"/>
      <c r="Q42" s="146"/>
      <c r="R42" s="146"/>
      <c r="S42" s="146"/>
      <c r="T42" s="146"/>
      <c r="U42" s="146"/>
    </row>
    <row r="43" spans="1:21" s="99" customFormat="1" ht="22.95" customHeight="1">
      <c r="A43" s="145"/>
      <c r="C43" s="74"/>
      <c r="D43" s="74"/>
      <c r="E43" s="148"/>
      <c r="F43" s="137"/>
      <c r="G43" s="193"/>
      <c r="H43" s="193"/>
      <c r="I43" s="193"/>
      <c r="J43" s="193"/>
      <c r="K43" s="192"/>
      <c r="L43" s="192"/>
      <c r="M43" s="192"/>
      <c r="N43" s="46"/>
      <c r="Q43" s="146"/>
      <c r="R43" s="146"/>
      <c r="S43" s="146"/>
      <c r="T43" s="146"/>
      <c r="U43" s="146"/>
    </row>
    <row r="44" spans="1:21" s="99" customFormat="1" ht="22.95" customHeight="1">
      <c r="A44" s="145"/>
      <c r="C44" s="74"/>
      <c r="D44" s="74"/>
      <c r="E44" s="148"/>
      <c r="F44" s="137"/>
      <c r="G44" s="193"/>
      <c r="H44" s="193"/>
      <c r="I44" s="193"/>
      <c r="J44" s="193"/>
      <c r="K44" s="192"/>
      <c r="L44" s="192"/>
      <c r="M44" s="192"/>
      <c r="N44" s="46"/>
      <c r="Q44" s="146"/>
      <c r="R44" s="146"/>
      <c r="S44" s="146"/>
      <c r="T44" s="146"/>
      <c r="U44" s="146"/>
    </row>
    <row r="45" spans="1:21" s="99" customFormat="1" ht="22.95" customHeight="1">
      <c r="A45" s="5"/>
      <c r="B45" s="5"/>
      <c r="C45" s="5"/>
      <c r="D45" s="5"/>
      <c r="E45" s="15"/>
      <c r="F45" s="130"/>
      <c r="G45" s="200"/>
      <c r="H45" s="200"/>
      <c r="I45" s="200"/>
      <c r="J45" s="260"/>
      <c r="K45" s="200"/>
      <c r="L45" s="200"/>
      <c r="M45" s="200"/>
      <c r="N45" s="46"/>
      <c r="Q45" s="146"/>
      <c r="R45" s="146"/>
      <c r="S45" s="146"/>
      <c r="T45" s="146"/>
      <c r="U45" s="146"/>
    </row>
    <row r="46" spans="1:21" s="99" customFormat="1" ht="22.95" customHeight="1">
      <c r="A46" s="145"/>
      <c r="C46" s="74"/>
      <c r="D46" s="74"/>
      <c r="E46" s="31"/>
      <c r="G46" s="192"/>
      <c r="H46" s="192"/>
      <c r="I46" s="192"/>
      <c r="J46" s="192"/>
      <c r="K46" s="192"/>
      <c r="L46" s="192"/>
      <c r="M46" s="192"/>
      <c r="N46" s="46"/>
      <c r="Q46" s="146"/>
      <c r="R46" s="146"/>
      <c r="S46" s="146"/>
      <c r="T46" s="146"/>
      <c r="U46" s="146"/>
    </row>
    <row r="47" spans="1:21" s="99" customFormat="1" ht="25.2" customHeight="1">
      <c r="A47" s="145"/>
      <c r="C47" s="74"/>
      <c r="D47" s="74"/>
      <c r="E47" s="31"/>
      <c r="G47" s="115"/>
      <c r="H47" s="115"/>
      <c r="I47" s="115"/>
      <c r="J47" s="115"/>
      <c r="K47" s="115"/>
      <c r="L47" s="115"/>
      <c r="M47" s="115"/>
      <c r="N47" s="46"/>
      <c r="Q47" s="146"/>
      <c r="R47" s="146"/>
      <c r="S47" s="146"/>
      <c r="T47" s="146"/>
      <c r="U47" s="146"/>
    </row>
    <row r="48" spans="1:21" s="99" customFormat="1" ht="22.95" customHeight="1">
      <c r="A48" s="145"/>
      <c r="C48" s="74"/>
      <c r="D48" s="74"/>
      <c r="E48" s="31"/>
      <c r="G48" s="115"/>
      <c r="H48" s="115"/>
      <c r="I48" s="115"/>
      <c r="J48" s="115"/>
      <c r="K48" s="115"/>
      <c r="L48" s="115"/>
      <c r="M48" s="115"/>
      <c r="N48" s="46"/>
      <c r="Q48" s="146"/>
      <c r="R48" s="146"/>
      <c r="S48" s="146"/>
      <c r="T48" s="146"/>
      <c r="U48" s="146"/>
    </row>
    <row r="49" spans="1:21" s="99" customFormat="1" ht="22.95" customHeight="1">
      <c r="A49" s="145"/>
      <c r="C49" s="74"/>
      <c r="D49" s="74"/>
      <c r="E49" s="31"/>
      <c r="G49" s="115"/>
      <c r="H49" s="115"/>
      <c r="I49" s="115"/>
      <c r="J49" s="115"/>
      <c r="K49" s="115"/>
      <c r="L49" s="115"/>
      <c r="M49" s="115"/>
      <c r="N49" s="46"/>
      <c r="Q49" s="146"/>
      <c r="R49" s="146"/>
      <c r="S49" s="146"/>
      <c r="T49" s="146"/>
      <c r="U49" s="146"/>
    </row>
    <row r="50" spans="1:21" s="99" customFormat="1" ht="22.95" customHeight="1">
      <c r="A50" s="145"/>
      <c r="C50" s="74"/>
      <c r="D50" s="74"/>
      <c r="E50" s="31"/>
      <c r="G50" s="115"/>
      <c r="H50" s="115"/>
      <c r="I50" s="115"/>
      <c r="J50" s="115"/>
      <c r="K50" s="115"/>
      <c r="L50" s="115"/>
      <c r="M50" s="115"/>
      <c r="N50" s="46"/>
      <c r="Q50" s="146"/>
      <c r="R50" s="146"/>
      <c r="S50" s="146"/>
      <c r="T50" s="146"/>
      <c r="U50" s="146"/>
    </row>
    <row r="51" spans="1:21" s="99" customFormat="1" ht="22.95" customHeight="1">
      <c r="A51" s="145"/>
      <c r="C51" s="74"/>
      <c r="D51" s="74"/>
      <c r="E51" s="31"/>
      <c r="G51" s="115"/>
      <c r="H51" s="115"/>
      <c r="I51" s="115"/>
      <c r="J51" s="115"/>
      <c r="K51" s="115"/>
      <c r="L51" s="115"/>
      <c r="M51" s="115"/>
      <c r="N51" s="46"/>
      <c r="Q51" s="146"/>
      <c r="R51" s="146"/>
      <c r="S51" s="146"/>
      <c r="T51" s="146"/>
      <c r="U51" s="146"/>
    </row>
    <row r="52" spans="1:21" s="99" customFormat="1" ht="22.95" customHeight="1">
      <c r="A52" s="145"/>
      <c r="C52" s="74"/>
      <c r="D52" s="74"/>
      <c r="E52" s="31"/>
      <c r="G52" s="115"/>
      <c r="H52" s="115"/>
      <c r="I52" s="115"/>
      <c r="J52" s="115"/>
      <c r="K52" s="115"/>
      <c r="L52" s="115"/>
      <c r="M52" s="115"/>
      <c r="N52" s="46"/>
      <c r="Q52" s="146"/>
      <c r="R52" s="146"/>
      <c r="S52" s="146"/>
      <c r="T52" s="146"/>
      <c r="U52" s="146"/>
    </row>
    <row r="53" spans="1:21" s="99" customFormat="1" ht="24" customHeight="1">
      <c r="A53" s="145"/>
      <c r="C53" s="74"/>
      <c r="D53" s="74"/>
      <c r="E53" s="31"/>
      <c r="G53" s="115"/>
      <c r="H53" s="115"/>
      <c r="I53" s="115"/>
      <c r="J53" s="115"/>
      <c r="K53" s="115"/>
      <c r="L53" s="115"/>
      <c r="M53" s="115"/>
      <c r="N53" s="46"/>
      <c r="Q53" s="146"/>
      <c r="R53" s="146"/>
      <c r="S53" s="146"/>
      <c r="T53" s="146"/>
      <c r="U53" s="146"/>
    </row>
    <row r="54" spans="1:21" s="99" customFormat="1" ht="20.399999999999999" customHeight="1">
      <c r="A54" s="145"/>
      <c r="C54" s="74"/>
      <c r="D54" s="74"/>
      <c r="E54" s="31"/>
      <c r="G54" s="115"/>
      <c r="H54" s="115"/>
      <c r="I54" s="115"/>
      <c r="J54" s="115"/>
      <c r="K54" s="115"/>
      <c r="L54" s="115"/>
      <c r="M54" s="115"/>
      <c r="N54" s="46"/>
      <c r="Q54" s="146"/>
      <c r="R54" s="146"/>
      <c r="S54" s="146"/>
      <c r="T54" s="146"/>
      <c r="U54" s="146"/>
    </row>
    <row r="55" spans="1:21" s="99" customFormat="1" ht="24" customHeight="1">
      <c r="A55" s="145"/>
      <c r="C55" s="74"/>
      <c r="D55" s="74"/>
      <c r="E55" s="31"/>
      <c r="G55" s="115"/>
      <c r="H55" s="115"/>
      <c r="I55" s="115"/>
      <c r="J55" s="115"/>
      <c r="K55" s="115"/>
      <c r="L55" s="115"/>
      <c r="M55" s="115"/>
      <c r="N55" s="46"/>
      <c r="Q55" s="146"/>
      <c r="R55" s="146"/>
      <c r="S55" s="146"/>
      <c r="T55" s="146"/>
      <c r="U55" s="146"/>
    </row>
    <row r="56" spans="1:21" s="99" customFormat="1" ht="24" customHeight="1">
      <c r="A56" s="145"/>
      <c r="C56" s="74"/>
      <c r="D56" s="74"/>
      <c r="E56" s="31"/>
      <c r="G56" s="115"/>
      <c r="H56" s="115"/>
      <c r="I56" s="115"/>
      <c r="J56" s="115"/>
      <c r="K56" s="115"/>
      <c r="L56" s="115"/>
      <c r="M56" s="115"/>
      <c r="N56" s="46"/>
      <c r="Q56" s="146"/>
      <c r="R56" s="146"/>
      <c r="S56" s="146"/>
      <c r="T56" s="146"/>
      <c r="U56" s="146"/>
    </row>
    <row r="57" spans="1:21" s="99" customFormat="1" ht="24" customHeight="1">
      <c r="A57" s="145"/>
      <c r="C57" s="74"/>
      <c r="D57" s="74"/>
      <c r="E57" s="31"/>
      <c r="G57" s="115"/>
      <c r="H57" s="115"/>
      <c r="I57" s="115"/>
      <c r="J57" s="115"/>
      <c r="K57" s="115"/>
      <c r="L57" s="115"/>
      <c r="M57" s="115"/>
      <c r="N57" s="46"/>
      <c r="Q57" s="146"/>
      <c r="R57" s="146"/>
      <c r="S57" s="146"/>
      <c r="T57" s="146"/>
      <c r="U57" s="146"/>
    </row>
    <row r="58" spans="1:21" s="99" customFormat="1" ht="17.399999999999999" customHeight="1">
      <c r="A58" s="145"/>
      <c r="C58" s="74"/>
      <c r="D58" s="74"/>
      <c r="E58" s="31"/>
      <c r="G58" s="115"/>
      <c r="H58" s="115"/>
      <c r="I58" s="115"/>
      <c r="J58" s="115"/>
      <c r="K58" s="115"/>
      <c r="L58" s="115"/>
      <c r="M58" s="115"/>
      <c r="N58" s="46"/>
      <c r="Q58" s="146"/>
      <c r="R58" s="146"/>
      <c r="S58" s="146"/>
      <c r="T58" s="146"/>
      <c r="U58" s="146"/>
    </row>
    <row r="59" spans="1:21" s="99" customFormat="1" ht="18" customHeight="1">
      <c r="A59" s="145"/>
      <c r="C59" s="74"/>
      <c r="D59" s="74"/>
      <c r="E59" s="31"/>
      <c r="G59" s="115"/>
      <c r="H59" s="115"/>
      <c r="I59" s="115"/>
      <c r="J59" s="115"/>
      <c r="K59" s="115"/>
      <c r="L59" s="115"/>
      <c r="M59" s="115"/>
      <c r="N59" s="46"/>
      <c r="Q59" s="146"/>
      <c r="R59" s="146"/>
      <c r="S59" s="146"/>
      <c r="T59" s="146"/>
      <c r="U59" s="146"/>
    </row>
    <row r="60" spans="1:21" s="99" customFormat="1" ht="22.2" customHeight="1">
      <c r="A60" s="145"/>
      <c r="C60" s="74"/>
      <c r="D60" s="74"/>
      <c r="E60" s="31"/>
      <c r="G60" s="115"/>
      <c r="H60" s="115"/>
      <c r="I60" s="115"/>
      <c r="J60" s="115"/>
      <c r="K60" s="115"/>
      <c r="L60" s="115"/>
      <c r="M60" s="115"/>
      <c r="N60" s="46"/>
      <c r="Q60" s="146"/>
      <c r="R60" s="146"/>
      <c r="S60" s="146"/>
      <c r="T60" s="146"/>
      <c r="U60" s="146"/>
    </row>
    <row r="61" spans="1:21" s="99" customFormat="1" ht="15.6">
      <c r="A61" s="145"/>
      <c r="C61" s="74"/>
      <c r="D61" s="74"/>
      <c r="E61" s="31"/>
      <c r="G61" s="115"/>
      <c r="H61" s="115"/>
      <c r="I61" s="115"/>
      <c r="J61" s="115"/>
      <c r="K61" s="115"/>
      <c r="L61" s="115"/>
      <c r="M61" s="115"/>
      <c r="N61" s="46"/>
      <c r="Q61" s="146"/>
      <c r="R61" s="146"/>
      <c r="S61" s="146"/>
      <c r="T61" s="146"/>
      <c r="U61" s="146"/>
    </row>
    <row r="62" spans="1:21" s="99" customFormat="1" ht="15.6">
      <c r="A62" s="145"/>
      <c r="C62" s="74"/>
      <c r="D62" s="74"/>
      <c r="E62" s="31"/>
      <c r="G62" s="115"/>
      <c r="H62" s="115"/>
      <c r="I62" s="115"/>
      <c r="J62" s="115"/>
      <c r="K62" s="115"/>
      <c r="L62" s="115"/>
      <c r="M62" s="115"/>
      <c r="N62" s="46"/>
      <c r="Q62" s="146"/>
      <c r="R62" s="146"/>
      <c r="S62" s="146"/>
      <c r="T62" s="146"/>
      <c r="U62" s="146"/>
    </row>
    <row r="63" spans="1:21" s="99" customFormat="1" ht="15.6">
      <c r="A63" s="145"/>
      <c r="C63" s="74"/>
      <c r="D63" s="74"/>
      <c r="E63" s="31"/>
      <c r="G63" s="115"/>
      <c r="H63" s="115"/>
      <c r="I63" s="115"/>
      <c r="J63" s="115"/>
      <c r="K63" s="115"/>
      <c r="L63" s="115"/>
      <c r="M63" s="115"/>
      <c r="N63" s="46"/>
      <c r="Q63" s="146"/>
      <c r="R63" s="146"/>
      <c r="S63" s="146"/>
      <c r="T63" s="146"/>
      <c r="U63" s="146"/>
    </row>
    <row r="64" spans="1:21" ht="22.2" customHeight="1">
      <c r="A64" s="38" t="s">
        <v>259</v>
      </c>
      <c r="C64" s="38"/>
      <c r="D64" s="38"/>
      <c r="E64" s="124"/>
      <c r="G64" s="137"/>
      <c r="H64" s="137"/>
      <c r="I64" s="137"/>
      <c r="J64" s="137"/>
      <c r="K64" s="137"/>
      <c r="L64" s="137"/>
      <c r="M64" s="39" t="s">
        <v>78</v>
      </c>
      <c r="Q64" s="140"/>
      <c r="R64" s="140"/>
      <c r="S64" s="140"/>
      <c r="T64" s="140"/>
      <c r="U64" s="140"/>
    </row>
    <row r="65" spans="1:14" ht="22.95" customHeight="1">
      <c r="A65" s="102" t="s">
        <v>0</v>
      </c>
      <c r="B65" s="2"/>
      <c r="C65" s="102"/>
      <c r="D65" s="102"/>
      <c r="E65" s="126"/>
      <c r="F65" s="102"/>
      <c r="G65" s="102"/>
      <c r="H65" s="102"/>
      <c r="I65" s="102"/>
      <c r="J65" s="102"/>
      <c r="K65" s="4"/>
      <c r="L65" s="4"/>
      <c r="M65" s="4"/>
    </row>
    <row r="66" spans="1:14" ht="22.95" customHeight="1">
      <c r="A66" s="102" t="s">
        <v>121</v>
      </c>
      <c r="B66" s="2"/>
      <c r="C66" s="102"/>
      <c r="D66" s="102"/>
      <c r="E66" s="126"/>
      <c r="F66" s="102"/>
      <c r="G66" s="102"/>
      <c r="H66" s="102"/>
      <c r="I66" s="102"/>
      <c r="J66" s="102"/>
      <c r="K66" s="4"/>
      <c r="L66" s="4"/>
      <c r="M66" s="4"/>
    </row>
    <row r="67" spans="1:14" ht="22.95" customHeight="1">
      <c r="A67" s="102" t="s">
        <v>230</v>
      </c>
      <c r="B67" s="2"/>
      <c r="C67" s="102"/>
      <c r="D67" s="102"/>
      <c r="E67" s="126"/>
      <c r="F67" s="102"/>
      <c r="G67" s="102"/>
      <c r="H67" s="102"/>
      <c r="I67" s="102"/>
      <c r="J67" s="102"/>
      <c r="K67" s="4"/>
      <c r="L67" s="4"/>
      <c r="M67" s="4"/>
    </row>
    <row r="68" spans="1:14" ht="22.95" customHeight="1">
      <c r="E68" s="124"/>
      <c r="F68" s="38"/>
      <c r="G68" s="56" t="s">
        <v>255</v>
      </c>
      <c r="H68" s="56"/>
      <c r="I68" s="56"/>
      <c r="J68" s="56"/>
      <c r="K68" s="127"/>
      <c r="L68" s="127"/>
      <c r="M68" s="56"/>
    </row>
    <row r="69" spans="1:14" s="9" customFormat="1" ht="22.95" customHeight="1">
      <c r="E69" s="128"/>
      <c r="F69" s="79"/>
      <c r="G69" s="326" t="s">
        <v>2</v>
      </c>
      <c r="H69" s="326"/>
      <c r="I69" s="326"/>
      <c r="J69" s="11"/>
      <c r="K69" s="326" t="s">
        <v>3</v>
      </c>
      <c r="L69" s="326"/>
      <c r="M69" s="326"/>
      <c r="N69" s="129"/>
    </row>
    <row r="70" spans="1:14" ht="22.95" customHeight="1">
      <c r="A70"/>
      <c r="B70" s="38"/>
      <c r="C70" s="38"/>
      <c r="D70" s="38"/>
      <c r="E70" s="40" t="s">
        <v>4</v>
      </c>
      <c r="F70" s="130"/>
      <c r="G70" s="131">
        <v>2024</v>
      </c>
      <c r="H70" s="18"/>
      <c r="I70" s="131">
        <v>2023</v>
      </c>
      <c r="J70" s="17"/>
      <c r="K70" s="131">
        <v>2024</v>
      </c>
      <c r="L70" s="18"/>
      <c r="M70" s="131">
        <v>2023</v>
      </c>
    </row>
    <row r="71" spans="1:14" s="38" customFormat="1" ht="22.95" customHeight="1">
      <c r="A71" s="17" t="s">
        <v>235</v>
      </c>
      <c r="B71" s="99"/>
      <c r="C71" s="74"/>
      <c r="D71" s="74"/>
      <c r="E71" s="299"/>
      <c r="F71" s="299"/>
      <c r="G71" s="107">
        <v>-3882877</v>
      </c>
      <c r="H71" s="107"/>
      <c r="I71" s="107">
        <v>-2166326</v>
      </c>
      <c r="J71" s="107"/>
      <c r="K71" s="107">
        <v>2889771</v>
      </c>
      <c r="L71" s="99"/>
      <c r="M71" s="107">
        <v>11145365</v>
      </c>
      <c r="N71" s="46"/>
    </row>
    <row r="72" spans="1:14" s="38" customFormat="1" ht="22.95" customHeight="1">
      <c r="A72" s="74" t="s">
        <v>282</v>
      </c>
      <c r="B72" s="99"/>
      <c r="C72" s="74"/>
      <c r="D72" s="74"/>
      <c r="E72" s="299"/>
      <c r="F72" s="299"/>
      <c r="G72" s="107"/>
      <c r="H72" s="107"/>
      <c r="I72" s="107"/>
      <c r="J72" s="107"/>
      <c r="K72" s="99"/>
      <c r="L72" s="99"/>
      <c r="M72" s="99"/>
      <c r="N72" s="46"/>
    </row>
    <row r="73" spans="1:14" s="38" customFormat="1" ht="22.95" customHeight="1">
      <c r="A73" s="17" t="s">
        <v>283</v>
      </c>
      <c r="B73" s="99"/>
      <c r="C73" s="74"/>
      <c r="D73" s="74"/>
      <c r="E73" s="299"/>
      <c r="F73" s="299"/>
      <c r="G73" s="107"/>
      <c r="H73" s="107"/>
      <c r="I73" s="107"/>
      <c r="J73" s="107"/>
      <c r="K73" s="99"/>
      <c r="L73" s="99"/>
      <c r="M73" s="99"/>
      <c r="N73" s="46"/>
    </row>
    <row r="74" spans="1:14" s="38" customFormat="1" ht="22.95" customHeight="1">
      <c r="A74" s="300"/>
      <c r="B74" s="17" t="s">
        <v>284</v>
      </c>
      <c r="C74" s="17"/>
      <c r="D74" s="311"/>
      <c r="E74" s="299"/>
      <c r="F74" s="299"/>
      <c r="G74" s="107"/>
      <c r="H74" s="107"/>
      <c r="I74" s="107"/>
      <c r="J74" s="107"/>
      <c r="K74" s="99"/>
      <c r="L74" s="99"/>
      <c r="M74" s="99"/>
      <c r="N74" s="46"/>
    </row>
    <row r="75" spans="1:14" s="38" customFormat="1" ht="18" customHeight="1">
      <c r="A75" s="301"/>
      <c r="B75" s="17" t="s">
        <v>286</v>
      </c>
      <c r="C75" s="31"/>
      <c r="D75" s="99"/>
      <c r="E75" s="299"/>
      <c r="F75" s="299"/>
      <c r="G75" s="107"/>
      <c r="H75" s="107"/>
      <c r="I75" s="107"/>
      <c r="J75" s="107"/>
      <c r="K75" s="99"/>
      <c r="L75" s="99"/>
      <c r="M75" s="99"/>
      <c r="N75" s="46"/>
    </row>
    <row r="76" spans="1:14" s="38" customFormat="1" ht="16.8" customHeight="1">
      <c r="A76" s="301"/>
      <c r="B76" s="17"/>
      <c r="C76" s="17" t="s">
        <v>287</v>
      </c>
      <c r="D76" s="99"/>
      <c r="E76" s="299"/>
      <c r="F76" s="299"/>
      <c r="G76" s="297">
        <v>-12800</v>
      </c>
      <c r="H76" s="107"/>
      <c r="I76" s="297">
        <v>12400</v>
      </c>
      <c r="J76" s="107"/>
      <c r="K76" s="295">
        <v>-12800</v>
      </c>
      <c r="L76" s="99"/>
      <c r="M76" s="295">
        <v>12400</v>
      </c>
      <c r="N76" s="46"/>
    </row>
    <row r="77" spans="1:14" s="38" customFormat="1" ht="19.2" customHeight="1">
      <c r="A77" s="301"/>
      <c r="B77" s="17" t="s">
        <v>115</v>
      </c>
      <c r="C77" s="17"/>
      <c r="D77" s="99"/>
      <c r="E77" s="299"/>
      <c r="F77" s="299"/>
      <c r="G77" s="317"/>
      <c r="H77" s="107"/>
      <c r="I77" s="317"/>
      <c r="J77" s="107"/>
      <c r="K77" s="318"/>
      <c r="L77" s="99"/>
      <c r="M77" s="318"/>
      <c r="N77" s="46"/>
    </row>
    <row r="78" spans="1:14" s="38" customFormat="1" ht="19.2" customHeight="1">
      <c r="A78" s="301"/>
      <c r="B78" s="17"/>
      <c r="C78" s="17" t="s">
        <v>116</v>
      </c>
      <c r="D78" s="99"/>
      <c r="E78" s="299"/>
      <c r="F78" s="299"/>
      <c r="G78" s="317"/>
      <c r="H78" s="107"/>
      <c r="I78" s="317"/>
      <c r="J78" s="107"/>
      <c r="K78" s="318"/>
      <c r="L78" s="99"/>
      <c r="M78" s="318"/>
      <c r="N78" s="46"/>
    </row>
    <row r="79" spans="1:14" s="38" customFormat="1" ht="19.2" customHeight="1">
      <c r="A79" s="301"/>
      <c r="B79" s="17"/>
      <c r="C79" s="17" t="s">
        <v>117</v>
      </c>
      <c r="D79" s="99"/>
      <c r="E79" s="299"/>
      <c r="F79" s="299"/>
      <c r="G79" s="296">
        <v>0</v>
      </c>
      <c r="H79" s="107"/>
      <c r="I79" s="296">
        <v>0</v>
      </c>
      <c r="J79" s="107"/>
      <c r="K79" s="294">
        <v>0</v>
      </c>
      <c r="L79" s="99"/>
      <c r="M79" s="294">
        <v>0</v>
      </c>
      <c r="N79" s="46"/>
    </row>
    <row r="80" spans="1:14" s="38" customFormat="1" ht="21.6" customHeight="1">
      <c r="A80" s="302"/>
      <c r="B80" s="17" t="s">
        <v>118</v>
      </c>
      <c r="C80" s="17"/>
      <c r="D80" s="99"/>
      <c r="E80" s="299"/>
      <c r="F80" s="299"/>
      <c r="G80" s="133">
        <v>-12800</v>
      </c>
      <c r="H80" s="107">
        <v>0</v>
      </c>
      <c r="I80" s="133">
        <v>12400</v>
      </c>
      <c r="J80" s="107">
        <v>0</v>
      </c>
      <c r="K80" s="133">
        <v>-12800</v>
      </c>
      <c r="L80" s="107">
        <v>0</v>
      </c>
      <c r="M80" s="133">
        <v>12400</v>
      </c>
      <c r="N80" s="46"/>
    </row>
    <row r="81" spans="1:14" s="38" customFormat="1" ht="22.2" customHeight="1">
      <c r="A81" s="99"/>
      <c r="B81" s="315" t="s">
        <v>294</v>
      </c>
      <c r="C81" s="99"/>
      <c r="D81" s="99"/>
      <c r="E81" s="99"/>
      <c r="F81" s="99"/>
      <c r="G81" s="312">
        <v>-1864366</v>
      </c>
      <c r="H81" s="99"/>
      <c r="I81" s="312">
        <v>-3143318</v>
      </c>
      <c r="J81" s="99"/>
      <c r="K81" s="312">
        <v>-405084</v>
      </c>
      <c r="L81" s="99"/>
      <c r="M81" s="312">
        <v>-359441</v>
      </c>
      <c r="N81" s="46"/>
    </row>
    <row r="82" spans="1:14" s="38" customFormat="1" ht="18.600000000000001" customHeight="1">
      <c r="A82" s="99"/>
      <c r="B82" s="315" t="s">
        <v>234</v>
      </c>
      <c r="C82" s="99"/>
      <c r="D82" s="99"/>
      <c r="E82" s="99"/>
      <c r="F82" s="99"/>
      <c r="G82" s="303">
        <v>291856</v>
      </c>
      <c r="H82" s="99"/>
      <c r="I82" s="303">
        <v>556775</v>
      </c>
      <c r="J82" s="99"/>
      <c r="K82" s="303">
        <v>0</v>
      </c>
      <c r="L82" s="99"/>
      <c r="M82" s="303">
        <v>0</v>
      </c>
      <c r="N82" s="46"/>
    </row>
    <row r="83" spans="1:14" s="38" customFormat="1" ht="18.600000000000001" customHeight="1">
      <c r="A83" s="99"/>
      <c r="B83" s="304" t="s">
        <v>295</v>
      </c>
      <c r="C83" s="99"/>
      <c r="D83" s="99"/>
      <c r="E83" s="99"/>
      <c r="F83" s="99"/>
      <c r="G83" s="112">
        <v>-1572510</v>
      </c>
      <c r="H83" s="107"/>
      <c r="I83" s="112">
        <v>-2586543</v>
      </c>
      <c r="J83" s="107"/>
      <c r="K83" s="298">
        <v>-405084</v>
      </c>
      <c r="L83" s="107"/>
      <c r="M83" s="112">
        <v>-359441</v>
      </c>
      <c r="N83" s="46"/>
    </row>
    <row r="84" spans="1:14" s="38" customFormat="1" ht="22.95" customHeight="1">
      <c r="A84" s="316" t="s">
        <v>296</v>
      </c>
      <c r="B84" s="99"/>
      <c r="C84" s="74"/>
      <c r="D84" s="74"/>
      <c r="E84" s="99"/>
      <c r="F84" s="99"/>
      <c r="G84" s="112">
        <v>-1585310</v>
      </c>
      <c r="H84" s="107"/>
      <c r="I84" s="112">
        <v>-2574143</v>
      </c>
      <c r="J84" s="107"/>
      <c r="K84" s="112">
        <v>-417884</v>
      </c>
      <c r="L84" s="107"/>
      <c r="M84" s="112">
        <v>-347041</v>
      </c>
      <c r="N84" s="46"/>
    </row>
    <row r="85" spans="1:14" ht="22.95" customHeight="1" thickBot="1">
      <c r="A85" s="17" t="s">
        <v>236</v>
      </c>
      <c r="B85" s="99"/>
      <c r="C85" s="74"/>
      <c r="D85" s="74"/>
      <c r="E85" s="99"/>
      <c r="F85" s="99"/>
      <c r="G85" s="305">
        <v>-5468187</v>
      </c>
      <c r="H85" s="99"/>
      <c r="I85" s="305">
        <v>-4740469</v>
      </c>
      <c r="J85" s="99"/>
      <c r="K85" s="305">
        <v>2471887</v>
      </c>
      <c r="L85" s="99"/>
      <c r="M85" s="305">
        <v>10798324</v>
      </c>
    </row>
    <row r="86" spans="1:14" ht="22.95" customHeight="1" thickTop="1">
      <c r="A86" s="99"/>
      <c r="B86" s="74"/>
      <c r="C86" s="74"/>
      <c r="D86" s="74"/>
      <c r="E86" s="99"/>
      <c r="F86" s="99"/>
      <c r="G86" s="299"/>
      <c r="H86" s="299"/>
      <c r="I86" s="299"/>
      <c r="J86" s="299"/>
      <c r="K86" s="299"/>
      <c r="L86" s="299"/>
      <c r="M86" s="299"/>
    </row>
    <row r="87" spans="1:14" ht="22.95" customHeight="1">
      <c r="A87" s="55" t="s">
        <v>122</v>
      </c>
      <c r="B87"/>
      <c r="C87" s="76"/>
      <c r="D87" s="76"/>
      <c r="E87" s="299"/>
      <c r="F87" s="299"/>
      <c r="G87" s="299"/>
      <c r="H87" s="299"/>
      <c r="I87" s="299"/>
      <c r="J87" s="299"/>
      <c r="K87" s="299"/>
      <c r="L87" s="299"/>
      <c r="M87" s="38"/>
    </row>
    <row r="88" spans="1:14" ht="22.95" customHeight="1">
      <c r="A88"/>
      <c r="B88" s="155" t="s">
        <v>123</v>
      </c>
      <c r="C88" s="76"/>
      <c r="D88" s="76"/>
      <c r="E88"/>
      <c r="F88"/>
      <c r="G88" s="111">
        <v>-5441598</v>
      </c>
      <c r="H88" s="111"/>
      <c r="I88" s="111">
        <v>-2606482</v>
      </c>
      <c r="J88" s="111"/>
      <c r="K88" s="111">
        <v>2889771</v>
      </c>
      <c r="L88" s="111"/>
      <c r="M88" s="108">
        <v>11145365</v>
      </c>
    </row>
    <row r="89" spans="1:14" s="38" customFormat="1" ht="22.95" customHeight="1">
      <c r="A89"/>
      <c r="B89" s="155" t="s">
        <v>75</v>
      </c>
      <c r="C89" s="76"/>
      <c r="D89" s="76"/>
      <c r="E89"/>
      <c r="F89"/>
      <c r="G89" s="306">
        <v>1558721</v>
      </c>
      <c r="H89" s="107"/>
      <c r="I89" s="112">
        <v>440156</v>
      </c>
      <c r="J89" s="107"/>
      <c r="K89" s="307">
        <v>0</v>
      </c>
      <c r="L89" s="107"/>
      <c r="M89" s="307">
        <v>0</v>
      </c>
      <c r="N89" s="46"/>
    </row>
    <row r="90" spans="1:14" s="38" customFormat="1" ht="22.95" customHeight="1" thickBot="1">
      <c r="A90" s="132"/>
      <c r="B90" s="55"/>
      <c r="C90" s="55"/>
      <c r="D90" s="55"/>
      <c r="E90" s="132"/>
      <c r="F90" s="132"/>
      <c r="G90" s="308">
        <v>-3882877</v>
      </c>
      <c r="H90" s="107"/>
      <c r="I90" s="308">
        <v>-2166326</v>
      </c>
      <c r="J90" s="107"/>
      <c r="K90" s="309">
        <v>2889771</v>
      </c>
      <c r="L90" s="107"/>
      <c r="M90" s="309">
        <v>11145365</v>
      </c>
      <c r="N90" s="46"/>
    </row>
    <row r="91" spans="1:14" s="38" customFormat="1" ht="22.95" customHeight="1" thickTop="1">
      <c r="A91"/>
      <c r="B91"/>
      <c r="C91"/>
      <c r="D91"/>
      <c r="E91"/>
      <c r="F91"/>
      <c r="G91" s="99"/>
      <c r="H91" s="99"/>
      <c r="I91" s="99"/>
      <c r="J91" s="99"/>
      <c r="K91" s="99"/>
      <c r="L91" s="99"/>
      <c r="M91" s="99"/>
      <c r="N91" s="46"/>
    </row>
    <row r="92" spans="1:14" s="38" customFormat="1" ht="22.95" customHeight="1">
      <c r="A92" s="55" t="s">
        <v>285</v>
      </c>
      <c r="B92"/>
      <c r="C92" s="55"/>
      <c r="D92" s="55"/>
      <c r="E92"/>
      <c r="F92"/>
      <c r="G92" s="99"/>
      <c r="H92" s="107"/>
      <c r="I92" s="99"/>
      <c r="J92" s="107"/>
      <c r="K92" s="107"/>
      <c r="L92" s="107"/>
      <c r="M92" s="107"/>
      <c r="N92" s="46"/>
    </row>
    <row r="93" spans="1:14" s="38" customFormat="1" ht="22.95" customHeight="1">
      <c r="A93"/>
      <c r="B93" s="155" t="s">
        <v>123</v>
      </c>
      <c r="C93" s="76"/>
      <c r="D93" s="76"/>
      <c r="E93"/>
      <c r="F93"/>
      <c r="G93" s="107">
        <v>-6754202</v>
      </c>
      <c r="H93" s="107"/>
      <c r="I93" s="107">
        <v>-4820739</v>
      </c>
      <c r="J93" s="99"/>
      <c r="K93" s="107">
        <v>2471887</v>
      </c>
      <c r="L93" s="107"/>
      <c r="M93" s="107">
        <v>10798324</v>
      </c>
      <c r="N93" s="46"/>
    </row>
    <row r="94" spans="1:14" s="38" customFormat="1" ht="22.95" customHeight="1">
      <c r="A94"/>
      <c r="B94" s="155" t="s">
        <v>75</v>
      </c>
      <c r="C94" s="76"/>
      <c r="D94" s="76"/>
      <c r="E94"/>
      <c r="F94"/>
      <c r="G94" s="112">
        <v>1286015</v>
      </c>
      <c r="H94" s="107"/>
      <c r="I94" s="112">
        <v>80270</v>
      </c>
      <c r="J94" s="107"/>
      <c r="K94" s="112">
        <v>0</v>
      </c>
      <c r="L94" s="107"/>
      <c r="M94" s="112">
        <v>0</v>
      </c>
      <c r="N94" s="46"/>
    </row>
    <row r="95" spans="1:14" s="38" customFormat="1" ht="22.95" customHeight="1" thickBot="1">
      <c r="A95"/>
      <c r="B95" s="76"/>
      <c r="C95" s="76"/>
      <c r="D95" s="76"/>
      <c r="E95"/>
      <c r="F95"/>
      <c r="G95" s="309">
        <v>-5468187</v>
      </c>
      <c r="H95" s="107"/>
      <c r="I95" s="308">
        <v>-4740469</v>
      </c>
      <c r="J95" s="107"/>
      <c r="K95" s="309">
        <v>2471887</v>
      </c>
      <c r="L95" s="107"/>
      <c r="M95" s="309">
        <v>10798324</v>
      </c>
      <c r="N95" s="46"/>
    </row>
    <row r="96" spans="1:14" s="38" customFormat="1" ht="22.95" customHeight="1" thickTop="1">
      <c r="A96"/>
      <c r="B96" s="76"/>
      <c r="C96" s="76"/>
      <c r="D96" s="76"/>
      <c r="E96"/>
      <c r="F96"/>
      <c r="G96" s="299"/>
      <c r="H96" s="299"/>
      <c r="I96" s="299"/>
      <c r="J96" s="299"/>
      <c r="K96" s="299"/>
      <c r="L96" s="299"/>
      <c r="M96" s="299"/>
      <c r="N96" s="46"/>
    </row>
    <row r="97" spans="1:14" s="38" customFormat="1" ht="22.95" customHeight="1">
      <c r="A97" s="55" t="s">
        <v>125</v>
      </c>
      <c r="B97"/>
      <c r="C97" s="55"/>
      <c r="D97" s="55"/>
      <c r="E97"/>
      <c r="F97"/>
      <c r="G97" s="99"/>
      <c r="H97" s="99"/>
      <c r="I97" s="99"/>
      <c r="J97" s="99"/>
      <c r="K97" s="299"/>
      <c r="L97" s="299"/>
      <c r="M97" s="299"/>
      <c r="N97" s="46"/>
    </row>
    <row r="98" spans="1:14" s="38" customFormat="1" ht="22.95" customHeight="1" thickBot="1">
      <c r="A98" s="76"/>
      <c r="B98" s="38" t="s">
        <v>218</v>
      </c>
      <c r="C98" s="55"/>
      <c r="D98" s="55"/>
      <c r="E98" s="293">
        <v>3.17</v>
      </c>
      <c r="F98"/>
      <c r="G98" s="314">
        <v>-1.01E-2</v>
      </c>
      <c r="H98" s="310"/>
      <c r="I98" s="314">
        <v>-4.7999999999999996E-3</v>
      </c>
      <c r="J98" s="310"/>
      <c r="K98" s="314">
        <v>5.4000000000000003E-3</v>
      </c>
      <c r="L98" s="310"/>
      <c r="M98" s="314">
        <v>2.06E-2</v>
      </c>
      <c r="N98" s="46"/>
    </row>
    <row r="99" spans="1:14" s="38" customFormat="1" ht="22.95" customHeight="1" thickTop="1">
      <c r="A99"/>
      <c r="B99" s="165" t="s">
        <v>126</v>
      </c>
      <c r="C99" s="76"/>
      <c r="D99" s="76"/>
      <c r="E99" s="24"/>
      <c r="F99"/>
      <c r="G99"/>
      <c r="H99" s="166"/>
      <c r="N99" s="46"/>
    </row>
    <row r="100" spans="1:14" s="38" customFormat="1" ht="22.95" customHeight="1">
      <c r="A100"/>
      <c r="B100" s="76"/>
      <c r="C100" s="76" t="s">
        <v>127</v>
      </c>
      <c r="D100" s="76"/>
      <c r="E100"/>
      <c r="F100"/>
      <c r="G100" s="299"/>
      <c r="H100" s="299"/>
      <c r="I100" s="299"/>
      <c r="J100" s="299"/>
      <c r="K100" s="299"/>
      <c r="L100" s="299"/>
      <c r="M100" s="299"/>
      <c r="N100" s="46"/>
    </row>
    <row r="101" spans="1:14" s="38" customFormat="1" ht="22.95" customHeight="1">
      <c r="B101" s="76"/>
      <c r="C101" s="76"/>
      <c r="D101" s="76"/>
      <c r="E101" s="124"/>
      <c r="G101" s="137"/>
      <c r="H101" s="137"/>
      <c r="I101" s="137"/>
      <c r="J101" s="137"/>
      <c r="K101" s="137"/>
      <c r="L101" s="137"/>
      <c r="M101" s="137"/>
      <c r="N101" s="46"/>
    </row>
    <row r="102" spans="1:14" s="38" customFormat="1" ht="22.95" customHeight="1">
      <c r="B102" s="76"/>
      <c r="C102" s="76"/>
      <c r="D102" s="76"/>
      <c r="E102" s="124"/>
      <c r="G102" s="137"/>
      <c r="H102" s="137"/>
      <c r="I102" s="137"/>
      <c r="J102" s="137"/>
      <c r="K102" s="137"/>
      <c r="L102" s="137"/>
      <c r="M102" s="137"/>
      <c r="N102" s="46"/>
    </row>
    <row r="103" spans="1:14" s="38" customFormat="1" ht="22.95" customHeight="1">
      <c r="B103" s="76"/>
      <c r="C103" s="76"/>
      <c r="D103" s="76"/>
      <c r="E103" s="124"/>
      <c r="G103" s="137"/>
      <c r="H103" s="137"/>
      <c r="I103" s="137"/>
      <c r="J103" s="137"/>
      <c r="K103" s="137"/>
      <c r="L103" s="137"/>
      <c r="M103" s="137"/>
      <c r="N103" s="46"/>
    </row>
    <row r="104" spans="1:14" s="38" customFormat="1" ht="22.95" customHeight="1">
      <c r="B104" s="76"/>
      <c r="C104" s="76"/>
      <c r="D104" s="76"/>
      <c r="E104" s="124"/>
      <c r="G104" s="137"/>
      <c r="H104" s="137"/>
      <c r="I104" s="137"/>
      <c r="J104" s="137"/>
      <c r="K104" s="137"/>
      <c r="L104" s="137"/>
      <c r="M104" s="137"/>
      <c r="N104" s="46"/>
    </row>
    <row r="105" spans="1:14" s="38" customFormat="1" ht="22.95" customHeight="1">
      <c r="B105" s="76"/>
      <c r="C105" s="76"/>
      <c r="D105" s="76"/>
      <c r="E105" s="124"/>
      <c r="G105" s="137"/>
      <c r="H105" s="137"/>
      <c r="I105" s="137"/>
      <c r="J105" s="137"/>
      <c r="K105" s="137"/>
      <c r="L105" s="137"/>
      <c r="M105" s="137"/>
      <c r="N105" s="46"/>
    </row>
    <row r="106" spans="1:14" s="38" customFormat="1" ht="22.95" customHeight="1">
      <c r="B106" s="76"/>
      <c r="C106" s="76"/>
      <c r="D106" s="76"/>
      <c r="E106" s="124"/>
      <c r="G106" s="137"/>
      <c r="H106" s="137"/>
      <c r="I106" s="137"/>
      <c r="J106" s="137"/>
      <c r="K106" s="137"/>
      <c r="L106" s="137"/>
      <c r="M106" s="137"/>
      <c r="N106" s="46"/>
    </row>
    <row r="107" spans="1:14" s="38" customFormat="1" ht="22.95" customHeight="1">
      <c r="B107" s="76"/>
      <c r="C107" s="76"/>
      <c r="D107" s="76"/>
      <c r="E107" s="124"/>
      <c r="G107" s="137"/>
      <c r="H107" s="137"/>
      <c r="I107" s="137"/>
      <c r="J107" s="137"/>
      <c r="K107" s="137"/>
      <c r="L107" s="137"/>
      <c r="M107" s="137"/>
      <c r="N107" s="46"/>
    </row>
    <row r="108" spans="1:14" s="38" customFormat="1" ht="22.95" customHeight="1">
      <c r="B108" s="76"/>
      <c r="C108" s="76"/>
      <c r="D108" s="76"/>
      <c r="E108" s="124"/>
      <c r="G108" s="137"/>
      <c r="H108" s="137"/>
      <c r="I108" s="137"/>
      <c r="J108" s="137"/>
      <c r="K108" s="137"/>
      <c r="L108" s="137"/>
      <c r="M108" s="137"/>
      <c r="N108" s="46"/>
    </row>
    <row r="109" spans="1:14" s="38" customFormat="1" ht="22.95" customHeight="1">
      <c r="B109" s="76"/>
      <c r="C109" s="76"/>
      <c r="D109" s="76"/>
      <c r="E109" s="124"/>
      <c r="G109" s="137"/>
      <c r="H109" s="137"/>
      <c r="I109" s="137"/>
      <c r="J109" s="137"/>
      <c r="K109" s="137"/>
      <c r="L109" s="137"/>
      <c r="M109" s="137"/>
      <c r="N109" s="46"/>
    </row>
    <row r="110" spans="1:14" s="38" customFormat="1" ht="22.95" customHeight="1">
      <c r="B110" s="76"/>
      <c r="C110" s="76"/>
      <c r="D110" s="76"/>
      <c r="E110" s="124"/>
      <c r="G110" s="137"/>
      <c r="H110" s="137"/>
      <c r="I110" s="137"/>
      <c r="J110" s="137"/>
      <c r="K110" s="137"/>
      <c r="L110" s="137"/>
      <c r="M110" s="137"/>
      <c r="N110" s="46"/>
    </row>
    <row r="111" spans="1:14" s="38" customFormat="1" ht="22.95" customHeight="1">
      <c r="B111" s="76"/>
      <c r="C111" s="76"/>
      <c r="D111" s="76"/>
      <c r="E111" s="124"/>
      <c r="G111" s="137"/>
      <c r="H111" s="137"/>
      <c r="I111" s="137"/>
      <c r="J111" s="137"/>
      <c r="K111" s="137"/>
      <c r="L111" s="137"/>
      <c r="M111" s="137"/>
      <c r="N111" s="46"/>
    </row>
    <row r="112" spans="1:14" s="38" customFormat="1" ht="22.95" customHeight="1">
      <c r="B112" s="76"/>
      <c r="C112" s="76"/>
      <c r="D112" s="76"/>
      <c r="E112" s="124"/>
      <c r="G112" s="137"/>
      <c r="H112" s="137"/>
      <c r="I112" s="137"/>
      <c r="J112" s="137"/>
      <c r="K112" s="137"/>
      <c r="L112" s="137"/>
      <c r="M112" s="137"/>
      <c r="N112" s="46"/>
    </row>
    <row r="113" spans="1:14" s="38" customFormat="1" ht="22.95" customHeight="1">
      <c r="B113" s="76"/>
      <c r="C113" s="76"/>
      <c r="D113" s="76"/>
      <c r="E113" s="124"/>
      <c r="G113" s="137"/>
      <c r="H113" s="137"/>
      <c r="I113" s="137"/>
      <c r="J113" s="137"/>
      <c r="K113" s="137"/>
      <c r="L113" s="137"/>
      <c r="M113" s="137"/>
      <c r="N113" s="46"/>
    </row>
    <row r="114" spans="1:14" s="38" customFormat="1" ht="22.95" customHeight="1">
      <c r="B114" s="76"/>
      <c r="C114" s="76"/>
      <c r="D114" s="76"/>
      <c r="E114" s="124"/>
      <c r="G114" s="137"/>
      <c r="H114" s="137"/>
      <c r="I114" s="137"/>
      <c r="J114" s="137"/>
      <c r="K114" s="137"/>
      <c r="L114" s="137"/>
      <c r="M114" s="137"/>
      <c r="N114" s="46"/>
    </row>
    <row r="115" spans="1:14" s="38" customFormat="1" ht="22.95" customHeight="1">
      <c r="B115" s="76"/>
      <c r="C115" s="76"/>
      <c r="D115" s="76"/>
      <c r="E115" s="124"/>
      <c r="G115" s="137"/>
      <c r="H115" s="137"/>
      <c r="I115" s="137"/>
      <c r="J115" s="137"/>
      <c r="K115" s="137"/>
      <c r="L115" s="137"/>
      <c r="M115" s="137"/>
      <c r="N115" s="46"/>
    </row>
    <row r="116" spans="1:14" s="38" customFormat="1" ht="22.95" customHeight="1">
      <c r="B116" s="76"/>
      <c r="C116" s="76"/>
      <c r="D116" s="76"/>
      <c r="E116" s="124"/>
      <c r="G116" s="137"/>
      <c r="H116" s="137"/>
      <c r="I116" s="137"/>
      <c r="J116" s="137"/>
      <c r="K116" s="137"/>
      <c r="L116" s="137"/>
      <c r="M116" s="137"/>
      <c r="N116" s="46"/>
    </row>
    <row r="117" spans="1:14" s="38" customFormat="1" ht="22.95" customHeight="1">
      <c r="B117" s="76"/>
      <c r="C117" s="76"/>
      <c r="D117" s="76"/>
      <c r="E117" s="124"/>
      <c r="G117" s="137"/>
      <c r="H117" s="137"/>
      <c r="I117" s="137"/>
      <c r="J117" s="137"/>
      <c r="K117" s="137"/>
      <c r="L117" s="137"/>
      <c r="M117" s="137"/>
      <c r="N117" s="46"/>
    </row>
    <row r="118" spans="1:14" s="38" customFormat="1" ht="22.95" customHeight="1">
      <c r="B118" s="76"/>
      <c r="C118" s="76"/>
      <c r="D118" s="76"/>
      <c r="E118" s="124"/>
      <c r="G118" s="137"/>
      <c r="H118" s="137"/>
      <c r="I118" s="137"/>
      <c r="J118" s="137"/>
      <c r="K118" s="137"/>
      <c r="L118" s="137"/>
      <c r="M118" s="137"/>
      <c r="N118" s="46"/>
    </row>
    <row r="119" spans="1:14" s="38" customFormat="1" ht="22.95" customHeight="1">
      <c r="B119" s="76"/>
      <c r="C119" s="76"/>
      <c r="D119" s="76"/>
      <c r="E119" s="124"/>
      <c r="G119" s="137"/>
      <c r="H119" s="137"/>
      <c r="I119" s="137"/>
      <c r="J119" s="137"/>
      <c r="K119" s="137"/>
      <c r="L119" s="137"/>
      <c r="M119" s="137"/>
      <c r="N119" s="46"/>
    </row>
    <row r="120" spans="1:14" s="38" customFormat="1" ht="22.95" customHeight="1">
      <c r="B120" s="76"/>
      <c r="C120" s="76"/>
      <c r="D120" s="76"/>
      <c r="E120" s="124"/>
      <c r="G120" s="137"/>
      <c r="H120" s="137"/>
      <c r="I120" s="137"/>
      <c r="J120" s="137"/>
      <c r="K120" s="137"/>
      <c r="L120" s="137"/>
      <c r="M120" s="137"/>
      <c r="N120" s="46"/>
    </row>
    <row r="121" spans="1:14" s="38" customFormat="1" ht="22.95" customHeight="1">
      <c r="B121" s="76"/>
      <c r="C121" s="76"/>
      <c r="D121" s="76"/>
      <c r="E121" s="124"/>
      <c r="G121" s="137"/>
      <c r="H121" s="137"/>
      <c r="I121" s="137"/>
      <c r="J121" s="137"/>
      <c r="K121" s="137"/>
      <c r="L121" s="137"/>
      <c r="M121" s="137"/>
      <c r="N121" s="46"/>
    </row>
    <row r="122" spans="1:14" s="38" customFormat="1" ht="22.95" customHeight="1">
      <c r="B122" s="76"/>
      <c r="C122" s="76"/>
      <c r="D122" s="76"/>
      <c r="E122" s="124"/>
      <c r="G122" s="137"/>
      <c r="H122" s="137"/>
      <c r="I122" s="137"/>
      <c r="J122" s="137"/>
      <c r="K122" s="137"/>
      <c r="L122" s="137"/>
      <c r="M122" s="137"/>
      <c r="N122" s="46"/>
    </row>
    <row r="123" spans="1:14" s="38" customFormat="1" ht="22.95" customHeight="1">
      <c r="B123" s="76"/>
      <c r="C123" s="76"/>
      <c r="D123" s="76"/>
      <c r="E123" s="124"/>
      <c r="G123" s="137"/>
      <c r="H123" s="137"/>
      <c r="I123" s="137"/>
      <c r="J123" s="137"/>
      <c r="K123" s="137"/>
      <c r="L123" s="137"/>
      <c r="M123" s="137"/>
      <c r="N123" s="46"/>
    </row>
    <row r="124" spans="1:14" s="38" customFormat="1" ht="22.95" customHeight="1">
      <c r="B124" s="76"/>
      <c r="C124" s="76"/>
      <c r="D124" s="76"/>
      <c r="E124" s="124"/>
      <c r="G124" s="137"/>
      <c r="H124" s="137"/>
      <c r="I124" s="137"/>
      <c r="J124" s="137"/>
      <c r="K124" s="137"/>
      <c r="L124" s="137"/>
      <c r="M124" s="137"/>
      <c r="N124" s="46"/>
    </row>
    <row r="125" spans="1:14" s="38" customFormat="1" ht="22.95" customHeight="1">
      <c r="B125" s="76"/>
      <c r="C125" s="76"/>
      <c r="D125" s="76"/>
      <c r="E125" s="124"/>
      <c r="G125" s="137"/>
      <c r="H125" s="137"/>
      <c r="I125" s="137"/>
      <c r="J125" s="137"/>
      <c r="K125" s="137"/>
      <c r="L125" s="137"/>
      <c r="M125" s="137"/>
      <c r="N125" s="46"/>
    </row>
    <row r="126" spans="1:14" s="38" customFormat="1" ht="22.95" customHeight="1">
      <c r="B126" s="76"/>
      <c r="C126" s="76"/>
      <c r="D126" s="76"/>
      <c r="E126" s="124"/>
      <c r="G126" s="137"/>
      <c r="H126" s="137"/>
      <c r="I126" s="137"/>
      <c r="J126" s="137"/>
      <c r="K126" s="137"/>
      <c r="L126" s="137"/>
      <c r="M126" s="137"/>
      <c r="N126" s="46"/>
    </row>
    <row r="127" spans="1:14" s="38" customFormat="1" ht="22.95" customHeight="1">
      <c r="B127" s="76"/>
      <c r="C127" s="76"/>
      <c r="D127" s="76"/>
      <c r="E127" s="124"/>
      <c r="G127" s="137"/>
      <c r="H127" s="137"/>
      <c r="I127" s="137"/>
      <c r="J127" s="137"/>
      <c r="K127" s="137"/>
      <c r="L127" s="137"/>
      <c r="M127" s="137"/>
      <c r="N127" s="46"/>
    </row>
    <row r="128" spans="1:14" ht="22.95" customHeight="1">
      <c r="A128" s="38" t="s">
        <v>259</v>
      </c>
      <c r="C128" s="38"/>
      <c r="D128" s="38"/>
      <c r="E128" s="124"/>
      <c r="G128" s="5"/>
      <c r="K128" s="13"/>
      <c r="M128" s="39" t="s">
        <v>120</v>
      </c>
    </row>
  </sheetData>
  <mergeCells count="4">
    <mergeCell ref="G5:I5"/>
    <mergeCell ref="K5:M5"/>
    <mergeCell ref="G69:I69"/>
    <mergeCell ref="K69:M69"/>
  </mergeCells>
  <pageMargins left="0.65" right="0.23622047244094491" top="0.59055118110236227" bottom="0.15748031496062992" header="0.31496062992125984" footer="0.31496062992125984"/>
  <pageSetup paperSize="9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39997558519241921"/>
    <pageSetUpPr fitToPage="1"/>
  </sheetPr>
  <dimension ref="A1:U122"/>
  <sheetViews>
    <sheetView view="pageBreakPreview" topLeftCell="A111" zoomScale="80" zoomScaleNormal="100" zoomScaleSheetLayoutView="80" workbookViewId="0">
      <selection activeCell="A167" sqref="A167:XFD167"/>
    </sheetView>
  </sheetViews>
  <sheetFormatPr defaultColWidth="8.6640625" defaultRowHeight="15.6"/>
  <cols>
    <col min="1" max="3" width="3.33203125" style="5" customWidth="1"/>
    <col min="4" max="4" width="46.44140625" style="5" customWidth="1"/>
    <col min="5" max="5" width="8.33203125" style="124" customWidth="1"/>
    <col min="6" max="6" width="2.33203125" style="5" customWidth="1"/>
    <col min="7" max="7" width="20.33203125" style="5" customWidth="1"/>
    <col min="8" max="8" width="2.33203125" style="5" customWidth="1"/>
    <col min="9" max="9" width="20.33203125" style="13" customWidth="1"/>
    <col min="10" max="10" width="2.33203125" style="13" customWidth="1"/>
    <col min="11" max="11" width="17.6640625" style="13" customWidth="1"/>
    <col min="12" max="12" width="2.33203125" style="13" customWidth="1"/>
    <col min="13" max="13" width="17.6640625" style="13" customWidth="1"/>
    <col min="14" max="14" width="14.5546875" style="125" bestFit="1" customWidth="1"/>
    <col min="15" max="256" width="8.6640625" style="5"/>
    <col min="257" max="259" width="3.33203125" style="5" customWidth="1"/>
    <col min="260" max="260" width="46.44140625" style="5" customWidth="1"/>
    <col min="261" max="261" width="8.33203125" style="5" customWidth="1"/>
    <col min="262" max="262" width="2.33203125" style="5" customWidth="1"/>
    <col min="263" max="263" width="20.33203125" style="5" customWidth="1"/>
    <col min="264" max="264" width="2.33203125" style="5" customWidth="1"/>
    <col min="265" max="265" width="20.33203125" style="5" customWidth="1"/>
    <col min="266" max="266" width="2.33203125" style="5" customWidth="1"/>
    <col min="267" max="267" width="17.6640625" style="5" customWidth="1"/>
    <col min="268" max="268" width="2.33203125" style="5" customWidth="1"/>
    <col min="269" max="269" width="17.6640625" style="5" customWidth="1"/>
    <col min="270" max="270" width="14.5546875" style="5" bestFit="1" customWidth="1"/>
    <col min="271" max="512" width="8.6640625" style="5"/>
    <col min="513" max="515" width="3.33203125" style="5" customWidth="1"/>
    <col min="516" max="516" width="46.44140625" style="5" customWidth="1"/>
    <col min="517" max="517" width="8.33203125" style="5" customWidth="1"/>
    <col min="518" max="518" width="2.33203125" style="5" customWidth="1"/>
    <col min="519" max="519" width="20.33203125" style="5" customWidth="1"/>
    <col min="520" max="520" width="2.33203125" style="5" customWidth="1"/>
    <col min="521" max="521" width="20.33203125" style="5" customWidth="1"/>
    <col min="522" max="522" width="2.33203125" style="5" customWidth="1"/>
    <col min="523" max="523" width="17.6640625" style="5" customWidth="1"/>
    <col min="524" max="524" width="2.33203125" style="5" customWidth="1"/>
    <col min="525" max="525" width="17.6640625" style="5" customWidth="1"/>
    <col min="526" max="526" width="14.5546875" style="5" bestFit="1" customWidth="1"/>
    <col min="527" max="768" width="8.6640625" style="5"/>
    <col min="769" max="771" width="3.33203125" style="5" customWidth="1"/>
    <col min="772" max="772" width="46.44140625" style="5" customWidth="1"/>
    <col min="773" max="773" width="8.33203125" style="5" customWidth="1"/>
    <col min="774" max="774" width="2.33203125" style="5" customWidth="1"/>
    <col min="775" max="775" width="20.33203125" style="5" customWidth="1"/>
    <col min="776" max="776" width="2.33203125" style="5" customWidth="1"/>
    <col min="777" max="777" width="20.33203125" style="5" customWidth="1"/>
    <col min="778" max="778" width="2.33203125" style="5" customWidth="1"/>
    <col min="779" max="779" width="17.6640625" style="5" customWidth="1"/>
    <col min="780" max="780" width="2.33203125" style="5" customWidth="1"/>
    <col min="781" max="781" width="17.6640625" style="5" customWidth="1"/>
    <col min="782" max="782" width="14.5546875" style="5" bestFit="1" customWidth="1"/>
    <col min="783" max="1024" width="8.6640625" style="5"/>
    <col min="1025" max="1027" width="3.33203125" style="5" customWidth="1"/>
    <col min="1028" max="1028" width="46.44140625" style="5" customWidth="1"/>
    <col min="1029" max="1029" width="8.33203125" style="5" customWidth="1"/>
    <col min="1030" max="1030" width="2.33203125" style="5" customWidth="1"/>
    <col min="1031" max="1031" width="20.33203125" style="5" customWidth="1"/>
    <col min="1032" max="1032" width="2.33203125" style="5" customWidth="1"/>
    <col min="1033" max="1033" width="20.33203125" style="5" customWidth="1"/>
    <col min="1034" max="1034" width="2.33203125" style="5" customWidth="1"/>
    <col min="1035" max="1035" width="17.6640625" style="5" customWidth="1"/>
    <col min="1036" max="1036" width="2.33203125" style="5" customWidth="1"/>
    <col min="1037" max="1037" width="17.6640625" style="5" customWidth="1"/>
    <col min="1038" max="1038" width="14.5546875" style="5" bestFit="1" customWidth="1"/>
    <col min="1039" max="1280" width="8.6640625" style="5"/>
    <col min="1281" max="1283" width="3.33203125" style="5" customWidth="1"/>
    <col min="1284" max="1284" width="46.44140625" style="5" customWidth="1"/>
    <col min="1285" max="1285" width="8.33203125" style="5" customWidth="1"/>
    <col min="1286" max="1286" width="2.33203125" style="5" customWidth="1"/>
    <col min="1287" max="1287" width="20.33203125" style="5" customWidth="1"/>
    <col min="1288" max="1288" width="2.33203125" style="5" customWidth="1"/>
    <col min="1289" max="1289" width="20.33203125" style="5" customWidth="1"/>
    <col min="1290" max="1290" width="2.33203125" style="5" customWidth="1"/>
    <col min="1291" max="1291" width="17.6640625" style="5" customWidth="1"/>
    <col min="1292" max="1292" width="2.33203125" style="5" customWidth="1"/>
    <col min="1293" max="1293" width="17.6640625" style="5" customWidth="1"/>
    <col min="1294" max="1294" width="14.5546875" style="5" bestFit="1" customWidth="1"/>
    <col min="1295" max="1536" width="8.6640625" style="5"/>
    <col min="1537" max="1539" width="3.33203125" style="5" customWidth="1"/>
    <col min="1540" max="1540" width="46.44140625" style="5" customWidth="1"/>
    <col min="1541" max="1541" width="8.33203125" style="5" customWidth="1"/>
    <col min="1542" max="1542" width="2.33203125" style="5" customWidth="1"/>
    <col min="1543" max="1543" width="20.33203125" style="5" customWidth="1"/>
    <col min="1544" max="1544" width="2.33203125" style="5" customWidth="1"/>
    <col min="1545" max="1545" width="20.33203125" style="5" customWidth="1"/>
    <col min="1546" max="1546" width="2.33203125" style="5" customWidth="1"/>
    <col min="1547" max="1547" width="17.6640625" style="5" customWidth="1"/>
    <col min="1548" max="1548" width="2.33203125" style="5" customWidth="1"/>
    <col min="1549" max="1549" width="17.6640625" style="5" customWidth="1"/>
    <col min="1550" max="1550" width="14.5546875" style="5" bestFit="1" customWidth="1"/>
    <col min="1551" max="1792" width="8.6640625" style="5"/>
    <col min="1793" max="1795" width="3.33203125" style="5" customWidth="1"/>
    <col min="1796" max="1796" width="46.44140625" style="5" customWidth="1"/>
    <col min="1797" max="1797" width="8.33203125" style="5" customWidth="1"/>
    <col min="1798" max="1798" width="2.33203125" style="5" customWidth="1"/>
    <col min="1799" max="1799" width="20.33203125" style="5" customWidth="1"/>
    <col min="1800" max="1800" width="2.33203125" style="5" customWidth="1"/>
    <col min="1801" max="1801" width="20.33203125" style="5" customWidth="1"/>
    <col min="1802" max="1802" width="2.33203125" style="5" customWidth="1"/>
    <col min="1803" max="1803" width="17.6640625" style="5" customWidth="1"/>
    <col min="1804" max="1804" width="2.33203125" style="5" customWidth="1"/>
    <col min="1805" max="1805" width="17.6640625" style="5" customWidth="1"/>
    <col min="1806" max="1806" width="14.5546875" style="5" bestFit="1" customWidth="1"/>
    <col min="1807" max="2048" width="8.6640625" style="5"/>
    <col min="2049" max="2051" width="3.33203125" style="5" customWidth="1"/>
    <col min="2052" max="2052" width="46.44140625" style="5" customWidth="1"/>
    <col min="2053" max="2053" width="8.33203125" style="5" customWidth="1"/>
    <col min="2054" max="2054" width="2.33203125" style="5" customWidth="1"/>
    <col min="2055" max="2055" width="20.33203125" style="5" customWidth="1"/>
    <col min="2056" max="2056" width="2.33203125" style="5" customWidth="1"/>
    <col min="2057" max="2057" width="20.33203125" style="5" customWidth="1"/>
    <col min="2058" max="2058" width="2.33203125" style="5" customWidth="1"/>
    <col min="2059" max="2059" width="17.6640625" style="5" customWidth="1"/>
    <col min="2060" max="2060" width="2.33203125" style="5" customWidth="1"/>
    <col min="2061" max="2061" width="17.6640625" style="5" customWidth="1"/>
    <col min="2062" max="2062" width="14.5546875" style="5" bestFit="1" customWidth="1"/>
    <col min="2063" max="2304" width="8.6640625" style="5"/>
    <col min="2305" max="2307" width="3.33203125" style="5" customWidth="1"/>
    <col min="2308" max="2308" width="46.44140625" style="5" customWidth="1"/>
    <col min="2309" max="2309" width="8.33203125" style="5" customWidth="1"/>
    <col min="2310" max="2310" width="2.33203125" style="5" customWidth="1"/>
    <col min="2311" max="2311" width="20.33203125" style="5" customWidth="1"/>
    <col min="2312" max="2312" width="2.33203125" style="5" customWidth="1"/>
    <col min="2313" max="2313" width="20.33203125" style="5" customWidth="1"/>
    <col min="2314" max="2314" width="2.33203125" style="5" customWidth="1"/>
    <col min="2315" max="2315" width="17.6640625" style="5" customWidth="1"/>
    <col min="2316" max="2316" width="2.33203125" style="5" customWidth="1"/>
    <col min="2317" max="2317" width="17.6640625" style="5" customWidth="1"/>
    <col min="2318" max="2318" width="14.5546875" style="5" bestFit="1" customWidth="1"/>
    <col min="2319" max="2560" width="8.6640625" style="5"/>
    <col min="2561" max="2563" width="3.33203125" style="5" customWidth="1"/>
    <col min="2564" max="2564" width="46.44140625" style="5" customWidth="1"/>
    <col min="2565" max="2565" width="8.33203125" style="5" customWidth="1"/>
    <col min="2566" max="2566" width="2.33203125" style="5" customWidth="1"/>
    <col min="2567" max="2567" width="20.33203125" style="5" customWidth="1"/>
    <col min="2568" max="2568" width="2.33203125" style="5" customWidth="1"/>
    <col min="2569" max="2569" width="20.33203125" style="5" customWidth="1"/>
    <col min="2570" max="2570" width="2.33203125" style="5" customWidth="1"/>
    <col min="2571" max="2571" width="17.6640625" style="5" customWidth="1"/>
    <col min="2572" max="2572" width="2.33203125" style="5" customWidth="1"/>
    <col min="2573" max="2573" width="17.6640625" style="5" customWidth="1"/>
    <col min="2574" max="2574" width="14.5546875" style="5" bestFit="1" customWidth="1"/>
    <col min="2575" max="2816" width="8.6640625" style="5"/>
    <col min="2817" max="2819" width="3.33203125" style="5" customWidth="1"/>
    <col min="2820" max="2820" width="46.44140625" style="5" customWidth="1"/>
    <col min="2821" max="2821" width="8.33203125" style="5" customWidth="1"/>
    <col min="2822" max="2822" width="2.33203125" style="5" customWidth="1"/>
    <col min="2823" max="2823" width="20.33203125" style="5" customWidth="1"/>
    <col min="2824" max="2824" width="2.33203125" style="5" customWidth="1"/>
    <col min="2825" max="2825" width="20.33203125" style="5" customWidth="1"/>
    <col min="2826" max="2826" width="2.33203125" style="5" customWidth="1"/>
    <col min="2827" max="2827" width="17.6640625" style="5" customWidth="1"/>
    <col min="2828" max="2828" width="2.33203125" style="5" customWidth="1"/>
    <col min="2829" max="2829" width="17.6640625" style="5" customWidth="1"/>
    <col min="2830" max="2830" width="14.5546875" style="5" bestFit="1" customWidth="1"/>
    <col min="2831" max="3072" width="8.6640625" style="5"/>
    <col min="3073" max="3075" width="3.33203125" style="5" customWidth="1"/>
    <col min="3076" max="3076" width="46.44140625" style="5" customWidth="1"/>
    <col min="3077" max="3077" width="8.33203125" style="5" customWidth="1"/>
    <col min="3078" max="3078" width="2.33203125" style="5" customWidth="1"/>
    <col min="3079" max="3079" width="20.33203125" style="5" customWidth="1"/>
    <col min="3080" max="3080" width="2.33203125" style="5" customWidth="1"/>
    <col min="3081" max="3081" width="20.33203125" style="5" customWidth="1"/>
    <col min="3082" max="3082" width="2.33203125" style="5" customWidth="1"/>
    <col min="3083" max="3083" width="17.6640625" style="5" customWidth="1"/>
    <col min="3084" max="3084" width="2.33203125" style="5" customWidth="1"/>
    <col min="3085" max="3085" width="17.6640625" style="5" customWidth="1"/>
    <col min="3086" max="3086" width="14.5546875" style="5" bestFit="1" customWidth="1"/>
    <col min="3087" max="3328" width="8.6640625" style="5"/>
    <col min="3329" max="3331" width="3.33203125" style="5" customWidth="1"/>
    <col min="3332" max="3332" width="46.44140625" style="5" customWidth="1"/>
    <col min="3333" max="3333" width="8.33203125" style="5" customWidth="1"/>
    <col min="3334" max="3334" width="2.33203125" style="5" customWidth="1"/>
    <col min="3335" max="3335" width="20.33203125" style="5" customWidth="1"/>
    <col min="3336" max="3336" width="2.33203125" style="5" customWidth="1"/>
    <col min="3337" max="3337" width="20.33203125" style="5" customWidth="1"/>
    <col min="3338" max="3338" width="2.33203125" style="5" customWidth="1"/>
    <col min="3339" max="3339" width="17.6640625" style="5" customWidth="1"/>
    <col min="3340" max="3340" width="2.33203125" style="5" customWidth="1"/>
    <col min="3341" max="3341" width="17.6640625" style="5" customWidth="1"/>
    <col min="3342" max="3342" width="14.5546875" style="5" bestFit="1" customWidth="1"/>
    <col min="3343" max="3584" width="8.6640625" style="5"/>
    <col min="3585" max="3587" width="3.33203125" style="5" customWidth="1"/>
    <col min="3588" max="3588" width="46.44140625" style="5" customWidth="1"/>
    <col min="3589" max="3589" width="8.33203125" style="5" customWidth="1"/>
    <col min="3590" max="3590" width="2.33203125" style="5" customWidth="1"/>
    <col min="3591" max="3591" width="20.33203125" style="5" customWidth="1"/>
    <col min="3592" max="3592" width="2.33203125" style="5" customWidth="1"/>
    <col min="3593" max="3593" width="20.33203125" style="5" customWidth="1"/>
    <col min="3594" max="3594" width="2.33203125" style="5" customWidth="1"/>
    <col min="3595" max="3595" width="17.6640625" style="5" customWidth="1"/>
    <col min="3596" max="3596" width="2.33203125" style="5" customWidth="1"/>
    <col min="3597" max="3597" width="17.6640625" style="5" customWidth="1"/>
    <col min="3598" max="3598" width="14.5546875" style="5" bestFit="1" customWidth="1"/>
    <col min="3599" max="3840" width="8.6640625" style="5"/>
    <col min="3841" max="3843" width="3.33203125" style="5" customWidth="1"/>
    <col min="3844" max="3844" width="46.44140625" style="5" customWidth="1"/>
    <col min="3845" max="3845" width="8.33203125" style="5" customWidth="1"/>
    <col min="3846" max="3846" width="2.33203125" style="5" customWidth="1"/>
    <col min="3847" max="3847" width="20.33203125" style="5" customWidth="1"/>
    <col min="3848" max="3848" width="2.33203125" style="5" customWidth="1"/>
    <col min="3849" max="3849" width="20.33203125" style="5" customWidth="1"/>
    <col min="3850" max="3850" width="2.33203125" style="5" customWidth="1"/>
    <col min="3851" max="3851" width="17.6640625" style="5" customWidth="1"/>
    <col min="3852" max="3852" width="2.33203125" style="5" customWidth="1"/>
    <col min="3853" max="3853" width="17.6640625" style="5" customWidth="1"/>
    <col min="3854" max="3854" width="14.5546875" style="5" bestFit="1" customWidth="1"/>
    <col min="3855" max="4096" width="8.6640625" style="5"/>
    <col min="4097" max="4099" width="3.33203125" style="5" customWidth="1"/>
    <col min="4100" max="4100" width="46.44140625" style="5" customWidth="1"/>
    <col min="4101" max="4101" width="8.33203125" style="5" customWidth="1"/>
    <col min="4102" max="4102" width="2.33203125" style="5" customWidth="1"/>
    <col min="4103" max="4103" width="20.33203125" style="5" customWidth="1"/>
    <col min="4104" max="4104" width="2.33203125" style="5" customWidth="1"/>
    <col min="4105" max="4105" width="20.33203125" style="5" customWidth="1"/>
    <col min="4106" max="4106" width="2.33203125" style="5" customWidth="1"/>
    <col min="4107" max="4107" width="17.6640625" style="5" customWidth="1"/>
    <col min="4108" max="4108" width="2.33203125" style="5" customWidth="1"/>
    <col min="4109" max="4109" width="17.6640625" style="5" customWidth="1"/>
    <col min="4110" max="4110" width="14.5546875" style="5" bestFit="1" customWidth="1"/>
    <col min="4111" max="4352" width="8.6640625" style="5"/>
    <col min="4353" max="4355" width="3.33203125" style="5" customWidth="1"/>
    <col min="4356" max="4356" width="46.44140625" style="5" customWidth="1"/>
    <col min="4357" max="4357" width="8.33203125" style="5" customWidth="1"/>
    <col min="4358" max="4358" width="2.33203125" style="5" customWidth="1"/>
    <col min="4359" max="4359" width="20.33203125" style="5" customWidth="1"/>
    <col min="4360" max="4360" width="2.33203125" style="5" customWidth="1"/>
    <col min="4361" max="4361" width="20.33203125" style="5" customWidth="1"/>
    <col min="4362" max="4362" width="2.33203125" style="5" customWidth="1"/>
    <col min="4363" max="4363" width="17.6640625" style="5" customWidth="1"/>
    <col min="4364" max="4364" width="2.33203125" style="5" customWidth="1"/>
    <col min="4365" max="4365" width="17.6640625" style="5" customWidth="1"/>
    <col min="4366" max="4366" width="14.5546875" style="5" bestFit="1" customWidth="1"/>
    <col min="4367" max="4608" width="8.6640625" style="5"/>
    <col min="4609" max="4611" width="3.33203125" style="5" customWidth="1"/>
    <col min="4612" max="4612" width="46.44140625" style="5" customWidth="1"/>
    <col min="4613" max="4613" width="8.33203125" style="5" customWidth="1"/>
    <col min="4614" max="4614" width="2.33203125" style="5" customWidth="1"/>
    <col min="4615" max="4615" width="20.33203125" style="5" customWidth="1"/>
    <col min="4616" max="4616" width="2.33203125" style="5" customWidth="1"/>
    <col min="4617" max="4617" width="20.33203125" style="5" customWidth="1"/>
    <col min="4618" max="4618" width="2.33203125" style="5" customWidth="1"/>
    <col min="4619" max="4619" width="17.6640625" style="5" customWidth="1"/>
    <col min="4620" max="4620" width="2.33203125" style="5" customWidth="1"/>
    <col min="4621" max="4621" width="17.6640625" style="5" customWidth="1"/>
    <col min="4622" max="4622" width="14.5546875" style="5" bestFit="1" customWidth="1"/>
    <col min="4623" max="4864" width="8.6640625" style="5"/>
    <col min="4865" max="4867" width="3.33203125" style="5" customWidth="1"/>
    <col min="4868" max="4868" width="46.44140625" style="5" customWidth="1"/>
    <col min="4869" max="4869" width="8.33203125" style="5" customWidth="1"/>
    <col min="4870" max="4870" width="2.33203125" style="5" customWidth="1"/>
    <col min="4871" max="4871" width="20.33203125" style="5" customWidth="1"/>
    <col min="4872" max="4872" width="2.33203125" style="5" customWidth="1"/>
    <col min="4873" max="4873" width="20.33203125" style="5" customWidth="1"/>
    <col min="4874" max="4874" width="2.33203125" style="5" customWidth="1"/>
    <col min="4875" max="4875" width="17.6640625" style="5" customWidth="1"/>
    <col min="4876" max="4876" width="2.33203125" style="5" customWidth="1"/>
    <col min="4877" max="4877" width="17.6640625" style="5" customWidth="1"/>
    <col min="4878" max="4878" width="14.5546875" style="5" bestFit="1" customWidth="1"/>
    <col min="4879" max="5120" width="8.6640625" style="5"/>
    <col min="5121" max="5123" width="3.33203125" style="5" customWidth="1"/>
    <col min="5124" max="5124" width="46.44140625" style="5" customWidth="1"/>
    <col min="5125" max="5125" width="8.33203125" style="5" customWidth="1"/>
    <col min="5126" max="5126" width="2.33203125" style="5" customWidth="1"/>
    <col min="5127" max="5127" width="20.33203125" style="5" customWidth="1"/>
    <col min="5128" max="5128" width="2.33203125" style="5" customWidth="1"/>
    <col min="5129" max="5129" width="20.33203125" style="5" customWidth="1"/>
    <col min="5130" max="5130" width="2.33203125" style="5" customWidth="1"/>
    <col min="5131" max="5131" width="17.6640625" style="5" customWidth="1"/>
    <col min="5132" max="5132" width="2.33203125" style="5" customWidth="1"/>
    <col min="5133" max="5133" width="17.6640625" style="5" customWidth="1"/>
    <col min="5134" max="5134" width="14.5546875" style="5" bestFit="1" customWidth="1"/>
    <col min="5135" max="5376" width="8.6640625" style="5"/>
    <col min="5377" max="5379" width="3.33203125" style="5" customWidth="1"/>
    <col min="5380" max="5380" width="46.44140625" style="5" customWidth="1"/>
    <col min="5381" max="5381" width="8.33203125" style="5" customWidth="1"/>
    <col min="5382" max="5382" width="2.33203125" style="5" customWidth="1"/>
    <col min="5383" max="5383" width="20.33203125" style="5" customWidth="1"/>
    <col min="5384" max="5384" width="2.33203125" style="5" customWidth="1"/>
    <col min="5385" max="5385" width="20.33203125" style="5" customWidth="1"/>
    <col min="5386" max="5386" width="2.33203125" style="5" customWidth="1"/>
    <col min="5387" max="5387" width="17.6640625" style="5" customWidth="1"/>
    <col min="5388" max="5388" width="2.33203125" style="5" customWidth="1"/>
    <col min="5389" max="5389" width="17.6640625" style="5" customWidth="1"/>
    <col min="5390" max="5390" width="14.5546875" style="5" bestFit="1" customWidth="1"/>
    <col min="5391" max="5632" width="8.6640625" style="5"/>
    <col min="5633" max="5635" width="3.33203125" style="5" customWidth="1"/>
    <col min="5636" max="5636" width="46.44140625" style="5" customWidth="1"/>
    <col min="5637" max="5637" width="8.33203125" style="5" customWidth="1"/>
    <col min="5638" max="5638" width="2.33203125" style="5" customWidth="1"/>
    <col min="5639" max="5639" width="20.33203125" style="5" customWidth="1"/>
    <col min="5640" max="5640" width="2.33203125" style="5" customWidth="1"/>
    <col min="5641" max="5641" width="20.33203125" style="5" customWidth="1"/>
    <col min="5642" max="5642" width="2.33203125" style="5" customWidth="1"/>
    <col min="5643" max="5643" width="17.6640625" style="5" customWidth="1"/>
    <col min="5644" max="5644" width="2.33203125" style="5" customWidth="1"/>
    <col min="5645" max="5645" width="17.6640625" style="5" customWidth="1"/>
    <col min="5646" max="5646" width="14.5546875" style="5" bestFit="1" customWidth="1"/>
    <col min="5647" max="5888" width="8.6640625" style="5"/>
    <col min="5889" max="5891" width="3.33203125" style="5" customWidth="1"/>
    <col min="5892" max="5892" width="46.44140625" style="5" customWidth="1"/>
    <col min="5893" max="5893" width="8.33203125" style="5" customWidth="1"/>
    <col min="5894" max="5894" width="2.33203125" style="5" customWidth="1"/>
    <col min="5895" max="5895" width="20.33203125" style="5" customWidth="1"/>
    <col min="5896" max="5896" width="2.33203125" style="5" customWidth="1"/>
    <col min="5897" max="5897" width="20.33203125" style="5" customWidth="1"/>
    <col min="5898" max="5898" width="2.33203125" style="5" customWidth="1"/>
    <col min="5899" max="5899" width="17.6640625" style="5" customWidth="1"/>
    <col min="5900" max="5900" width="2.33203125" style="5" customWidth="1"/>
    <col min="5901" max="5901" width="17.6640625" style="5" customWidth="1"/>
    <col min="5902" max="5902" width="14.5546875" style="5" bestFit="1" customWidth="1"/>
    <col min="5903" max="6144" width="8.6640625" style="5"/>
    <col min="6145" max="6147" width="3.33203125" style="5" customWidth="1"/>
    <col min="6148" max="6148" width="46.44140625" style="5" customWidth="1"/>
    <col min="6149" max="6149" width="8.33203125" style="5" customWidth="1"/>
    <col min="6150" max="6150" width="2.33203125" style="5" customWidth="1"/>
    <col min="6151" max="6151" width="20.33203125" style="5" customWidth="1"/>
    <col min="6152" max="6152" width="2.33203125" style="5" customWidth="1"/>
    <col min="6153" max="6153" width="20.33203125" style="5" customWidth="1"/>
    <col min="6154" max="6154" width="2.33203125" style="5" customWidth="1"/>
    <col min="6155" max="6155" width="17.6640625" style="5" customWidth="1"/>
    <col min="6156" max="6156" width="2.33203125" style="5" customWidth="1"/>
    <col min="6157" max="6157" width="17.6640625" style="5" customWidth="1"/>
    <col min="6158" max="6158" width="14.5546875" style="5" bestFit="1" customWidth="1"/>
    <col min="6159" max="6400" width="8.6640625" style="5"/>
    <col min="6401" max="6403" width="3.33203125" style="5" customWidth="1"/>
    <col min="6404" max="6404" width="46.44140625" style="5" customWidth="1"/>
    <col min="6405" max="6405" width="8.33203125" style="5" customWidth="1"/>
    <col min="6406" max="6406" width="2.33203125" style="5" customWidth="1"/>
    <col min="6407" max="6407" width="20.33203125" style="5" customWidth="1"/>
    <col min="6408" max="6408" width="2.33203125" style="5" customWidth="1"/>
    <col min="6409" max="6409" width="20.33203125" style="5" customWidth="1"/>
    <col min="6410" max="6410" width="2.33203125" style="5" customWidth="1"/>
    <col min="6411" max="6411" width="17.6640625" style="5" customWidth="1"/>
    <col min="6412" max="6412" width="2.33203125" style="5" customWidth="1"/>
    <col min="6413" max="6413" width="17.6640625" style="5" customWidth="1"/>
    <col min="6414" max="6414" width="14.5546875" style="5" bestFit="1" customWidth="1"/>
    <col min="6415" max="6656" width="8.6640625" style="5"/>
    <col min="6657" max="6659" width="3.33203125" style="5" customWidth="1"/>
    <col min="6660" max="6660" width="46.44140625" style="5" customWidth="1"/>
    <col min="6661" max="6661" width="8.33203125" style="5" customWidth="1"/>
    <col min="6662" max="6662" width="2.33203125" style="5" customWidth="1"/>
    <col min="6663" max="6663" width="20.33203125" style="5" customWidth="1"/>
    <col min="6664" max="6664" width="2.33203125" style="5" customWidth="1"/>
    <col min="6665" max="6665" width="20.33203125" style="5" customWidth="1"/>
    <col min="6666" max="6666" width="2.33203125" style="5" customWidth="1"/>
    <col min="6667" max="6667" width="17.6640625" style="5" customWidth="1"/>
    <col min="6668" max="6668" width="2.33203125" style="5" customWidth="1"/>
    <col min="6669" max="6669" width="17.6640625" style="5" customWidth="1"/>
    <col min="6670" max="6670" width="14.5546875" style="5" bestFit="1" customWidth="1"/>
    <col min="6671" max="6912" width="8.6640625" style="5"/>
    <col min="6913" max="6915" width="3.33203125" style="5" customWidth="1"/>
    <col min="6916" max="6916" width="46.44140625" style="5" customWidth="1"/>
    <col min="6917" max="6917" width="8.33203125" style="5" customWidth="1"/>
    <col min="6918" max="6918" width="2.33203125" style="5" customWidth="1"/>
    <col min="6919" max="6919" width="20.33203125" style="5" customWidth="1"/>
    <col min="6920" max="6920" width="2.33203125" style="5" customWidth="1"/>
    <col min="6921" max="6921" width="20.33203125" style="5" customWidth="1"/>
    <col min="6922" max="6922" width="2.33203125" style="5" customWidth="1"/>
    <col min="6923" max="6923" width="17.6640625" style="5" customWidth="1"/>
    <col min="6924" max="6924" width="2.33203125" style="5" customWidth="1"/>
    <col min="6925" max="6925" width="17.6640625" style="5" customWidth="1"/>
    <col min="6926" max="6926" width="14.5546875" style="5" bestFit="1" customWidth="1"/>
    <col min="6927" max="7168" width="8.6640625" style="5"/>
    <col min="7169" max="7171" width="3.33203125" style="5" customWidth="1"/>
    <col min="7172" max="7172" width="46.44140625" style="5" customWidth="1"/>
    <col min="7173" max="7173" width="8.33203125" style="5" customWidth="1"/>
    <col min="7174" max="7174" width="2.33203125" style="5" customWidth="1"/>
    <col min="7175" max="7175" width="20.33203125" style="5" customWidth="1"/>
    <col min="7176" max="7176" width="2.33203125" style="5" customWidth="1"/>
    <col min="7177" max="7177" width="20.33203125" style="5" customWidth="1"/>
    <col min="7178" max="7178" width="2.33203125" style="5" customWidth="1"/>
    <col min="7179" max="7179" width="17.6640625" style="5" customWidth="1"/>
    <col min="7180" max="7180" width="2.33203125" style="5" customWidth="1"/>
    <col min="7181" max="7181" width="17.6640625" style="5" customWidth="1"/>
    <col min="7182" max="7182" width="14.5546875" style="5" bestFit="1" customWidth="1"/>
    <col min="7183" max="7424" width="8.6640625" style="5"/>
    <col min="7425" max="7427" width="3.33203125" style="5" customWidth="1"/>
    <col min="7428" max="7428" width="46.44140625" style="5" customWidth="1"/>
    <col min="7429" max="7429" width="8.33203125" style="5" customWidth="1"/>
    <col min="7430" max="7430" width="2.33203125" style="5" customWidth="1"/>
    <col min="7431" max="7431" width="20.33203125" style="5" customWidth="1"/>
    <col min="7432" max="7432" width="2.33203125" style="5" customWidth="1"/>
    <col min="7433" max="7433" width="20.33203125" style="5" customWidth="1"/>
    <col min="7434" max="7434" width="2.33203125" style="5" customWidth="1"/>
    <col min="7435" max="7435" width="17.6640625" style="5" customWidth="1"/>
    <col min="7436" max="7436" width="2.33203125" style="5" customWidth="1"/>
    <col min="7437" max="7437" width="17.6640625" style="5" customWidth="1"/>
    <col min="7438" max="7438" width="14.5546875" style="5" bestFit="1" customWidth="1"/>
    <col min="7439" max="7680" width="8.6640625" style="5"/>
    <col min="7681" max="7683" width="3.33203125" style="5" customWidth="1"/>
    <col min="7684" max="7684" width="46.44140625" style="5" customWidth="1"/>
    <col min="7685" max="7685" width="8.33203125" style="5" customWidth="1"/>
    <col min="7686" max="7686" width="2.33203125" style="5" customWidth="1"/>
    <col min="7687" max="7687" width="20.33203125" style="5" customWidth="1"/>
    <col min="7688" max="7688" width="2.33203125" style="5" customWidth="1"/>
    <col min="7689" max="7689" width="20.33203125" style="5" customWidth="1"/>
    <col min="7690" max="7690" width="2.33203125" style="5" customWidth="1"/>
    <col min="7691" max="7691" width="17.6640625" style="5" customWidth="1"/>
    <col min="7692" max="7692" width="2.33203125" style="5" customWidth="1"/>
    <col min="7693" max="7693" width="17.6640625" style="5" customWidth="1"/>
    <col min="7694" max="7694" width="14.5546875" style="5" bestFit="1" customWidth="1"/>
    <col min="7695" max="7936" width="8.6640625" style="5"/>
    <col min="7937" max="7939" width="3.33203125" style="5" customWidth="1"/>
    <col min="7940" max="7940" width="46.44140625" style="5" customWidth="1"/>
    <col min="7941" max="7941" width="8.33203125" style="5" customWidth="1"/>
    <col min="7942" max="7942" width="2.33203125" style="5" customWidth="1"/>
    <col min="7943" max="7943" width="20.33203125" style="5" customWidth="1"/>
    <col min="7944" max="7944" width="2.33203125" style="5" customWidth="1"/>
    <col min="7945" max="7945" width="20.33203125" style="5" customWidth="1"/>
    <col min="7946" max="7946" width="2.33203125" style="5" customWidth="1"/>
    <col min="7947" max="7947" width="17.6640625" style="5" customWidth="1"/>
    <col min="7948" max="7948" width="2.33203125" style="5" customWidth="1"/>
    <col min="7949" max="7949" width="17.6640625" style="5" customWidth="1"/>
    <col min="7950" max="7950" width="14.5546875" style="5" bestFit="1" customWidth="1"/>
    <col min="7951" max="8192" width="8.6640625" style="5"/>
    <col min="8193" max="8195" width="3.33203125" style="5" customWidth="1"/>
    <col min="8196" max="8196" width="46.44140625" style="5" customWidth="1"/>
    <col min="8197" max="8197" width="8.33203125" style="5" customWidth="1"/>
    <col min="8198" max="8198" width="2.33203125" style="5" customWidth="1"/>
    <col min="8199" max="8199" width="20.33203125" style="5" customWidth="1"/>
    <col min="8200" max="8200" width="2.33203125" style="5" customWidth="1"/>
    <col min="8201" max="8201" width="20.33203125" style="5" customWidth="1"/>
    <col min="8202" max="8202" width="2.33203125" style="5" customWidth="1"/>
    <col min="8203" max="8203" width="17.6640625" style="5" customWidth="1"/>
    <col min="8204" max="8204" width="2.33203125" style="5" customWidth="1"/>
    <col min="8205" max="8205" width="17.6640625" style="5" customWidth="1"/>
    <col min="8206" max="8206" width="14.5546875" style="5" bestFit="1" customWidth="1"/>
    <col min="8207" max="8448" width="8.6640625" style="5"/>
    <col min="8449" max="8451" width="3.33203125" style="5" customWidth="1"/>
    <col min="8452" max="8452" width="46.44140625" style="5" customWidth="1"/>
    <col min="8453" max="8453" width="8.33203125" style="5" customWidth="1"/>
    <col min="8454" max="8454" width="2.33203125" style="5" customWidth="1"/>
    <col min="8455" max="8455" width="20.33203125" style="5" customWidth="1"/>
    <col min="8456" max="8456" width="2.33203125" style="5" customWidth="1"/>
    <col min="8457" max="8457" width="20.33203125" style="5" customWidth="1"/>
    <col min="8458" max="8458" width="2.33203125" style="5" customWidth="1"/>
    <col min="8459" max="8459" width="17.6640625" style="5" customWidth="1"/>
    <col min="8460" max="8460" width="2.33203125" style="5" customWidth="1"/>
    <col min="8461" max="8461" width="17.6640625" style="5" customWidth="1"/>
    <col min="8462" max="8462" width="14.5546875" style="5" bestFit="1" customWidth="1"/>
    <col min="8463" max="8704" width="8.6640625" style="5"/>
    <col min="8705" max="8707" width="3.33203125" style="5" customWidth="1"/>
    <col min="8708" max="8708" width="46.44140625" style="5" customWidth="1"/>
    <col min="8709" max="8709" width="8.33203125" style="5" customWidth="1"/>
    <col min="8710" max="8710" width="2.33203125" style="5" customWidth="1"/>
    <col min="8711" max="8711" width="20.33203125" style="5" customWidth="1"/>
    <col min="8712" max="8712" width="2.33203125" style="5" customWidth="1"/>
    <col min="8713" max="8713" width="20.33203125" style="5" customWidth="1"/>
    <col min="8714" max="8714" width="2.33203125" style="5" customWidth="1"/>
    <col min="8715" max="8715" width="17.6640625" style="5" customWidth="1"/>
    <col min="8716" max="8716" width="2.33203125" style="5" customWidth="1"/>
    <col min="8717" max="8717" width="17.6640625" style="5" customWidth="1"/>
    <col min="8718" max="8718" width="14.5546875" style="5" bestFit="1" customWidth="1"/>
    <col min="8719" max="8960" width="8.6640625" style="5"/>
    <col min="8961" max="8963" width="3.33203125" style="5" customWidth="1"/>
    <col min="8964" max="8964" width="46.44140625" style="5" customWidth="1"/>
    <col min="8965" max="8965" width="8.33203125" style="5" customWidth="1"/>
    <col min="8966" max="8966" width="2.33203125" style="5" customWidth="1"/>
    <col min="8967" max="8967" width="20.33203125" style="5" customWidth="1"/>
    <col min="8968" max="8968" width="2.33203125" style="5" customWidth="1"/>
    <col min="8969" max="8969" width="20.33203125" style="5" customWidth="1"/>
    <col min="8970" max="8970" width="2.33203125" style="5" customWidth="1"/>
    <col min="8971" max="8971" width="17.6640625" style="5" customWidth="1"/>
    <col min="8972" max="8972" width="2.33203125" style="5" customWidth="1"/>
    <col min="8973" max="8973" width="17.6640625" style="5" customWidth="1"/>
    <col min="8974" max="8974" width="14.5546875" style="5" bestFit="1" customWidth="1"/>
    <col min="8975" max="9216" width="8.6640625" style="5"/>
    <col min="9217" max="9219" width="3.33203125" style="5" customWidth="1"/>
    <col min="9220" max="9220" width="46.44140625" style="5" customWidth="1"/>
    <col min="9221" max="9221" width="8.33203125" style="5" customWidth="1"/>
    <col min="9222" max="9222" width="2.33203125" style="5" customWidth="1"/>
    <col min="9223" max="9223" width="20.33203125" style="5" customWidth="1"/>
    <col min="9224" max="9224" width="2.33203125" style="5" customWidth="1"/>
    <col min="9225" max="9225" width="20.33203125" style="5" customWidth="1"/>
    <col min="9226" max="9226" width="2.33203125" style="5" customWidth="1"/>
    <col min="9227" max="9227" width="17.6640625" style="5" customWidth="1"/>
    <col min="9228" max="9228" width="2.33203125" style="5" customWidth="1"/>
    <col min="9229" max="9229" width="17.6640625" style="5" customWidth="1"/>
    <col min="9230" max="9230" width="14.5546875" style="5" bestFit="1" customWidth="1"/>
    <col min="9231" max="9472" width="8.6640625" style="5"/>
    <col min="9473" max="9475" width="3.33203125" style="5" customWidth="1"/>
    <col min="9476" max="9476" width="46.44140625" style="5" customWidth="1"/>
    <col min="9477" max="9477" width="8.33203125" style="5" customWidth="1"/>
    <col min="9478" max="9478" width="2.33203125" style="5" customWidth="1"/>
    <col min="9479" max="9479" width="20.33203125" style="5" customWidth="1"/>
    <col min="9480" max="9480" width="2.33203125" style="5" customWidth="1"/>
    <col min="9481" max="9481" width="20.33203125" style="5" customWidth="1"/>
    <col min="9482" max="9482" width="2.33203125" style="5" customWidth="1"/>
    <col min="9483" max="9483" width="17.6640625" style="5" customWidth="1"/>
    <col min="9484" max="9484" width="2.33203125" style="5" customWidth="1"/>
    <col min="9485" max="9485" width="17.6640625" style="5" customWidth="1"/>
    <col min="9486" max="9486" width="14.5546875" style="5" bestFit="1" customWidth="1"/>
    <col min="9487" max="9728" width="8.6640625" style="5"/>
    <col min="9729" max="9731" width="3.33203125" style="5" customWidth="1"/>
    <col min="9732" max="9732" width="46.44140625" style="5" customWidth="1"/>
    <col min="9733" max="9733" width="8.33203125" style="5" customWidth="1"/>
    <col min="9734" max="9734" width="2.33203125" style="5" customWidth="1"/>
    <col min="9735" max="9735" width="20.33203125" style="5" customWidth="1"/>
    <col min="9736" max="9736" width="2.33203125" style="5" customWidth="1"/>
    <col min="9737" max="9737" width="20.33203125" style="5" customWidth="1"/>
    <col min="9738" max="9738" width="2.33203125" style="5" customWidth="1"/>
    <col min="9739" max="9739" width="17.6640625" style="5" customWidth="1"/>
    <col min="9740" max="9740" width="2.33203125" style="5" customWidth="1"/>
    <col min="9741" max="9741" width="17.6640625" style="5" customWidth="1"/>
    <col min="9742" max="9742" width="14.5546875" style="5" bestFit="1" customWidth="1"/>
    <col min="9743" max="9984" width="8.6640625" style="5"/>
    <col min="9985" max="9987" width="3.33203125" style="5" customWidth="1"/>
    <col min="9988" max="9988" width="46.44140625" style="5" customWidth="1"/>
    <col min="9989" max="9989" width="8.33203125" style="5" customWidth="1"/>
    <col min="9990" max="9990" width="2.33203125" style="5" customWidth="1"/>
    <col min="9991" max="9991" width="20.33203125" style="5" customWidth="1"/>
    <col min="9992" max="9992" width="2.33203125" style="5" customWidth="1"/>
    <col min="9993" max="9993" width="20.33203125" style="5" customWidth="1"/>
    <col min="9994" max="9994" width="2.33203125" style="5" customWidth="1"/>
    <col min="9995" max="9995" width="17.6640625" style="5" customWidth="1"/>
    <col min="9996" max="9996" width="2.33203125" style="5" customWidth="1"/>
    <col min="9997" max="9997" width="17.6640625" style="5" customWidth="1"/>
    <col min="9998" max="9998" width="14.5546875" style="5" bestFit="1" customWidth="1"/>
    <col min="9999" max="10240" width="8.6640625" style="5"/>
    <col min="10241" max="10243" width="3.33203125" style="5" customWidth="1"/>
    <col min="10244" max="10244" width="46.44140625" style="5" customWidth="1"/>
    <col min="10245" max="10245" width="8.33203125" style="5" customWidth="1"/>
    <col min="10246" max="10246" width="2.33203125" style="5" customWidth="1"/>
    <col min="10247" max="10247" width="20.33203125" style="5" customWidth="1"/>
    <col min="10248" max="10248" width="2.33203125" style="5" customWidth="1"/>
    <col min="10249" max="10249" width="20.33203125" style="5" customWidth="1"/>
    <col min="10250" max="10250" width="2.33203125" style="5" customWidth="1"/>
    <col min="10251" max="10251" width="17.6640625" style="5" customWidth="1"/>
    <col min="10252" max="10252" width="2.33203125" style="5" customWidth="1"/>
    <col min="10253" max="10253" width="17.6640625" style="5" customWidth="1"/>
    <col min="10254" max="10254" width="14.5546875" style="5" bestFit="1" customWidth="1"/>
    <col min="10255" max="10496" width="8.6640625" style="5"/>
    <col min="10497" max="10499" width="3.33203125" style="5" customWidth="1"/>
    <col min="10500" max="10500" width="46.44140625" style="5" customWidth="1"/>
    <col min="10501" max="10501" width="8.33203125" style="5" customWidth="1"/>
    <col min="10502" max="10502" width="2.33203125" style="5" customWidth="1"/>
    <col min="10503" max="10503" width="20.33203125" style="5" customWidth="1"/>
    <col min="10504" max="10504" width="2.33203125" style="5" customWidth="1"/>
    <col min="10505" max="10505" width="20.33203125" style="5" customWidth="1"/>
    <col min="10506" max="10506" width="2.33203125" style="5" customWidth="1"/>
    <col min="10507" max="10507" width="17.6640625" style="5" customWidth="1"/>
    <col min="10508" max="10508" width="2.33203125" style="5" customWidth="1"/>
    <col min="10509" max="10509" width="17.6640625" style="5" customWidth="1"/>
    <col min="10510" max="10510" width="14.5546875" style="5" bestFit="1" customWidth="1"/>
    <col min="10511" max="10752" width="8.6640625" style="5"/>
    <col min="10753" max="10755" width="3.33203125" style="5" customWidth="1"/>
    <col min="10756" max="10756" width="46.44140625" style="5" customWidth="1"/>
    <col min="10757" max="10757" width="8.33203125" style="5" customWidth="1"/>
    <col min="10758" max="10758" width="2.33203125" style="5" customWidth="1"/>
    <col min="10759" max="10759" width="20.33203125" style="5" customWidth="1"/>
    <col min="10760" max="10760" width="2.33203125" style="5" customWidth="1"/>
    <col min="10761" max="10761" width="20.33203125" style="5" customWidth="1"/>
    <col min="10762" max="10762" width="2.33203125" style="5" customWidth="1"/>
    <col min="10763" max="10763" width="17.6640625" style="5" customWidth="1"/>
    <col min="10764" max="10764" width="2.33203125" style="5" customWidth="1"/>
    <col min="10765" max="10765" width="17.6640625" style="5" customWidth="1"/>
    <col min="10766" max="10766" width="14.5546875" style="5" bestFit="1" customWidth="1"/>
    <col min="10767" max="11008" width="8.6640625" style="5"/>
    <col min="11009" max="11011" width="3.33203125" style="5" customWidth="1"/>
    <col min="11012" max="11012" width="46.44140625" style="5" customWidth="1"/>
    <col min="11013" max="11013" width="8.33203125" style="5" customWidth="1"/>
    <col min="11014" max="11014" width="2.33203125" style="5" customWidth="1"/>
    <col min="11015" max="11015" width="20.33203125" style="5" customWidth="1"/>
    <col min="11016" max="11016" width="2.33203125" style="5" customWidth="1"/>
    <col min="11017" max="11017" width="20.33203125" style="5" customWidth="1"/>
    <col min="11018" max="11018" width="2.33203125" style="5" customWidth="1"/>
    <col min="11019" max="11019" width="17.6640625" style="5" customWidth="1"/>
    <col min="11020" max="11020" width="2.33203125" style="5" customWidth="1"/>
    <col min="11021" max="11021" width="17.6640625" style="5" customWidth="1"/>
    <col min="11022" max="11022" width="14.5546875" style="5" bestFit="1" customWidth="1"/>
    <col min="11023" max="11264" width="8.6640625" style="5"/>
    <col min="11265" max="11267" width="3.33203125" style="5" customWidth="1"/>
    <col min="11268" max="11268" width="46.44140625" style="5" customWidth="1"/>
    <col min="11269" max="11269" width="8.33203125" style="5" customWidth="1"/>
    <col min="11270" max="11270" width="2.33203125" style="5" customWidth="1"/>
    <col min="11271" max="11271" width="20.33203125" style="5" customWidth="1"/>
    <col min="11272" max="11272" width="2.33203125" style="5" customWidth="1"/>
    <col min="11273" max="11273" width="20.33203125" style="5" customWidth="1"/>
    <col min="11274" max="11274" width="2.33203125" style="5" customWidth="1"/>
    <col min="11275" max="11275" width="17.6640625" style="5" customWidth="1"/>
    <col min="11276" max="11276" width="2.33203125" style="5" customWidth="1"/>
    <col min="11277" max="11277" width="17.6640625" style="5" customWidth="1"/>
    <col min="11278" max="11278" width="14.5546875" style="5" bestFit="1" customWidth="1"/>
    <col min="11279" max="11520" width="8.6640625" style="5"/>
    <col min="11521" max="11523" width="3.33203125" style="5" customWidth="1"/>
    <col min="11524" max="11524" width="46.44140625" style="5" customWidth="1"/>
    <col min="11525" max="11525" width="8.33203125" style="5" customWidth="1"/>
    <col min="11526" max="11526" width="2.33203125" style="5" customWidth="1"/>
    <col min="11527" max="11527" width="20.33203125" style="5" customWidth="1"/>
    <col min="11528" max="11528" width="2.33203125" style="5" customWidth="1"/>
    <col min="11529" max="11529" width="20.33203125" style="5" customWidth="1"/>
    <col min="11530" max="11530" width="2.33203125" style="5" customWidth="1"/>
    <col min="11531" max="11531" width="17.6640625" style="5" customWidth="1"/>
    <col min="11532" max="11532" width="2.33203125" style="5" customWidth="1"/>
    <col min="11533" max="11533" width="17.6640625" style="5" customWidth="1"/>
    <col min="11534" max="11534" width="14.5546875" style="5" bestFit="1" customWidth="1"/>
    <col min="11535" max="11776" width="8.6640625" style="5"/>
    <col min="11777" max="11779" width="3.33203125" style="5" customWidth="1"/>
    <col min="11780" max="11780" width="46.44140625" style="5" customWidth="1"/>
    <col min="11781" max="11781" width="8.33203125" style="5" customWidth="1"/>
    <col min="11782" max="11782" width="2.33203125" style="5" customWidth="1"/>
    <col min="11783" max="11783" width="20.33203125" style="5" customWidth="1"/>
    <col min="11784" max="11784" width="2.33203125" style="5" customWidth="1"/>
    <col min="11785" max="11785" width="20.33203125" style="5" customWidth="1"/>
    <col min="11786" max="11786" width="2.33203125" style="5" customWidth="1"/>
    <col min="11787" max="11787" width="17.6640625" style="5" customWidth="1"/>
    <col min="11788" max="11788" width="2.33203125" style="5" customWidth="1"/>
    <col min="11789" max="11789" width="17.6640625" style="5" customWidth="1"/>
    <col min="11790" max="11790" width="14.5546875" style="5" bestFit="1" customWidth="1"/>
    <col min="11791" max="12032" width="8.6640625" style="5"/>
    <col min="12033" max="12035" width="3.33203125" style="5" customWidth="1"/>
    <col min="12036" max="12036" width="46.44140625" style="5" customWidth="1"/>
    <col min="12037" max="12037" width="8.33203125" style="5" customWidth="1"/>
    <col min="12038" max="12038" width="2.33203125" style="5" customWidth="1"/>
    <col min="12039" max="12039" width="20.33203125" style="5" customWidth="1"/>
    <col min="12040" max="12040" width="2.33203125" style="5" customWidth="1"/>
    <col min="12041" max="12041" width="20.33203125" style="5" customWidth="1"/>
    <col min="12042" max="12042" width="2.33203125" style="5" customWidth="1"/>
    <col min="12043" max="12043" width="17.6640625" style="5" customWidth="1"/>
    <col min="12044" max="12044" width="2.33203125" style="5" customWidth="1"/>
    <col min="12045" max="12045" width="17.6640625" style="5" customWidth="1"/>
    <col min="12046" max="12046" width="14.5546875" style="5" bestFit="1" customWidth="1"/>
    <col min="12047" max="12288" width="8.6640625" style="5"/>
    <col min="12289" max="12291" width="3.33203125" style="5" customWidth="1"/>
    <col min="12292" max="12292" width="46.44140625" style="5" customWidth="1"/>
    <col min="12293" max="12293" width="8.33203125" style="5" customWidth="1"/>
    <col min="12294" max="12294" width="2.33203125" style="5" customWidth="1"/>
    <col min="12295" max="12295" width="20.33203125" style="5" customWidth="1"/>
    <col min="12296" max="12296" width="2.33203125" style="5" customWidth="1"/>
    <col min="12297" max="12297" width="20.33203125" style="5" customWidth="1"/>
    <col min="12298" max="12298" width="2.33203125" style="5" customWidth="1"/>
    <col min="12299" max="12299" width="17.6640625" style="5" customWidth="1"/>
    <col min="12300" max="12300" width="2.33203125" style="5" customWidth="1"/>
    <col min="12301" max="12301" width="17.6640625" style="5" customWidth="1"/>
    <col min="12302" max="12302" width="14.5546875" style="5" bestFit="1" customWidth="1"/>
    <col min="12303" max="12544" width="8.6640625" style="5"/>
    <col min="12545" max="12547" width="3.33203125" style="5" customWidth="1"/>
    <col min="12548" max="12548" width="46.44140625" style="5" customWidth="1"/>
    <col min="12549" max="12549" width="8.33203125" style="5" customWidth="1"/>
    <col min="12550" max="12550" width="2.33203125" style="5" customWidth="1"/>
    <col min="12551" max="12551" width="20.33203125" style="5" customWidth="1"/>
    <col min="12552" max="12552" width="2.33203125" style="5" customWidth="1"/>
    <col min="12553" max="12553" width="20.33203125" style="5" customWidth="1"/>
    <col min="12554" max="12554" width="2.33203125" style="5" customWidth="1"/>
    <col min="12555" max="12555" width="17.6640625" style="5" customWidth="1"/>
    <col min="12556" max="12556" width="2.33203125" style="5" customWidth="1"/>
    <col min="12557" max="12557" width="17.6640625" style="5" customWidth="1"/>
    <col min="12558" max="12558" width="14.5546875" style="5" bestFit="1" customWidth="1"/>
    <col min="12559" max="12800" width="8.6640625" style="5"/>
    <col min="12801" max="12803" width="3.33203125" style="5" customWidth="1"/>
    <col min="12804" max="12804" width="46.44140625" style="5" customWidth="1"/>
    <col min="12805" max="12805" width="8.33203125" style="5" customWidth="1"/>
    <col min="12806" max="12806" width="2.33203125" style="5" customWidth="1"/>
    <col min="12807" max="12807" width="20.33203125" style="5" customWidth="1"/>
    <col min="12808" max="12808" width="2.33203125" style="5" customWidth="1"/>
    <col min="12809" max="12809" width="20.33203125" style="5" customWidth="1"/>
    <col min="12810" max="12810" width="2.33203125" style="5" customWidth="1"/>
    <col min="12811" max="12811" width="17.6640625" style="5" customWidth="1"/>
    <col min="12812" max="12812" width="2.33203125" style="5" customWidth="1"/>
    <col min="12813" max="12813" width="17.6640625" style="5" customWidth="1"/>
    <col min="12814" max="12814" width="14.5546875" style="5" bestFit="1" customWidth="1"/>
    <col min="12815" max="13056" width="8.6640625" style="5"/>
    <col min="13057" max="13059" width="3.33203125" style="5" customWidth="1"/>
    <col min="13060" max="13060" width="46.44140625" style="5" customWidth="1"/>
    <col min="13061" max="13061" width="8.33203125" style="5" customWidth="1"/>
    <col min="13062" max="13062" width="2.33203125" style="5" customWidth="1"/>
    <col min="13063" max="13063" width="20.33203125" style="5" customWidth="1"/>
    <col min="13064" max="13064" width="2.33203125" style="5" customWidth="1"/>
    <col min="13065" max="13065" width="20.33203125" style="5" customWidth="1"/>
    <col min="13066" max="13066" width="2.33203125" style="5" customWidth="1"/>
    <col min="13067" max="13067" width="17.6640625" style="5" customWidth="1"/>
    <col min="13068" max="13068" width="2.33203125" style="5" customWidth="1"/>
    <col min="13069" max="13069" width="17.6640625" style="5" customWidth="1"/>
    <col min="13070" max="13070" width="14.5546875" style="5" bestFit="1" customWidth="1"/>
    <col min="13071" max="13312" width="8.6640625" style="5"/>
    <col min="13313" max="13315" width="3.33203125" style="5" customWidth="1"/>
    <col min="13316" max="13316" width="46.44140625" style="5" customWidth="1"/>
    <col min="13317" max="13317" width="8.33203125" style="5" customWidth="1"/>
    <col min="13318" max="13318" width="2.33203125" style="5" customWidth="1"/>
    <col min="13319" max="13319" width="20.33203125" style="5" customWidth="1"/>
    <col min="13320" max="13320" width="2.33203125" style="5" customWidth="1"/>
    <col min="13321" max="13321" width="20.33203125" style="5" customWidth="1"/>
    <col min="13322" max="13322" width="2.33203125" style="5" customWidth="1"/>
    <col min="13323" max="13323" width="17.6640625" style="5" customWidth="1"/>
    <col min="13324" max="13324" width="2.33203125" style="5" customWidth="1"/>
    <col min="13325" max="13325" width="17.6640625" style="5" customWidth="1"/>
    <col min="13326" max="13326" width="14.5546875" style="5" bestFit="1" customWidth="1"/>
    <col min="13327" max="13568" width="8.6640625" style="5"/>
    <col min="13569" max="13571" width="3.33203125" style="5" customWidth="1"/>
    <col min="13572" max="13572" width="46.44140625" style="5" customWidth="1"/>
    <col min="13573" max="13573" width="8.33203125" style="5" customWidth="1"/>
    <col min="13574" max="13574" width="2.33203125" style="5" customWidth="1"/>
    <col min="13575" max="13575" width="20.33203125" style="5" customWidth="1"/>
    <col min="13576" max="13576" width="2.33203125" style="5" customWidth="1"/>
    <col min="13577" max="13577" width="20.33203125" style="5" customWidth="1"/>
    <col min="13578" max="13578" width="2.33203125" style="5" customWidth="1"/>
    <col min="13579" max="13579" width="17.6640625" style="5" customWidth="1"/>
    <col min="13580" max="13580" width="2.33203125" style="5" customWidth="1"/>
    <col min="13581" max="13581" width="17.6640625" style="5" customWidth="1"/>
    <col min="13582" max="13582" width="14.5546875" style="5" bestFit="1" customWidth="1"/>
    <col min="13583" max="13824" width="8.6640625" style="5"/>
    <col min="13825" max="13827" width="3.33203125" style="5" customWidth="1"/>
    <col min="13828" max="13828" width="46.44140625" style="5" customWidth="1"/>
    <col min="13829" max="13829" width="8.33203125" style="5" customWidth="1"/>
    <col min="13830" max="13830" width="2.33203125" style="5" customWidth="1"/>
    <col min="13831" max="13831" width="20.33203125" style="5" customWidth="1"/>
    <col min="13832" max="13832" width="2.33203125" style="5" customWidth="1"/>
    <col min="13833" max="13833" width="20.33203125" style="5" customWidth="1"/>
    <col min="13834" max="13834" width="2.33203125" style="5" customWidth="1"/>
    <col min="13835" max="13835" width="17.6640625" style="5" customWidth="1"/>
    <col min="13836" max="13836" width="2.33203125" style="5" customWidth="1"/>
    <col min="13837" max="13837" width="17.6640625" style="5" customWidth="1"/>
    <col min="13838" max="13838" width="14.5546875" style="5" bestFit="1" customWidth="1"/>
    <col min="13839" max="14080" width="8.6640625" style="5"/>
    <col min="14081" max="14083" width="3.33203125" style="5" customWidth="1"/>
    <col min="14084" max="14084" width="46.44140625" style="5" customWidth="1"/>
    <col min="14085" max="14085" width="8.33203125" style="5" customWidth="1"/>
    <col min="14086" max="14086" width="2.33203125" style="5" customWidth="1"/>
    <col min="14087" max="14087" width="20.33203125" style="5" customWidth="1"/>
    <col min="14088" max="14088" width="2.33203125" style="5" customWidth="1"/>
    <col min="14089" max="14089" width="20.33203125" style="5" customWidth="1"/>
    <col min="14090" max="14090" width="2.33203125" style="5" customWidth="1"/>
    <col min="14091" max="14091" width="17.6640625" style="5" customWidth="1"/>
    <col min="14092" max="14092" width="2.33203125" style="5" customWidth="1"/>
    <col min="14093" max="14093" width="17.6640625" style="5" customWidth="1"/>
    <col min="14094" max="14094" width="14.5546875" style="5" bestFit="1" customWidth="1"/>
    <col min="14095" max="14336" width="8.6640625" style="5"/>
    <col min="14337" max="14339" width="3.33203125" style="5" customWidth="1"/>
    <col min="14340" max="14340" width="46.44140625" style="5" customWidth="1"/>
    <col min="14341" max="14341" width="8.33203125" style="5" customWidth="1"/>
    <col min="14342" max="14342" width="2.33203125" style="5" customWidth="1"/>
    <col min="14343" max="14343" width="20.33203125" style="5" customWidth="1"/>
    <col min="14344" max="14344" width="2.33203125" style="5" customWidth="1"/>
    <col min="14345" max="14345" width="20.33203125" style="5" customWidth="1"/>
    <col min="14346" max="14346" width="2.33203125" style="5" customWidth="1"/>
    <col min="14347" max="14347" width="17.6640625" style="5" customWidth="1"/>
    <col min="14348" max="14348" width="2.33203125" style="5" customWidth="1"/>
    <col min="14349" max="14349" width="17.6640625" style="5" customWidth="1"/>
    <col min="14350" max="14350" width="14.5546875" style="5" bestFit="1" customWidth="1"/>
    <col min="14351" max="14592" width="8.6640625" style="5"/>
    <col min="14593" max="14595" width="3.33203125" style="5" customWidth="1"/>
    <col min="14596" max="14596" width="46.44140625" style="5" customWidth="1"/>
    <col min="14597" max="14597" width="8.33203125" style="5" customWidth="1"/>
    <col min="14598" max="14598" width="2.33203125" style="5" customWidth="1"/>
    <col min="14599" max="14599" width="20.33203125" style="5" customWidth="1"/>
    <col min="14600" max="14600" width="2.33203125" style="5" customWidth="1"/>
    <col min="14601" max="14601" width="20.33203125" style="5" customWidth="1"/>
    <col min="14602" max="14602" width="2.33203125" style="5" customWidth="1"/>
    <col min="14603" max="14603" width="17.6640625" style="5" customWidth="1"/>
    <col min="14604" max="14604" width="2.33203125" style="5" customWidth="1"/>
    <col min="14605" max="14605" width="17.6640625" style="5" customWidth="1"/>
    <col min="14606" max="14606" width="14.5546875" style="5" bestFit="1" customWidth="1"/>
    <col min="14607" max="14848" width="8.6640625" style="5"/>
    <col min="14849" max="14851" width="3.33203125" style="5" customWidth="1"/>
    <col min="14852" max="14852" width="46.44140625" style="5" customWidth="1"/>
    <col min="14853" max="14853" width="8.33203125" style="5" customWidth="1"/>
    <col min="14854" max="14854" width="2.33203125" style="5" customWidth="1"/>
    <col min="14855" max="14855" width="20.33203125" style="5" customWidth="1"/>
    <col min="14856" max="14856" width="2.33203125" style="5" customWidth="1"/>
    <col min="14857" max="14857" width="20.33203125" style="5" customWidth="1"/>
    <col min="14858" max="14858" width="2.33203125" style="5" customWidth="1"/>
    <col min="14859" max="14859" width="17.6640625" style="5" customWidth="1"/>
    <col min="14860" max="14860" width="2.33203125" style="5" customWidth="1"/>
    <col min="14861" max="14861" width="17.6640625" style="5" customWidth="1"/>
    <col min="14862" max="14862" width="14.5546875" style="5" bestFit="1" customWidth="1"/>
    <col min="14863" max="15104" width="8.6640625" style="5"/>
    <col min="15105" max="15107" width="3.33203125" style="5" customWidth="1"/>
    <col min="15108" max="15108" width="46.44140625" style="5" customWidth="1"/>
    <col min="15109" max="15109" width="8.33203125" style="5" customWidth="1"/>
    <col min="15110" max="15110" width="2.33203125" style="5" customWidth="1"/>
    <col min="15111" max="15111" width="20.33203125" style="5" customWidth="1"/>
    <col min="15112" max="15112" width="2.33203125" style="5" customWidth="1"/>
    <col min="15113" max="15113" width="20.33203125" style="5" customWidth="1"/>
    <col min="15114" max="15114" width="2.33203125" style="5" customWidth="1"/>
    <col min="15115" max="15115" width="17.6640625" style="5" customWidth="1"/>
    <col min="15116" max="15116" width="2.33203125" style="5" customWidth="1"/>
    <col min="15117" max="15117" width="17.6640625" style="5" customWidth="1"/>
    <col min="15118" max="15118" width="14.5546875" style="5" bestFit="1" customWidth="1"/>
    <col min="15119" max="15360" width="8.6640625" style="5"/>
    <col min="15361" max="15363" width="3.33203125" style="5" customWidth="1"/>
    <col min="15364" max="15364" width="46.44140625" style="5" customWidth="1"/>
    <col min="15365" max="15365" width="8.33203125" style="5" customWidth="1"/>
    <col min="15366" max="15366" width="2.33203125" style="5" customWidth="1"/>
    <col min="15367" max="15367" width="20.33203125" style="5" customWidth="1"/>
    <col min="15368" max="15368" width="2.33203125" style="5" customWidth="1"/>
    <col min="15369" max="15369" width="20.33203125" style="5" customWidth="1"/>
    <col min="15370" max="15370" width="2.33203125" style="5" customWidth="1"/>
    <col min="15371" max="15371" width="17.6640625" style="5" customWidth="1"/>
    <col min="15372" max="15372" width="2.33203125" style="5" customWidth="1"/>
    <col min="15373" max="15373" width="17.6640625" style="5" customWidth="1"/>
    <col min="15374" max="15374" width="14.5546875" style="5" bestFit="1" customWidth="1"/>
    <col min="15375" max="15616" width="8.6640625" style="5"/>
    <col min="15617" max="15619" width="3.33203125" style="5" customWidth="1"/>
    <col min="15620" max="15620" width="46.44140625" style="5" customWidth="1"/>
    <col min="15621" max="15621" width="8.33203125" style="5" customWidth="1"/>
    <col min="15622" max="15622" width="2.33203125" style="5" customWidth="1"/>
    <col min="15623" max="15623" width="20.33203125" style="5" customWidth="1"/>
    <col min="15624" max="15624" width="2.33203125" style="5" customWidth="1"/>
    <col min="15625" max="15625" width="20.33203125" style="5" customWidth="1"/>
    <col min="15626" max="15626" width="2.33203125" style="5" customWidth="1"/>
    <col min="15627" max="15627" width="17.6640625" style="5" customWidth="1"/>
    <col min="15628" max="15628" width="2.33203125" style="5" customWidth="1"/>
    <col min="15629" max="15629" width="17.6640625" style="5" customWidth="1"/>
    <col min="15630" max="15630" width="14.5546875" style="5" bestFit="1" customWidth="1"/>
    <col min="15631" max="15872" width="8.6640625" style="5"/>
    <col min="15873" max="15875" width="3.33203125" style="5" customWidth="1"/>
    <col min="15876" max="15876" width="46.44140625" style="5" customWidth="1"/>
    <col min="15877" max="15877" width="8.33203125" style="5" customWidth="1"/>
    <col min="15878" max="15878" width="2.33203125" style="5" customWidth="1"/>
    <col min="15879" max="15879" width="20.33203125" style="5" customWidth="1"/>
    <col min="15880" max="15880" width="2.33203125" style="5" customWidth="1"/>
    <col min="15881" max="15881" width="20.33203125" style="5" customWidth="1"/>
    <col min="15882" max="15882" width="2.33203125" style="5" customWidth="1"/>
    <col min="15883" max="15883" width="17.6640625" style="5" customWidth="1"/>
    <col min="15884" max="15884" width="2.33203125" style="5" customWidth="1"/>
    <col min="15885" max="15885" width="17.6640625" style="5" customWidth="1"/>
    <col min="15886" max="15886" width="14.5546875" style="5" bestFit="1" customWidth="1"/>
    <col min="15887" max="16128" width="8.6640625" style="5"/>
    <col min="16129" max="16131" width="3.33203125" style="5" customWidth="1"/>
    <col min="16132" max="16132" width="46.44140625" style="5" customWidth="1"/>
    <col min="16133" max="16133" width="8.33203125" style="5" customWidth="1"/>
    <col min="16134" max="16134" width="2.33203125" style="5" customWidth="1"/>
    <col min="16135" max="16135" width="20.33203125" style="5" customWidth="1"/>
    <col min="16136" max="16136" width="2.33203125" style="5" customWidth="1"/>
    <col min="16137" max="16137" width="20.33203125" style="5" customWidth="1"/>
    <col min="16138" max="16138" width="2.33203125" style="5" customWidth="1"/>
    <col min="16139" max="16139" width="17.6640625" style="5" customWidth="1"/>
    <col min="16140" max="16140" width="2.33203125" style="5" customWidth="1"/>
    <col min="16141" max="16141" width="17.6640625" style="5" customWidth="1"/>
    <col min="16142" max="16142" width="14.5546875" style="5" bestFit="1" customWidth="1"/>
    <col min="16143" max="16384" width="8.6640625" style="5"/>
  </cols>
  <sheetData>
    <row r="1" spans="1:14" ht="22.95" customHeight="1">
      <c r="M1" s="100" t="s">
        <v>79</v>
      </c>
    </row>
    <row r="2" spans="1:14" ht="22.95" customHeight="1">
      <c r="M2" s="101"/>
    </row>
    <row r="3" spans="1:14" ht="22.95" customHeight="1">
      <c r="A3" s="3" t="s">
        <v>0</v>
      </c>
      <c r="B3" s="2"/>
      <c r="C3" s="102"/>
      <c r="D3" s="102"/>
      <c r="E3" s="126"/>
      <c r="F3" s="102"/>
      <c r="G3" s="102"/>
      <c r="H3" s="102"/>
      <c r="I3" s="102"/>
      <c r="J3" s="102"/>
      <c r="K3" s="4"/>
      <c r="L3" s="4"/>
      <c r="M3" s="4"/>
    </row>
    <row r="4" spans="1:14" ht="22.95" customHeight="1">
      <c r="A4" s="102" t="s">
        <v>80</v>
      </c>
      <c r="B4" s="2"/>
      <c r="C4" s="102"/>
      <c r="D4" s="102"/>
      <c r="E4" s="126"/>
      <c r="F4" s="102"/>
      <c r="G4" s="102"/>
      <c r="H4" s="102"/>
      <c r="I4" s="102"/>
      <c r="J4" s="102"/>
      <c r="K4" s="4"/>
      <c r="L4" s="4"/>
      <c r="M4" s="4"/>
    </row>
    <row r="5" spans="1:14" ht="22.95" customHeight="1">
      <c r="A5" s="3" t="s">
        <v>221</v>
      </c>
      <c r="B5" s="2"/>
      <c r="C5" s="102"/>
      <c r="D5" s="102"/>
      <c r="E5" s="126"/>
      <c r="F5" s="102"/>
      <c r="G5" s="102"/>
      <c r="H5" s="102"/>
      <c r="I5" s="102"/>
      <c r="J5" s="102"/>
      <c r="K5" s="4"/>
      <c r="L5" s="4"/>
      <c r="M5" s="4"/>
    </row>
    <row r="6" spans="1:14" ht="22.95" customHeight="1">
      <c r="F6" s="38"/>
      <c r="G6" s="56" t="s">
        <v>81</v>
      </c>
      <c r="H6" s="56"/>
      <c r="I6" s="56"/>
      <c r="J6" s="56"/>
      <c r="K6" s="127"/>
      <c r="L6" s="127"/>
      <c r="M6" s="56"/>
    </row>
    <row r="7" spans="1:14" s="9" customFormat="1" ht="22.95" customHeight="1">
      <c r="E7" s="128"/>
      <c r="F7" s="79"/>
      <c r="G7" s="326" t="s">
        <v>2</v>
      </c>
      <c r="H7" s="326"/>
      <c r="I7" s="326"/>
      <c r="J7" s="11"/>
      <c r="K7" s="326" t="s">
        <v>3</v>
      </c>
      <c r="L7" s="326"/>
      <c r="M7" s="326"/>
      <c r="N7" s="129"/>
    </row>
    <row r="8" spans="1:14" ht="22.95" customHeight="1">
      <c r="E8" s="40" t="s">
        <v>82</v>
      </c>
      <c r="F8" s="130"/>
      <c r="G8" s="131">
        <v>2024</v>
      </c>
      <c r="H8" s="18"/>
      <c r="I8" s="131">
        <v>2023</v>
      </c>
      <c r="J8" s="17"/>
      <c r="K8" s="131">
        <v>2024</v>
      </c>
      <c r="L8" s="18"/>
      <c r="M8" s="131">
        <v>2023</v>
      </c>
    </row>
    <row r="9" spans="1:14" ht="22.95" customHeight="1">
      <c r="A9" s="132" t="s">
        <v>83</v>
      </c>
      <c r="C9" s="38"/>
      <c r="D9" s="132"/>
      <c r="I9" s="133"/>
      <c r="M9" s="133"/>
    </row>
    <row r="10" spans="1:14" ht="22.95" customHeight="1">
      <c r="B10" s="26" t="s">
        <v>84</v>
      </c>
      <c r="C10" s="26"/>
      <c r="D10" s="26"/>
      <c r="G10" s="189">
        <v>1898679</v>
      </c>
      <c r="H10" s="134"/>
      <c r="I10" s="71">
        <v>1969459</v>
      </c>
      <c r="J10" s="134"/>
      <c r="K10" s="189">
        <v>1424678</v>
      </c>
      <c r="L10" s="134"/>
      <c r="M10" s="71">
        <v>1414912</v>
      </c>
    </row>
    <row r="11" spans="1:14" ht="22.95" customHeight="1">
      <c r="A11" s="135"/>
      <c r="B11" s="26" t="s">
        <v>85</v>
      </c>
      <c r="C11" s="26"/>
      <c r="D11" s="26"/>
      <c r="G11" s="189">
        <v>7005</v>
      </c>
      <c r="H11" s="134"/>
      <c r="I11" s="71">
        <v>11997</v>
      </c>
      <c r="J11" s="134"/>
      <c r="K11" s="191">
        <v>0</v>
      </c>
      <c r="L11" s="136"/>
      <c r="M11" s="121">
        <v>0</v>
      </c>
    </row>
    <row r="12" spans="1:14" ht="22.95" customHeight="1">
      <c r="A12" s="135"/>
      <c r="B12" s="26" t="s">
        <v>86</v>
      </c>
      <c r="C12" s="26"/>
      <c r="D12" s="26"/>
      <c r="G12" s="183">
        <v>25</v>
      </c>
      <c r="H12" s="134"/>
      <c r="I12" s="28">
        <v>50</v>
      </c>
      <c r="J12" s="134"/>
      <c r="K12" s="183">
        <v>25</v>
      </c>
      <c r="L12" s="136"/>
      <c r="M12" s="28">
        <v>6234</v>
      </c>
    </row>
    <row r="13" spans="1:14" ht="22.95" customHeight="1">
      <c r="A13" s="135"/>
      <c r="B13" s="26" t="s">
        <v>87</v>
      </c>
      <c r="C13" s="26"/>
      <c r="D13" s="26"/>
      <c r="E13" s="167"/>
      <c r="G13" s="183">
        <v>597</v>
      </c>
      <c r="H13" s="134"/>
      <c r="I13" s="28">
        <v>1179</v>
      </c>
      <c r="J13" s="134"/>
      <c r="K13" s="183">
        <v>0</v>
      </c>
      <c r="L13" s="136"/>
      <c r="M13" s="28">
        <v>0</v>
      </c>
    </row>
    <row r="14" spans="1:14" ht="22.95" customHeight="1">
      <c r="A14" s="135"/>
      <c r="B14" s="26" t="s">
        <v>129</v>
      </c>
      <c r="C14" s="26"/>
      <c r="D14" s="26"/>
      <c r="E14" s="167"/>
      <c r="G14" s="183">
        <v>0</v>
      </c>
      <c r="H14" s="134"/>
      <c r="I14" s="28">
        <v>52</v>
      </c>
      <c r="J14" s="134"/>
      <c r="K14" s="183">
        <v>0</v>
      </c>
      <c r="L14" s="136"/>
      <c r="M14" s="28">
        <v>52</v>
      </c>
    </row>
    <row r="15" spans="1:14" ht="22.95" customHeight="1">
      <c r="B15" s="23" t="s">
        <v>88</v>
      </c>
      <c r="C15" s="23"/>
      <c r="D15" s="23"/>
      <c r="G15" s="189">
        <v>16706</v>
      </c>
      <c r="H15" s="134"/>
      <c r="I15" s="71">
        <v>37792</v>
      </c>
      <c r="J15" s="134"/>
      <c r="K15" s="189">
        <v>9737</v>
      </c>
      <c r="L15" s="134"/>
      <c r="M15" s="71">
        <v>26453</v>
      </c>
    </row>
    <row r="16" spans="1:14" ht="22.95" customHeight="1">
      <c r="A16" s="132" t="s">
        <v>89</v>
      </c>
      <c r="C16" s="132"/>
      <c r="D16" s="132"/>
      <c r="G16" s="190">
        <f>SUM(G10:G15)</f>
        <v>1923012</v>
      </c>
      <c r="H16" s="137"/>
      <c r="I16" s="138">
        <f>SUM(I10:I15)</f>
        <v>2020529</v>
      </c>
      <c r="J16" s="137"/>
      <c r="K16" s="190">
        <f>SUM(K10:K15)</f>
        <v>1434440</v>
      </c>
      <c r="L16" s="137"/>
      <c r="M16" s="138">
        <f>SUM(M10:M15)</f>
        <v>1447651</v>
      </c>
    </row>
    <row r="17" spans="1:21" s="125" customFormat="1" ht="22.95" customHeight="1">
      <c r="A17" s="132" t="s">
        <v>90</v>
      </c>
      <c r="B17" s="5"/>
      <c r="C17" s="132"/>
      <c r="D17" s="132"/>
      <c r="E17" s="124"/>
      <c r="F17" s="5"/>
      <c r="G17" s="192"/>
      <c r="H17" s="137"/>
      <c r="I17" s="115"/>
      <c r="J17" s="137"/>
      <c r="K17" s="192"/>
      <c r="L17" s="137"/>
      <c r="M17" s="115"/>
      <c r="O17" s="5"/>
      <c r="P17" s="5"/>
      <c r="Q17" s="5"/>
      <c r="R17" s="5"/>
      <c r="S17" s="5"/>
      <c r="T17" s="5"/>
      <c r="U17" s="5"/>
    </row>
    <row r="18" spans="1:21" s="125" customFormat="1" ht="22.5" customHeight="1">
      <c r="A18" s="5"/>
      <c r="B18" s="26" t="s">
        <v>91</v>
      </c>
      <c r="C18" s="26"/>
      <c r="D18" s="26"/>
      <c r="E18" s="14"/>
      <c r="F18" s="5"/>
      <c r="G18" s="189">
        <v>1795360</v>
      </c>
      <c r="H18" s="134"/>
      <c r="I18" s="71">
        <v>1888542</v>
      </c>
      <c r="J18" s="134"/>
      <c r="K18" s="189">
        <v>1386160</v>
      </c>
      <c r="L18" s="134"/>
      <c r="M18" s="71">
        <v>1401548</v>
      </c>
      <c r="O18" s="5"/>
      <c r="P18" s="5"/>
      <c r="Q18" s="5"/>
      <c r="R18" s="5"/>
      <c r="S18" s="5"/>
      <c r="T18" s="5"/>
      <c r="U18" s="5"/>
    </row>
    <row r="19" spans="1:21" s="125" customFormat="1" ht="22.95" customHeight="1">
      <c r="A19" s="5"/>
      <c r="B19" s="26" t="s">
        <v>92</v>
      </c>
      <c r="C19" s="26"/>
      <c r="D19" s="26"/>
      <c r="E19" s="14"/>
      <c r="F19" s="5"/>
      <c r="G19" s="192">
        <v>25555</v>
      </c>
      <c r="H19" s="137"/>
      <c r="I19" s="115">
        <v>28853</v>
      </c>
      <c r="J19" s="137"/>
      <c r="K19" s="189">
        <v>10655</v>
      </c>
      <c r="L19" s="137"/>
      <c r="M19" s="71">
        <v>11531</v>
      </c>
      <c r="O19" s="5"/>
      <c r="P19" s="5"/>
      <c r="Q19" s="5"/>
      <c r="R19" s="5"/>
      <c r="S19" s="5"/>
      <c r="T19" s="5"/>
      <c r="U19" s="5"/>
    </row>
    <row r="20" spans="1:21" s="125" customFormat="1" ht="22.95" customHeight="1">
      <c r="A20" s="5"/>
      <c r="B20" s="26" t="s">
        <v>93</v>
      </c>
      <c r="C20" s="26"/>
      <c r="D20" s="139"/>
      <c r="E20" s="14"/>
      <c r="F20" s="5"/>
      <c r="G20" s="192">
        <v>92166</v>
      </c>
      <c r="H20" s="137"/>
      <c r="I20" s="115">
        <v>83937</v>
      </c>
      <c r="J20" s="137"/>
      <c r="K20" s="189">
        <v>35807</v>
      </c>
      <c r="L20" s="137"/>
      <c r="M20" s="71">
        <v>24166</v>
      </c>
      <c r="O20" s="5"/>
      <c r="P20" s="5"/>
      <c r="Q20" s="5"/>
      <c r="R20" s="5"/>
      <c r="S20" s="5"/>
      <c r="T20" s="5"/>
      <c r="U20" s="5"/>
    </row>
    <row r="21" spans="1:21" s="125" customFormat="1" ht="22.95" customHeight="1">
      <c r="A21" s="5"/>
      <c r="B21" s="26" t="s">
        <v>94</v>
      </c>
      <c r="C21" s="26"/>
      <c r="D21" s="139"/>
      <c r="E21" s="14"/>
      <c r="F21" s="5"/>
      <c r="G21" s="192">
        <v>27</v>
      </c>
      <c r="H21" s="137"/>
      <c r="I21" s="25">
        <v>0</v>
      </c>
      <c r="J21" s="137"/>
      <c r="K21" s="189">
        <v>27</v>
      </c>
      <c r="L21" s="137"/>
      <c r="M21" s="28">
        <v>0</v>
      </c>
      <c r="O21" s="5"/>
      <c r="P21" s="5"/>
      <c r="Q21" s="5"/>
      <c r="R21" s="5"/>
      <c r="S21" s="5"/>
      <c r="T21" s="5"/>
      <c r="U21" s="5"/>
    </row>
    <row r="22" spans="1:21" s="125" customFormat="1" ht="22.95" customHeight="1">
      <c r="A22" s="132" t="s">
        <v>95</v>
      </c>
      <c r="B22" s="5"/>
      <c r="C22" s="38"/>
      <c r="D22" s="132"/>
      <c r="E22" s="14"/>
      <c r="F22" s="5"/>
      <c r="G22" s="190">
        <f>SUM(G18:G21)</f>
        <v>1913108</v>
      </c>
      <c r="H22" s="137"/>
      <c r="I22" s="138">
        <f>SUM(I18:I21)</f>
        <v>2001332</v>
      </c>
      <c r="J22" s="137"/>
      <c r="K22" s="190">
        <f>SUM(K18:K21)</f>
        <v>1432649</v>
      </c>
      <c r="L22" s="137"/>
      <c r="M22" s="138">
        <f>SUM(M18:M21)</f>
        <v>1437245</v>
      </c>
      <c r="O22" s="5"/>
      <c r="P22" s="5"/>
      <c r="Q22" s="5"/>
      <c r="R22" s="5"/>
      <c r="S22" s="5"/>
      <c r="T22" s="5"/>
      <c r="U22" s="5"/>
    </row>
    <row r="23" spans="1:21" s="125" customFormat="1" ht="22.5" customHeight="1">
      <c r="A23" s="132" t="s">
        <v>131</v>
      </c>
      <c r="B23" s="5"/>
      <c r="C23" s="38"/>
      <c r="D23" s="132"/>
      <c r="E23" s="124"/>
      <c r="F23" s="5"/>
      <c r="G23" s="193">
        <f>G16-G22</f>
        <v>9904</v>
      </c>
      <c r="H23" s="137"/>
      <c r="I23" s="137">
        <f>I16-I22</f>
        <v>19197</v>
      </c>
      <c r="J23" s="137"/>
      <c r="K23" s="193">
        <f>K16-K22</f>
        <v>1791</v>
      </c>
      <c r="L23" s="137"/>
      <c r="M23" s="137">
        <f>M16-M22</f>
        <v>10406</v>
      </c>
      <c r="O23" s="5"/>
      <c r="P23" s="5"/>
      <c r="Q23" s="5"/>
      <c r="R23" s="5"/>
      <c r="S23" s="5"/>
      <c r="T23" s="5"/>
      <c r="U23" s="5"/>
    </row>
    <row r="24" spans="1:21" s="125" customFormat="1" ht="22.95" customHeight="1">
      <c r="A24" s="38" t="s">
        <v>96</v>
      </c>
      <c r="B24" s="5"/>
      <c r="C24" s="38"/>
      <c r="D24" s="132"/>
      <c r="E24" s="124"/>
      <c r="F24" s="5"/>
      <c r="G24" s="181">
        <v>148</v>
      </c>
      <c r="H24" s="140"/>
      <c r="I24" s="71">
        <v>67</v>
      </c>
      <c r="J24" s="140"/>
      <c r="K24" s="183">
        <v>43</v>
      </c>
      <c r="L24" s="136"/>
      <c r="M24" s="28">
        <v>101</v>
      </c>
      <c r="O24" s="5"/>
      <c r="P24" s="5"/>
      <c r="Q24" s="5"/>
      <c r="R24" s="5"/>
      <c r="S24" s="5"/>
      <c r="T24" s="5"/>
      <c r="U24" s="5"/>
    </row>
    <row r="25" spans="1:21" s="125" customFormat="1" ht="22.95" customHeight="1">
      <c r="A25" s="38" t="s">
        <v>97</v>
      </c>
      <c r="B25" s="5"/>
      <c r="C25" s="38"/>
      <c r="D25" s="38"/>
      <c r="E25" s="14"/>
      <c r="F25" s="5"/>
      <c r="G25" s="193">
        <v>-7947</v>
      </c>
      <c r="H25" s="137"/>
      <c r="I25" s="137">
        <v>-7130</v>
      </c>
      <c r="J25" s="137"/>
      <c r="K25" s="193">
        <v>-5373</v>
      </c>
      <c r="L25" s="137"/>
      <c r="M25" s="137">
        <v>-4010</v>
      </c>
      <c r="O25" s="5"/>
      <c r="P25" s="5"/>
      <c r="Q25" s="5"/>
      <c r="R25" s="5"/>
      <c r="S25" s="5"/>
      <c r="T25" s="5"/>
      <c r="U25" s="5"/>
    </row>
    <row r="26" spans="1:21" s="125" customFormat="1" ht="22.95" customHeight="1">
      <c r="A26" s="5" t="s">
        <v>98</v>
      </c>
      <c r="B26" s="141"/>
      <c r="C26" s="142"/>
      <c r="D26" s="142"/>
      <c r="E26" s="14"/>
      <c r="F26" s="5"/>
      <c r="G26" s="192"/>
      <c r="H26" s="137"/>
      <c r="I26" s="115"/>
      <c r="J26" s="137"/>
      <c r="K26" s="191"/>
      <c r="L26" s="137"/>
      <c r="M26" s="121"/>
      <c r="O26" s="5"/>
      <c r="P26" s="5"/>
      <c r="Q26" s="5"/>
      <c r="R26" s="5"/>
      <c r="S26" s="5"/>
      <c r="T26" s="5"/>
      <c r="U26" s="5"/>
    </row>
    <row r="27" spans="1:21" s="125" customFormat="1" ht="22.95" customHeight="1">
      <c r="A27" s="142"/>
      <c r="B27" s="5" t="s">
        <v>99</v>
      </c>
      <c r="C27" s="142"/>
      <c r="D27" s="142"/>
      <c r="E27" s="14"/>
      <c r="F27" s="5"/>
      <c r="G27" s="192"/>
      <c r="H27" s="137"/>
      <c r="I27" s="115"/>
      <c r="J27" s="137"/>
      <c r="K27" s="191"/>
      <c r="L27" s="137"/>
      <c r="M27" s="121"/>
      <c r="O27" s="5"/>
      <c r="P27" s="5"/>
      <c r="Q27" s="5"/>
      <c r="R27" s="5"/>
      <c r="S27" s="5"/>
      <c r="T27" s="5"/>
      <c r="U27" s="5"/>
    </row>
    <row r="28" spans="1:21" s="125" customFormat="1" ht="22.95" customHeight="1">
      <c r="A28" s="143"/>
      <c r="B28" s="210" t="s">
        <v>227</v>
      </c>
      <c r="C28" s="143"/>
      <c r="D28" s="143"/>
      <c r="E28" s="14"/>
      <c r="F28" s="5"/>
      <c r="G28" s="192">
        <v>-1662</v>
      </c>
      <c r="H28" s="137"/>
      <c r="I28" s="115">
        <v>-528</v>
      </c>
      <c r="J28" s="137"/>
      <c r="K28" s="183">
        <v>0</v>
      </c>
      <c r="L28" s="137"/>
      <c r="M28" s="28">
        <v>0</v>
      </c>
      <c r="O28" s="5"/>
      <c r="P28" s="5"/>
      <c r="Q28" s="5"/>
      <c r="R28" s="5"/>
      <c r="S28" s="5"/>
      <c r="T28" s="5"/>
      <c r="U28" s="5"/>
    </row>
    <row r="29" spans="1:21" s="125" customFormat="1" ht="22.95" hidden="1" customHeight="1">
      <c r="A29" s="5" t="s">
        <v>100</v>
      </c>
      <c r="B29" s="26"/>
      <c r="C29" s="26"/>
      <c r="D29" s="26"/>
      <c r="E29" s="14"/>
      <c r="F29" s="5"/>
      <c r="G29" s="182">
        <v>0</v>
      </c>
      <c r="H29" s="157"/>
      <c r="I29" s="172">
        <v>0</v>
      </c>
      <c r="J29" s="137"/>
      <c r="K29" s="194">
        <v>0</v>
      </c>
      <c r="L29" s="137"/>
      <c r="M29" s="29">
        <v>0</v>
      </c>
      <c r="O29" s="5"/>
      <c r="P29" s="5"/>
      <c r="Q29" s="5"/>
      <c r="R29" s="5"/>
      <c r="S29" s="5"/>
      <c r="T29" s="5"/>
      <c r="U29" s="5"/>
    </row>
    <row r="30" spans="1:21" ht="22.95" hidden="1" customHeight="1">
      <c r="A30" s="5" t="s">
        <v>101</v>
      </c>
      <c r="B30" s="26"/>
      <c r="C30" s="26"/>
      <c r="D30" s="26"/>
      <c r="E30" s="14"/>
      <c r="G30" s="191"/>
      <c r="H30" s="157"/>
      <c r="I30" s="121"/>
      <c r="J30" s="137"/>
      <c r="K30" s="191"/>
      <c r="L30" s="137"/>
      <c r="M30" s="121"/>
    </row>
    <row r="31" spans="1:21" ht="22.95" hidden="1" customHeight="1">
      <c r="B31" s="211" t="s">
        <v>102</v>
      </c>
      <c r="C31" s="26" t="s">
        <v>103</v>
      </c>
      <c r="D31" s="26"/>
      <c r="E31" s="14">
        <v>10</v>
      </c>
      <c r="G31" s="191">
        <v>0</v>
      </c>
      <c r="H31" s="157"/>
      <c r="I31" s="121" t="s">
        <v>102</v>
      </c>
      <c r="J31" s="137"/>
      <c r="K31" s="191">
        <v>0</v>
      </c>
      <c r="L31" s="137"/>
      <c r="M31" s="28">
        <v>0</v>
      </c>
    </row>
    <row r="32" spans="1:21" ht="22.95" hidden="1" customHeight="1">
      <c r="B32" s="211" t="s">
        <v>102</v>
      </c>
      <c r="C32" s="26" t="s">
        <v>103</v>
      </c>
      <c r="D32" s="26"/>
      <c r="E32" s="14"/>
      <c r="G32" s="194">
        <v>0</v>
      </c>
      <c r="H32" s="157"/>
      <c r="I32" s="172">
        <v>0</v>
      </c>
      <c r="J32" s="137"/>
      <c r="K32" s="194">
        <v>0</v>
      </c>
      <c r="L32" s="137"/>
      <c r="M32" s="29">
        <v>0</v>
      </c>
      <c r="O32" s="179"/>
    </row>
    <row r="33" spans="1:21" ht="22.95" hidden="1" customHeight="1">
      <c r="B33" s="211" t="s">
        <v>102</v>
      </c>
      <c r="C33" s="26" t="s">
        <v>104</v>
      </c>
      <c r="D33" s="26"/>
      <c r="E33" s="14">
        <v>12</v>
      </c>
      <c r="G33" s="191">
        <v>0</v>
      </c>
      <c r="H33" s="157"/>
      <c r="I33" s="28"/>
      <c r="J33" s="137"/>
      <c r="K33" s="191">
        <v>0</v>
      </c>
      <c r="L33" s="137"/>
      <c r="M33" s="28"/>
    </row>
    <row r="34" spans="1:21" ht="22.95" hidden="1" customHeight="1">
      <c r="A34" s="5" t="s">
        <v>105</v>
      </c>
      <c r="B34" s="211"/>
      <c r="C34" s="26"/>
      <c r="D34" s="26"/>
      <c r="E34" s="14"/>
      <c r="G34" s="191"/>
      <c r="H34" s="157"/>
      <c r="I34" s="28"/>
      <c r="J34" s="137"/>
      <c r="K34" s="191"/>
      <c r="L34" s="137"/>
      <c r="M34" s="28"/>
    </row>
    <row r="35" spans="1:21" ht="22.95" hidden="1" customHeight="1">
      <c r="B35" s="211" t="s">
        <v>102</v>
      </c>
      <c r="C35" s="26" t="s">
        <v>103</v>
      </c>
      <c r="D35" s="26"/>
      <c r="E35" s="14">
        <v>10</v>
      </c>
      <c r="G35" s="191">
        <v>0</v>
      </c>
      <c r="H35" s="157"/>
      <c r="I35" s="28">
        <v>0</v>
      </c>
      <c r="J35" s="137"/>
      <c r="K35" s="191">
        <v>0</v>
      </c>
      <c r="L35" s="137"/>
      <c r="M35" s="28"/>
    </row>
    <row r="36" spans="1:21" ht="22.95" hidden="1" customHeight="1">
      <c r="B36" s="211" t="s">
        <v>102</v>
      </c>
      <c r="C36" s="26" t="s">
        <v>104</v>
      </c>
      <c r="D36" s="26"/>
      <c r="E36" s="14">
        <v>12</v>
      </c>
      <c r="G36" s="191">
        <v>0</v>
      </c>
      <c r="H36" s="157"/>
      <c r="I36" s="28"/>
      <c r="J36" s="137"/>
      <c r="K36" s="191">
        <v>0</v>
      </c>
      <c r="L36" s="137"/>
      <c r="M36" s="28"/>
    </row>
    <row r="37" spans="1:21" ht="15.6" hidden="1" customHeight="1">
      <c r="A37" s="5" t="s">
        <v>106</v>
      </c>
      <c r="B37" s="211"/>
      <c r="C37" s="26"/>
      <c r="D37" s="26"/>
      <c r="E37" s="14"/>
      <c r="G37" s="191">
        <v>0</v>
      </c>
      <c r="H37" s="157"/>
      <c r="I37" s="28">
        <v>0</v>
      </c>
      <c r="J37" s="137"/>
      <c r="K37" s="191">
        <v>0</v>
      </c>
      <c r="L37" s="137"/>
      <c r="M37" s="28">
        <v>0</v>
      </c>
    </row>
    <row r="38" spans="1:21" ht="22.95" hidden="1" customHeight="1">
      <c r="A38" s="5" t="s">
        <v>107</v>
      </c>
      <c r="B38" s="211"/>
      <c r="C38" s="26"/>
      <c r="D38" s="26"/>
      <c r="E38" s="14">
        <v>11</v>
      </c>
      <c r="G38" s="195">
        <v>0</v>
      </c>
      <c r="H38" s="157"/>
      <c r="I38" s="29"/>
      <c r="J38" s="137"/>
      <c r="K38" s="194">
        <v>0</v>
      </c>
      <c r="L38" s="137"/>
      <c r="M38" s="29"/>
    </row>
    <row r="39" spans="1:21" ht="22.95" customHeight="1">
      <c r="A39" s="132" t="s">
        <v>108</v>
      </c>
      <c r="C39" s="132"/>
      <c r="D39" s="132"/>
      <c r="G39" s="196">
        <f>SUM(G23:G38)</f>
        <v>443</v>
      </c>
      <c r="H39" s="137"/>
      <c r="I39" s="180">
        <f>SUM(I23:I38)</f>
        <v>11606</v>
      </c>
      <c r="J39" s="137"/>
      <c r="K39" s="196">
        <f>SUM(K23:K38)</f>
        <v>-3539</v>
      </c>
      <c r="L39" s="137"/>
      <c r="M39" s="180">
        <f>SUM(M23:M38)</f>
        <v>6497</v>
      </c>
    </row>
    <row r="40" spans="1:21" ht="22.95" customHeight="1">
      <c r="A40" s="38" t="s">
        <v>109</v>
      </c>
      <c r="C40" s="38"/>
      <c r="D40" s="38"/>
      <c r="E40" s="14">
        <v>22</v>
      </c>
      <c r="G40" s="197">
        <v>-3065</v>
      </c>
      <c r="H40" s="137"/>
      <c r="I40" s="144">
        <v>-1383</v>
      </c>
      <c r="J40" s="137"/>
      <c r="K40" s="197">
        <v>-144</v>
      </c>
      <c r="L40" s="137"/>
      <c r="M40" s="144">
        <v>-144</v>
      </c>
    </row>
    <row r="41" spans="1:21" ht="24.75" customHeight="1">
      <c r="A41" s="55" t="s">
        <v>110</v>
      </c>
      <c r="C41" s="55"/>
      <c r="D41" s="55"/>
      <c r="G41" s="196">
        <f>SUM(G39:G40)</f>
        <v>-2622</v>
      </c>
      <c r="H41" s="137"/>
      <c r="I41" s="180">
        <f>SUM(I39:I40)</f>
        <v>10223</v>
      </c>
      <c r="J41" s="137"/>
      <c r="K41" s="196">
        <f>SUM(K39:K40)</f>
        <v>-3683</v>
      </c>
      <c r="L41" s="137"/>
      <c r="M41" s="180">
        <f>SUM(M39:M40)</f>
        <v>6353</v>
      </c>
    </row>
    <row r="42" spans="1:21" s="99" customFormat="1" ht="22.95" customHeight="1">
      <c r="A42" s="74" t="s">
        <v>111</v>
      </c>
      <c r="C42" s="74"/>
      <c r="D42" s="74"/>
      <c r="E42" s="148"/>
      <c r="F42" s="137"/>
      <c r="G42" s="193"/>
      <c r="H42" s="137"/>
      <c r="I42" s="137"/>
      <c r="J42" s="137"/>
      <c r="K42" s="192"/>
      <c r="L42" s="115"/>
      <c r="M42" s="115"/>
      <c r="N42" s="46"/>
      <c r="Q42" s="146"/>
      <c r="R42" s="146"/>
      <c r="S42" s="146"/>
      <c r="T42" s="146"/>
      <c r="U42" s="146"/>
    </row>
    <row r="43" spans="1:21" s="99" customFormat="1" ht="22.95" customHeight="1">
      <c r="A43" s="17" t="s">
        <v>112</v>
      </c>
      <c r="B43" s="74"/>
      <c r="C43" s="74"/>
      <c r="E43" s="148"/>
      <c r="F43" s="137"/>
      <c r="G43" s="193"/>
      <c r="H43" s="137"/>
      <c r="I43" s="137"/>
      <c r="J43" s="137"/>
      <c r="K43" s="192"/>
      <c r="L43" s="115"/>
      <c r="M43" s="115"/>
      <c r="N43" s="46"/>
      <c r="Q43" s="146"/>
      <c r="R43" s="146"/>
      <c r="S43" s="146"/>
      <c r="T43" s="146"/>
      <c r="U43" s="146"/>
    </row>
    <row r="44" spans="1:21" s="99" customFormat="1" ht="22.95" customHeight="1">
      <c r="A44" s="149"/>
      <c r="B44" s="146" t="s">
        <v>220</v>
      </c>
      <c r="C44" s="31"/>
      <c r="E44" s="148"/>
      <c r="F44" s="137"/>
      <c r="G44" s="193"/>
      <c r="H44" s="137"/>
      <c r="I44" s="137"/>
      <c r="J44" s="137"/>
      <c r="K44" s="192"/>
      <c r="L44" s="115"/>
      <c r="M44" s="115"/>
      <c r="N44" s="46"/>
      <c r="Q44" s="146"/>
      <c r="R44" s="146"/>
      <c r="S44" s="146"/>
      <c r="T44" s="146"/>
      <c r="U44" s="146"/>
    </row>
    <row r="45" spans="1:21" s="99" customFormat="1" ht="22.95" customHeight="1">
      <c r="B45" s="146" t="s">
        <v>219</v>
      </c>
      <c r="E45" s="148"/>
      <c r="F45" s="137"/>
      <c r="G45" s="193"/>
      <c r="H45" s="137"/>
      <c r="J45" s="137"/>
      <c r="K45" s="192"/>
      <c r="L45" s="115"/>
      <c r="N45" s="46"/>
      <c r="Q45" s="146"/>
      <c r="R45" s="146"/>
      <c r="S45" s="146"/>
      <c r="T45" s="146"/>
      <c r="U45" s="146"/>
    </row>
    <row r="46" spans="1:21" s="99" customFormat="1" ht="22.95" customHeight="1">
      <c r="B46" s="146"/>
      <c r="C46" s="99" t="s">
        <v>113</v>
      </c>
      <c r="E46" s="148"/>
      <c r="F46" s="137"/>
      <c r="G46" s="193"/>
      <c r="H46" s="137"/>
      <c r="J46" s="137"/>
      <c r="K46" s="192"/>
      <c r="L46" s="115"/>
      <c r="N46" s="46"/>
      <c r="Q46" s="146"/>
      <c r="R46" s="146"/>
      <c r="S46" s="146"/>
      <c r="T46" s="146"/>
      <c r="U46" s="146"/>
    </row>
    <row r="47" spans="1:21" s="99" customFormat="1" ht="22.95" customHeight="1">
      <c r="B47" s="150"/>
      <c r="C47" s="99" t="s">
        <v>114</v>
      </c>
      <c r="E47" s="148"/>
      <c r="F47" s="137"/>
      <c r="G47" s="188">
        <v>-7</v>
      </c>
      <c r="H47" s="115"/>
      <c r="I47" s="115">
        <v>21</v>
      </c>
      <c r="J47" s="115"/>
      <c r="K47" s="188">
        <v>-7</v>
      </c>
      <c r="L47" s="115"/>
      <c r="M47" s="115">
        <v>21</v>
      </c>
      <c r="N47" s="46"/>
      <c r="Q47" s="146"/>
      <c r="R47" s="146"/>
      <c r="S47" s="146"/>
      <c r="T47" s="146"/>
      <c r="U47" s="146"/>
    </row>
    <row r="48" spans="1:21" s="99" customFormat="1" ht="22.95" customHeight="1">
      <c r="B48" s="146" t="s">
        <v>115</v>
      </c>
      <c r="E48" s="148"/>
      <c r="F48" s="137"/>
      <c r="G48" s="192"/>
      <c r="H48" s="115"/>
      <c r="I48" s="115"/>
      <c r="J48" s="115"/>
      <c r="K48" s="192"/>
      <c r="L48" s="115"/>
      <c r="M48" s="115"/>
      <c r="N48" s="46"/>
      <c r="Q48" s="146"/>
      <c r="R48" s="146"/>
      <c r="S48" s="146"/>
      <c r="T48" s="146"/>
      <c r="U48" s="146"/>
    </row>
    <row r="49" spans="1:21" s="99" customFormat="1" ht="22.95" customHeight="1">
      <c r="B49" s="150"/>
      <c r="C49" s="99" t="s">
        <v>116</v>
      </c>
      <c r="E49" s="148"/>
      <c r="F49" s="137"/>
      <c r="G49" s="192"/>
      <c r="H49" s="115"/>
      <c r="I49" s="115"/>
      <c r="J49" s="115"/>
      <c r="K49" s="192"/>
      <c r="L49" s="115"/>
      <c r="M49" s="115"/>
      <c r="N49" s="46"/>
      <c r="Q49" s="146"/>
      <c r="R49" s="146"/>
      <c r="S49" s="146"/>
      <c r="T49" s="146"/>
      <c r="U49" s="146"/>
    </row>
    <row r="50" spans="1:21" s="99" customFormat="1" ht="22.95" customHeight="1">
      <c r="C50" s="99" t="s">
        <v>117</v>
      </c>
      <c r="E50" s="148"/>
      <c r="F50" s="137"/>
      <c r="G50" s="151">
        <v>0</v>
      </c>
      <c r="H50" s="161"/>
      <c r="I50" s="151">
        <v>0</v>
      </c>
      <c r="J50" s="161"/>
      <c r="K50" s="198">
        <v>0</v>
      </c>
      <c r="L50" s="146"/>
      <c r="M50" s="151">
        <v>0</v>
      </c>
      <c r="N50" s="46"/>
      <c r="Q50" s="146"/>
      <c r="R50" s="146"/>
      <c r="S50" s="146"/>
      <c r="T50" s="146"/>
      <c r="U50" s="146"/>
    </row>
    <row r="51" spans="1:21" s="99" customFormat="1" ht="22.95" customHeight="1">
      <c r="A51" s="145" t="s">
        <v>118</v>
      </c>
      <c r="B51" s="108"/>
      <c r="C51" s="74"/>
      <c r="D51" s="74"/>
      <c r="E51" s="152"/>
      <c r="G51" s="187">
        <f>SUM(G47:G50)</f>
        <v>-7</v>
      </c>
      <c r="H51" s="137"/>
      <c r="I51" s="144">
        <f>SUM(I47:I50)</f>
        <v>21</v>
      </c>
      <c r="J51" s="137"/>
      <c r="K51" s="187">
        <f>SUM(K47:K50)</f>
        <v>-7</v>
      </c>
      <c r="L51" s="137"/>
      <c r="M51" s="144">
        <f>SUM(M47:M50)</f>
        <v>21</v>
      </c>
      <c r="N51" s="46"/>
      <c r="Q51" s="146"/>
      <c r="R51" s="146"/>
      <c r="S51" s="146"/>
      <c r="T51" s="146"/>
      <c r="U51" s="146"/>
    </row>
    <row r="52" spans="1:21" s="99" customFormat="1" ht="22.95" customHeight="1" thickBot="1">
      <c r="A52" s="145" t="s">
        <v>119</v>
      </c>
      <c r="C52" s="74"/>
      <c r="D52" s="74"/>
      <c r="E52" s="31"/>
      <c r="G52" s="199">
        <f>SUM(G41,G51)</f>
        <v>-2629</v>
      </c>
      <c r="H52" s="115"/>
      <c r="I52" s="153">
        <f>SUM(I41,I51)</f>
        <v>10244</v>
      </c>
      <c r="J52" s="115"/>
      <c r="K52" s="199">
        <f>SUM(K41,K51)</f>
        <v>-3690</v>
      </c>
      <c r="L52" s="115"/>
      <c r="M52" s="153">
        <f>SUM(M41,M51)</f>
        <v>6374</v>
      </c>
      <c r="N52" s="46"/>
      <c r="Q52" s="146"/>
      <c r="R52" s="146"/>
      <c r="S52" s="146"/>
      <c r="T52" s="146"/>
      <c r="U52" s="146"/>
    </row>
    <row r="53" spans="1:21" s="99" customFormat="1" ht="22.95" customHeight="1" thickTop="1">
      <c r="A53" s="145"/>
      <c r="C53" s="74"/>
      <c r="D53" s="74"/>
      <c r="E53" s="31"/>
      <c r="G53" s="192"/>
      <c r="H53" s="115"/>
      <c r="I53" s="115"/>
      <c r="J53" s="115"/>
      <c r="K53" s="192"/>
      <c r="L53" s="115"/>
      <c r="M53" s="115"/>
      <c r="N53" s="46"/>
      <c r="Q53" s="146"/>
      <c r="R53" s="146"/>
      <c r="S53" s="146"/>
      <c r="T53" s="146"/>
      <c r="U53" s="146"/>
    </row>
    <row r="54" spans="1:21" s="99" customFormat="1" ht="22.95" customHeight="1">
      <c r="A54" s="5"/>
      <c r="B54" s="5"/>
      <c r="C54" s="5"/>
      <c r="D54" s="5"/>
      <c r="E54" s="15"/>
      <c r="F54" s="130"/>
      <c r="G54" s="200"/>
      <c r="H54" s="18"/>
      <c r="I54" s="18"/>
      <c r="J54" s="17"/>
      <c r="K54" s="200"/>
      <c r="L54" s="18"/>
      <c r="M54" s="18"/>
      <c r="N54" s="46"/>
      <c r="Q54" s="146"/>
      <c r="R54" s="146"/>
      <c r="S54" s="146"/>
      <c r="T54" s="146"/>
      <c r="U54" s="146"/>
    </row>
    <row r="55" spans="1:21" s="99" customFormat="1" ht="22.95" customHeight="1">
      <c r="A55" s="145"/>
      <c r="C55" s="74"/>
      <c r="D55" s="74"/>
      <c r="E55" s="31"/>
      <c r="G55" s="192"/>
      <c r="H55" s="115"/>
      <c r="I55" s="115"/>
      <c r="J55" s="115"/>
      <c r="K55" s="192"/>
      <c r="L55" s="115"/>
      <c r="M55" s="115"/>
      <c r="N55" s="46"/>
      <c r="Q55" s="146"/>
      <c r="R55" s="146"/>
      <c r="S55" s="146"/>
      <c r="T55" s="146"/>
      <c r="U55" s="146"/>
    </row>
    <row r="56" spans="1:21" s="99" customFormat="1" ht="22.95" customHeight="1">
      <c r="A56" s="145"/>
      <c r="C56" s="74"/>
      <c r="D56" s="74"/>
      <c r="E56" s="31"/>
      <c r="G56" s="115"/>
      <c r="H56" s="115"/>
      <c r="I56" s="115"/>
      <c r="J56" s="115"/>
      <c r="K56" s="115"/>
      <c r="L56" s="115"/>
      <c r="M56" s="115"/>
      <c r="N56" s="46"/>
      <c r="Q56" s="146"/>
      <c r="R56" s="146"/>
      <c r="S56" s="146"/>
      <c r="T56" s="146"/>
      <c r="U56" s="146"/>
    </row>
    <row r="57" spans="1:21" s="99" customFormat="1" ht="22.95" customHeight="1">
      <c r="A57" s="145"/>
      <c r="C57" s="74"/>
      <c r="D57" s="74"/>
      <c r="E57" s="31"/>
      <c r="G57" s="115"/>
      <c r="H57" s="115"/>
      <c r="I57" s="115"/>
      <c r="J57" s="115"/>
      <c r="K57" s="115"/>
      <c r="L57" s="115"/>
      <c r="M57" s="115"/>
      <c r="N57" s="46"/>
      <c r="Q57" s="146"/>
      <c r="R57" s="146"/>
      <c r="S57" s="146"/>
      <c r="T57" s="146"/>
      <c r="U57" s="146"/>
    </row>
    <row r="58" spans="1:21" s="99" customFormat="1" ht="22.95" customHeight="1">
      <c r="A58" s="145"/>
      <c r="C58" s="74"/>
      <c r="D58" s="74"/>
      <c r="E58" s="31"/>
      <c r="G58" s="115"/>
      <c r="H58" s="115"/>
      <c r="I58" s="115"/>
      <c r="J58" s="115"/>
      <c r="K58" s="115"/>
      <c r="L58" s="115"/>
      <c r="M58" s="115"/>
      <c r="N58" s="46"/>
      <c r="Q58" s="146"/>
      <c r="R58" s="146"/>
      <c r="S58" s="146"/>
      <c r="T58" s="146"/>
      <c r="U58" s="146"/>
    </row>
    <row r="59" spans="1:21" s="99" customFormat="1" ht="22.95" customHeight="1">
      <c r="A59" s="145"/>
      <c r="C59" s="74"/>
      <c r="D59" s="74"/>
      <c r="E59" s="31"/>
      <c r="G59" s="115"/>
      <c r="H59" s="115"/>
      <c r="I59" s="115"/>
      <c r="J59" s="115"/>
      <c r="K59" s="115"/>
      <c r="L59" s="115"/>
      <c r="M59" s="115"/>
      <c r="N59" s="46"/>
      <c r="Q59" s="146"/>
      <c r="R59" s="146"/>
      <c r="S59" s="146"/>
      <c r="T59" s="146"/>
      <c r="U59" s="146"/>
    </row>
    <row r="60" spans="1:21" s="99" customFormat="1" ht="22.95" customHeight="1">
      <c r="A60" s="145"/>
      <c r="C60" s="74"/>
      <c r="D60" s="74"/>
      <c r="E60" s="31"/>
      <c r="G60" s="115"/>
      <c r="H60" s="115"/>
      <c r="I60" s="115"/>
      <c r="J60" s="115"/>
      <c r="K60" s="115"/>
      <c r="L60" s="115"/>
      <c r="M60" s="115"/>
      <c r="N60" s="46"/>
      <c r="Q60" s="146"/>
      <c r="R60" s="146"/>
      <c r="S60" s="146"/>
      <c r="T60" s="146"/>
      <c r="U60" s="146"/>
    </row>
    <row r="61" spans="1:21" s="99" customFormat="1" ht="22.95" customHeight="1">
      <c r="A61" s="145"/>
      <c r="C61" s="74"/>
      <c r="D61" s="74"/>
      <c r="E61" s="31"/>
      <c r="G61" s="115"/>
      <c r="H61" s="115"/>
      <c r="I61" s="115"/>
      <c r="J61" s="115"/>
      <c r="K61" s="115"/>
      <c r="L61" s="115"/>
      <c r="M61" s="115"/>
      <c r="N61" s="46"/>
      <c r="Q61" s="146"/>
      <c r="R61" s="146"/>
      <c r="S61" s="146"/>
      <c r="T61" s="146"/>
      <c r="U61" s="146"/>
    </row>
    <row r="62" spans="1:21" s="99" customFormat="1" ht="22.95" customHeight="1">
      <c r="A62" s="145"/>
      <c r="C62" s="74"/>
      <c r="D62" s="74"/>
      <c r="E62" s="31"/>
      <c r="G62" s="115"/>
      <c r="H62" s="115"/>
      <c r="I62" s="115"/>
      <c r="J62" s="115"/>
      <c r="K62" s="115"/>
      <c r="L62" s="115"/>
      <c r="M62" s="115"/>
      <c r="N62" s="46"/>
      <c r="Q62" s="146"/>
      <c r="R62" s="146"/>
      <c r="S62" s="146"/>
      <c r="T62" s="146"/>
      <c r="U62" s="146"/>
    </row>
    <row r="63" spans="1:21" s="99" customFormat="1" ht="22.95" customHeight="1">
      <c r="A63" s="145"/>
      <c r="C63" s="74"/>
      <c r="D63" s="74"/>
      <c r="E63" s="31"/>
      <c r="G63" s="115"/>
      <c r="H63" s="115"/>
      <c r="I63" s="115"/>
      <c r="J63" s="115"/>
      <c r="K63" s="115"/>
      <c r="L63" s="115"/>
      <c r="M63" s="115"/>
      <c r="N63" s="46"/>
      <c r="Q63" s="146"/>
      <c r="R63" s="146"/>
      <c r="S63" s="146"/>
      <c r="T63" s="146"/>
      <c r="U63" s="146"/>
    </row>
    <row r="64" spans="1:21" s="99" customFormat="1" ht="22.95" customHeight="1">
      <c r="A64" s="145"/>
      <c r="C64" s="74"/>
      <c r="D64" s="74"/>
      <c r="E64" s="31"/>
      <c r="G64" s="115"/>
      <c r="H64" s="115"/>
      <c r="I64" s="115"/>
      <c r="J64" s="115"/>
      <c r="K64" s="115"/>
      <c r="L64" s="115"/>
      <c r="M64" s="115"/>
      <c r="N64" s="46"/>
      <c r="Q64" s="146"/>
      <c r="R64" s="146"/>
      <c r="S64" s="146"/>
      <c r="T64" s="146"/>
      <c r="U64" s="146"/>
    </row>
    <row r="65" spans="1:21" ht="22.95" customHeight="1">
      <c r="A65" s="38" t="s">
        <v>35</v>
      </c>
      <c r="C65" s="38"/>
      <c r="D65" s="38"/>
      <c r="G65" s="137"/>
      <c r="H65" s="137"/>
      <c r="I65" s="137"/>
      <c r="J65" s="137"/>
      <c r="K65" s="137"/>
      <c r="L65" s="137"/>
      <c r="M65" s="39" t="s">
        <v>130</v>
      </c>
      <c r="Q65" s="140"/>
      <c r="R65" s="140"/>
      <c r="S65" s="140"/>
      <c r="T65" s="140"/>
      <c r="U65" s="140"/>
    </row>
    <row r="66" spans="1:21" ht="22.95" customHeight="1">
      <c r="M66" s="100" t="s">
        <v>79</v>
      </c>
    </row>
    <row r="67" spans="1:21" ht="22.95" customHeight="1">
      <c r="M67" s="147"/>
    </row>
    <row r="68" spans="1:21" ht="22.95" customHeight="1">
      <c r="A68" s="102" t="s">
        <v>0</v>
      </c>
      <c r="B68" s="2"/>
      <c r="C68" s="102"/>
      <c r="D68" s="102"/>
      <c r="E68" s="126"/>
      <c r="F68" s="102"/>
      <c r="G68" s="102"/>
      <c r="H68" s="102"/>
      <c r="I68" s="102"/>
      <c r="J68" s="102"/>
      <c r="K68" s="4"/>
      <c r="L68" s="4"/>
      <c r="M68" s="4"/>
    </row>
    <row r="69" spans="1:21" ht="22.95" customHeight="1">
      <c r="A69" s="102" t="s">
        <v>121</v>
      </c>
      <c r="B69" s="2"/>
      <c r="C69" s="102"/>
      <c r="D69" s="102"/>
      <c r="E69" s="126"/>
      <c r="F69" s="102"/>
      <c r="G69" s="102"/>
      <c r="H69" s="102"/>
      <c r="I69" s="102"/>
      <c r="J69" s="102"/>
      <c r="K69" s="4"/>
      <c r="L69" s="4"/>
      <c r="M69" s="4"/>
    </row>
    <row r="70" spans="1:21" ht="22.95" customHeight="1">
      <c r="A70" s="3" t="s">
        <v>221</v>
      </c>
      <c r="B70" s="2"/>
      <c r="C70" s="102"/>
      <c r="D70" s="102"/>
      <c r="E70" s="126"/>
      <c r="F70" s="102"/>
      <c r="G70" s="102"/>
      <c r="H70" s="102"/>
      <c r="I70" s="102"/>
      <c r="J70" s="102"/>
      <c r="K70" s="4"/>
      <c r="L70" s="4"/>
      <c r="M70" s="4"/>
    </row>
    <row r="71" spans="1:21" ht="22.95" customHeight="1">
      <c r="F71" s="38"/>
      <c r="G71" s="56" t="s">
        <v>81</v>
      </c>
      <c r="H71" s="56"/>
      <c r="I71" s="56"/>
      <c r="J71" s="56"/>
      <c r="K71" s="127"/>
      <c r="L71" s="127"/>
      <c r="M71" s="56"/>
    </row>
    <row r="72" spans="1:21" s="9" customFormat="1" ht="22.95" customHeight="1">
      <c r="E72" s="128"/>
      <c r="F72" s="79"/>
      <c r="G72" s="326" t="s">
        <v>2</v>
      </c>
      <c r="H72" s="326"/>
      <c r="I72" s="326"/>
      <c r="J72" s="11"/>
      <c r="K72" s="326" t="s">
        <v>3</v>
      </c>
      <c r="L72" s="326"/>
      <c r="M72" s="326"/>
      <c r="N72" s="129"/>
    </row>
    <row r="73" spans="1:21" ht="22.95" customHeight="1">
      <c r="E73" s="15"/>
      <c r="F73" s="130"/>
      <c r="G73" s="131">
        <v>2024</v>
      </c>
      <c r="H73" s="18"/>
      <c r="I73" s="131">
        <v>2023</v>
      </c>
      <c r="J73" s="17"/>
      <c r="K73" s="131">
        <v>2024</v>
      </c>
      <c r="L73" s="18"/>
      <c r="M73" s="131">
        <v>2023</v>
      </c>
    </row>
    <row r="74" spans="1:21" s="38" customFormat="1" ht="22.95" customHeight="1">
      <c r="A74" s="55" t="s">
        <v>122</v>
      </c>
      <c r="C74" s="55"/>
      <c r="D74" s="55"/>
      <c r="E74" s="154"/>
      <c r="F74" s="137"/>
      <c r="G74" s="137"/>
      <c r="H74" s="137"/>
      <c r="I74" s="137"/>
      <c r="J74" s="137"/>
      <c r="K74" s="137"/>
      <c r="L74" s="137"/>
      <c r="N74" s="46"/>
    </row>
    <row r="75" spans="1:21" s="38" customFormat="1" ht="22.95" customHeight="1">
      <c r="B75" s="155" t="s">
        <v>123</v>
      </c>
      <c r="C75" s="76"/>
      <c r="D75" s="76"/>
      <c r="E75" s="124"/>
      <c r="G75" s="156">
        <v>-3073</v>
      </c>
      <c r="H75" s="156"/>
      <c r="I75" s="156">
        <f>I41-I76</f>
        <v>10520</v>
      </c>
      <c r="J75" s="156"/>
      <c r="K75" s="156">
        <v>-3683</v>
      </c>
      <c r="L75" s="156"/>
      <c r="M75" s="137">
        <f>M41</f>
        <v>6353</v>
      </c>
      <c r="N75" s="46"/>
    </row>
    <row r="76" spans="1:21" s="38" customFormat="1" ht="22.95" customHeight="1">
      <c r="B76" s="155" t="s">
        <v>75</v>
      </c>
      <c r="C76" s="76"/>
      <c r="D76" s="76"/>
      <c r="E76" s="124"/>
      <c r="G76" s="144">
        <v>451</v>
      </c>
      <c r="H76" s="137"/>
      <c r="I76" s="144">
        <v>-297</v>
      </c>
      <c r="J76" s="137"/>
      <c r="K76" s="151">
        <v>0</v>
      </c>
      <c r="L76" s="157"/>
      <c r="M76" s="151">
        <v>0</v>
      </c>
      <c r="N76" s="46"/>
    </row>
    <row r="77" spans="1:21" s="38" customFormat="1" ht="22.95" customHeight="1" thickBot="1">
      <c r="B77" s="55"/>
      <c r="C77" s="55"/>
      <c r="D77" s="55"/>
      <c r="E77" s="124"/>
      <c r="G77" s="158">
        <f>SUM(G75:G76)</f>
        <v>-2622</v>
      </c>
      <c r="H77" s="137"/>
      <c r="I77" s="158">
        <f>SUM(I75:I76)</f>
        <v>10223</v>
      </c>
      <c r="J77" s="137"/>
      <c r="K77" s="158">
        <f>SUM(K75:K76)</f>
        <v>-3683</v>
      </c>
      <c r="L77" s="137"/>
      <c r="M77" s="158">
        <f>SUM(M75:M76)</f>
        <v>6353</v>
      </c>
      <c r="N77" s="46"/>
    </row>
    <row r="78" spans="1:21" s="38" customFormat="1" ht="22.5" customHeight="1" thickTop="1">
      <c r="B78" s="55"/>
      <c r="C78" s="55"/>
      <c r="D78" s="55"/>
      <c r="E78" s="124"/>
      <c r="G78" s="137"/>
      <c r="H78" s="137"/>
      <c r="I78" s="137"/>
      <c r="J78" s="137"/>
      <c r="K78" s="137"/>
      <c r="L78" s="137"/>
      <c r="M78" s="137"/>
      <c r="N78" s="46"/>
    </row>
    <row r="79" spans="1:21" s="38" customFormat="1" ht="22.95" customHeight="1">
      <c r="A79" s="55" t="s">
        <v>124</v>
      </c>
      <c r="C79" s="55"/>
      <c r="D79" s="55"/>
      <c r="E79" s="159"/>
      <c r="H79" s="137"/>
      <c r="J79" s="137"/>
      <c r="K79" s="137"/>
      <c r="L79" s="137"/>
      <c r="M79" s="137"/>
      <c r="N79" s="46"/>
    </row>
    <row r="80" spans="1:21" s="38" customFormat="1" ht="22.95" hidden="1" customHeight="1">
      <c r="A80" s="55"/>
      <c r="B80" s="132"/>
      <c r="C80" s="55"/>
      <c r="D80" s="55"/>
      <c r="E80" s="159"/>
      <c r="H80" s="137"/>
      <c r="J80" s="137"/>
      <c r="K80" s="137"/>
      <c r="L80" s="137"/>
      <c r="M80" s="137"/>
      <c r="N80" s="46"/>
    </row>
    <row r="81" spans="1:14" s="38" customFormat="1" ht="22.95" customHeight="1">
      <c r="B81" s="155" t="s">
        <v>123</v>
      </c>
      <c r="C81" s="76"/>
      <c r="D81" s="76"/>
      <c r="E81" s="160"/>
      <c r="F81" s="76"/>
      <c r="G81" s="137">
        <v>-3080</v>
      </c>
      <c r="H81" s="137"/>
      <c r="I81" s="137">
        <f>I75+I51</f>
        <v>10541</v>
      </c>
      <c r="K81" s="137">
        <v>-3690</v>
      </c>
      <c r="M81" s="137">
        <f>M75+M51</f>
        <v>6374</v>
      </c>
      <c r="N81" s="46"/>
    </row>
    <row r="82" spans="1:14" s="38" customFormat="1" ht="22.95" customHeight="1">
      <c r="B82" s="155" t="s">
        <v>75</v>
      </c>
      <c r="C82" s="76"/>
      <c r="D82" s="76"/>
      <c r="E82" s="160"/>
      <c r="F82" s="76"/>
      <c r="G82" s="144">
        <v>451</v>
      </c>
      <c r="H82" s="137"/>
      <c r="I82" s="144">
        <f>+I76</f>
        <v>-297</v>
      </c>
      <c r="J82" s="137"/>
      <c r="K82" s="151">
        <v>0</v>
      </c>
      <c r="L82" s="161"/>
      <c r="M82" s="151">
        <v>0</v>
      </c>
      <c r="N82" s="46"/>
    </row>
    <row r="83" spans="1:14" s="38" customFormat="1" ht="22.95" customHeight="1" thickBot="1">
      <c r="B83" s="76"/>
      <c r="C83" s="76"/>
      <c r="D83" s="76"/>
      <c r="E83" s="124"/>
      <c r="G83" s="158">
        <f>SUM(G81:G82)</f>
        <v>-2629</v>
      </c>
      <c r="H83" s="137"/>
      <c r="I83" s="158">
        <f>SUM(I81:I82)</f>
        <v>10244</v>
      </c>
      <c r="J83" s="137"/>
      <c r="K83" s="158">
        <f>SUM(K81:K82)</f>
        <v>-3690</v>
      </c>
      <c r="L83" s="137"/>
      <c r="M83" s="158">
        <f>SUM(M81:M82)</f>
        <v>6374</v>
      </c>
      <c r="N83" s="46"/>
    </row>
    <row r="84" spans="1:14" s="38" customFormat="1" ht="22.95" customHeight="1" thickTop="1">
      <c r="B84" s="76"/>
      <c r="C84" s="76"/>
      <c r="D84" s="76"/>
      <c r="E84" s="124"/>
      <c r="G84" s="137"/>
      <c r="H84" s="137"/>
      <c r="I84" s="137"/>
      <c r="J84" s="137"/>
      <c r="K84" s="137"/>
      <c r="L84" s="137"/>
      <c r="M84" s="137"/>
      <c r="N84" s="46"/>
    </row>
    <row r="85" spans="1:14" ht="22.95" customHeight="1">
      <c r="A85" s="135" t="s">
        <v>125</v>
      </c>
      <c r="C85" s="55"/>
      <c r="D85" s="55"/>
      <c r="G85" s="99"/>
      <c r="H85" s="99"/>
      <c r="I85" s="99"/>
      <c r="J85" s="99"/>
      <c r="K85" s="99"/>
      <c r="L85" s="99"/>
      <c r="M85" s="99"/>
    </row>
    <row r="86" spans="1:14" ht="22.95" customHeight="1" thickBot="1">
      <c r="A86" s="76"/>
      <c r="B86" s="162" t="s">
        <v>218</v>
      </c>
      <c r="C86" s="55"/>
      <c r="D86" s="55"/>
      <c r="G86" s="163">
        <f>+G81/540000000*1000</f>
        <v>-5.7037037037037039E-3</v>
      </c>
      <c r="H86" s="108"/>
      <c r="I86" s="163">
        <f>+I81/540000000*1000</f>
        <v>1.9520370370370368E-2</v>
      </c>
      <c r="J86" s="164"/>
      <c r="K86" s="163">
        <f>+K81/540000000*1000</f>
        <v>-6.8333333333333336E-3</v>
      </c>
      <c r="L86" s="164"/>
      <c r="M86" s="163">
        <f>+M81/540000000*1000</f>
        <v>1.1803703703703703E-2</v>
      </c>
    </row>
    <row r="87" spans="1:14" ht="22.95" customHeight="1" thickTop="1">
      <c r="B87" s="165" t="s">
        <v>126</v>
      </c>
      <c r="C87" s="76"/>
      <c r="D87" s="76"/>
      <c r="E87" s="24"/>
      <c r="G87" s="135"/>
      <c r="H87" s="164"/>
      <c r="I87" s="135"/>
      <c r="J87" s="135"/>
      <c r="K87" s="135"/>
      <c r="L87" s="135"/>
      <c r="M87" s="135"/>
    </row>
    <row r="88" spans="1:14" ht="22.95" customHeight="1">
      <c r="B88" s="165"/>
      <c r="C88" s="76" t="s">
        <v>127</v>
      </c>
      <c r="D88" s="76"/>
      <c r="E88" s="24"/>
      <c r="H88" s="166"/>
      <c r="I88" s="5"/>
      <c r="J88" s="5"/>
      <c r="K88" s="5"/>
      <c r="L88" s="5"/>
      <c r="M88" s="5"/>
    </row>
    <row r="89" spans="1:14" s="38" customFormat="1" ht="22.95" customHeight="1">
      <c r="B89" s="76"/>
      <c r="C89" s="76"/>
      <c r="D89" s="76"/>
      <c r="E89" s="124"/>
      <c r="G89" s="137"/>
      <c r="H89" s="137"/>
      <c r="I89" s="137"/>
      <c r="J89" s="137"/>
      <c r="K89" s="137"/>
      <c r="L89" s="137"/>
      <c r="M89" s="137"/>
      <c r="N89" s="46"/>
    </row>
    <row r="90" spans="1:14" s="38" customFormat="1" ht="22.95" customHeight="1">
      <c r="B90" s="76"/>
      <c r="C90" s="76"/>
      <c r="D90" s="76"/>
      <c r="E90" s="124"/>
      <c r="G90" s="137"/>
      <c r="H90" s="137"/>
      <c r="I90" s="137"/>
      <c r="J90" s="137"/>
      <c r="K90" s="137"/>
      <c r="L90" s="137"/>
      <c r="M90" s="137"/>
      <c r="N90" s="46"/>
    </row>
    <row r="91" spans="1:14" s="38" customFormat="1" ht="22.95" customHeight="1">
      <c r="B91" s="76"/>
      <c r="C91" s="76"/>
      <c r="D91" s="76"/>
      <c r="E91" s="124"/>
      <c r="G91" s="137"/>
      <c r="H91" s="137"/>
      <c r="I91" s="137"/>
      <c r="J91" s="137"/>
      <c r="K91" s="137"/>
      <c r="L91" s="137"/>
      <c r="M91" s="137"/>
      <c r="N91" s="46"/>
    </row>
    <row r="92" spans="1:14" s="38" customFormat="1" ht="22.95" customHeight="1">
      <c r="B92" s="76"/>
      <c r="C92" s="76"/>
      <c r="D92" s="76"/>
      <c r="E92" s="124"/>
      <c r="G92" s="137"/>
      <c r="H92" s="137"/>
      <c r="I92" s="137"/>
      <c r="J92" s="137"/>
      <c r="K92" s="137"/>
      <c r="L92" s="137"/>
      <c r="M92" s="137"/>
      <c r="N92" s="46"/>
    </row>
    <row r="93" spans="1:14" s="38" customFormat="1" ht="22.95" customHeight="1">
      <c r="B93" s="76"/>
      <c r="C93" s="76"/>
      <c r="D93" s="76"/>
      <c r="E93" s="124"/>
      <c r="G93" s="137"/>
      <c r="H93" s="137"/>
      <c r="I93" s="137"/>
      <c r="J93" s="137"/>
      <c r="K93" s="137"/>
      <c r="L93" s="137"/>
      <c r="M93" s="137"/>
      <c r="N93" s="46"/>
    </row>
    <row r="94" spans="1:14" s="38" customFormat="1" ht="22.95" customHeight="1">
      <c r="B94" s="76"/>
      <c r="C94" s="76"/>
      <c r="D94" s="76"/>
      <c r="E94" s="124"/>
      <c r="G94" s="137"/>
      <c r="H94" s="137"/>
      <c r="I94" s="137"/>
      <c r="J94" s="137"/>
      <c r="K94" s="137"/>
      <c r="L94" s="137"/>
      <c r="M94" s="137"/>
      <c r="N94" s="46"/>
    </row>
    <row r="95" spans="1:14" s="38" customFormat="1" ht="22.95" customHeight="1">
      <c r="B95" s="76"/>
      <c r="C95" s="76"/>
      <c r="D95" s="76"/>
      <c r="E95" s="124"/>
      <c r="G95" s="137"/>
      <c r="H95" s="137"/>
      <c r="I95" s="137"/>
      <c r="J95" s="137"/>
      <c r="K95" s="137"/>
      <c r="L95" s="137"/>
      <c r="M95" s="137"/>
      <c r="N95" s="46"/>
    </row>
    <row r="96" spans="1:14" s="38" customFormat="1" ht="22.95" customHeight="1">
      <c r="B96" s="76"/>
      <c r="C96" s="76"/>
      <c r="D96" s="76"/>
      <c r="E96" s="124"/>
      <c r="G96" s="137"/>
      <c r="H96" s="137"/>
      <c r="I96" s="137"/>
      <c r="J96" s="137"/>
      <c r="K96" s="137"/>
      <c r="L96" s="137"/>
      <c r="M96" s="137"/>
      <c r="N96" s="46"/>
    </row>
    <row r="97" spans="2:14" s="38" customFormat="1" ht="22.95" customHeight="1">
      <c r="B97" s="76"/>
      <c r="C97" s="76"/>
      <c r="D97" s="76"/>
      <c r="E97" s="124"/>
      <c r="G97" s="137"/>
      <c r="H97" s="137"/>
      <c r="I97" s="137"/>
      <c r="J97" s="137"/>
      <c r="K97" s="137"/>
      <c r="L97" s="137"/>
      <c r="M97" s="137"/>
      <c r="N97" s="46"/>
    </row>
    <row r="98" spans="2:14" s="38" customFormat="1" ht="22.95" customHeight="1">
      <c r="B98" s="76"/>
      <c r="C98" s="76"/>
      <c r="D98" s="76"/>
      <c r="E98" s="124"/>
      <c r="G98" s="137"/>
      <c r="H98" s="137"/>
      <c r="I98" s="137"/>
      <c r="J98" s="137"/>
      <c r="K98" s="137"/>
      <c r="L98" s="137"/>
      <c r="M98" s="137"/>
      <c r="N98" s="46"/>
    </row>
    <row r="99" spans="2:14" s="38" customFormat="1" ht="22.95" customHeight="1">
      <c r="B99" s="76"/>
      <c r="C99" s="76"/>
      <c r="D99" s="76"/>
      <c r="E99" s="124"/>
      <c r="G99" s="137"/>
      <c r="H99" s="137"/>
      <c r="I99" s="137"/>
      <c r="J99" s="137"/>
      <c r="K99" s="137"/>
      <c r="L99" s="137"/>
      <c r="M99" s="137"/>
      <c r="N99" s="46"/>
    </row>
    <row r="100" spans="2:14" s="38" customFormat="1" ht="22.95" customHeight="1">
      <c r="B100" s="76"/>
      <c r="C100" s="76"/>
      <c r="D100" s="76"/>
      <c r="E100" s="124"/>
      <c r="G100" s="137"/>
      <c r="H100" s="137"/>
      <c r="I100" s="137"/>
      <c r="J100" s="137"/>
      <c r="K100" s="137"/>
      <c r="L100" s="137"/>
      <c r="M100" s="137"/>
      <c r="N100" s="46"/>
    </row>
    <row r="101" spans="2:14" s="38" customFormat="1" ht="22.95" customHeight="1">
      <c r="B101" s="76"/>
      <c r="C101" s="76"/>
      <c r="D101" s="76"/>
      <c r="E101" s="124"/>
      <c r="G101" s="137"/>
      <c r="H101" s="137"/>
      <c r="I101" s="137"/>
      <c r="J101" s="137"/>
      <c r="K101" s="137"/>
      <c r="L101" s="137"/>
      <c r="M101" s="137"/>
      <c r="N101" s="46"/>
    </row>
    <row r="102" spans="2:14" s="38" customFormat="1" ht="22.95" customHeight="1">
      <c r="B102" s="76"/>
      <c r="C102" s="76"/>
      <c r="D102" s="76"/>
      <c r="E102" s="124"/>
      <c r="G102" s="137"/>
      <c r="H102" s="137"/>
      <c r="I102" s="137"/>
      <c r="J102" s="137"/>
      <c r="K102" s="137"/>
      <c r="L102" s="137"/>
      <c r="M102" s="137"/>
      <c r="N102" s="46"/>
    </row>
    <row r="103" spans="2:14" s="38" customFormat="1" ht="22.95" customHeight="1">
      <c r="B103" s="76"/>
      <c r="C103" s="76"/>
      <c r="D103" s="76"/>
      <c r="E103" s="124"/>
      <c r="G103" s="137"/>
      <c r="H103" s="137"/>
      <c r="I103" s="137"/>
      <c r="J103" s="137"/>
      <c r="K103" s="137"/>
      <c r="L103" s="137"/>
      <c r="M103" s="137"/>
      <c r="N103" s="46"/>
    </row>
    <row r="104" spans="2:14" s="38" customFormat="1" ht="22.95" customHeight="1">
      <c r="B104" s="76"/>
      <c r="C104" s="76"/>
      <c r="D104" s="76"/>
      <c r="E104" s="124"/>
      <c r="G104" s="137"/>
      <c r="H104" s="137"/>
      <c r="I104" s="137"/>
      <c r="J104" s="137"/>
      <c r="K104" s="137"/>
      <c r="L104" s="137"/>
      <c r="M104" s="137"/>
      <c r="N104" s="46"/>
    </row>
    <row r="105" spans="2:14" s="38" customFormat="1" ht="22.95" customHeight="1">
      <c r="B105" s="76"/>
      <c r="C105" s="76"/>
      <c r="D105" s="76"/>
      <c r="E105" s="124"/>
      <c r="G105" s="137"/>
      <c r="H105" s="137"/>
      <c r="I105" s="137"/>
      <c r="J105" s="137"/>
      <c r="K105" s="137"/>
      <c r="L105" s="137"/>
      <c r="M105" s="137"/>
      <c r="N105" s="46"/>
    </row>
    <row r="106" spans="2:14" s="38" customFormat="1" ht="22.95" customHeight="1">
      <c r="B106" s="76"/>
      <c r="C106" s="76"/>
      <c r="D106" s="76"/>
      <c r="E106" s="124"/>
      <c r="G106" s="137"/>
      <c r="H106" s="137"/>
      <c r="I106" s="137"/>
      <c r="J106" s="137"/>
      <c r="K106" s="137"/>
      <c r="L106" s="137"/>
      <c r="M106" s="137"/>
      <c r="N106" s="46"/>
    </row>
    <row r="107" spans="2:14" s="38" customFormat="1" ht="22.95" customHeight="1">
      <c r="B107" s="76"/>
      <c r="C107" s="76"/>
      <c r="D107" s="76"/>
      <c r="E107" s="124"/>
      <c r="G107" s="137"/>
      <c r="H107" s="137"/>
      <c r="I107" s="137"/>
      <c r="J107" s="137"/>
      <c r="K107" s="137"/>
      <c r="L107" s="137"/>
      <c r="M107" s="137"/>
      <c r="N107" s="46"/>
    </row>
    <row r="108" spans="2:14" s="38" customFormat="1" ht="22.95" customHeight="1">
      <c r="B108" s="76"/>
      <c r="C108" s="76"/>
      <c r="D108" s="76"/>
      <c r="E108" s="124"/>
      <c r="G108" s="137"/>
      <c r="H108" s="137"/>
      <c r="I108" s="137"/>
      <c r="J108" s="137"/>
      <c r="K108" s="137"/>
      <c r="L108" s="137"/>
      <c r="M108" s="137"/>
      <c r="N108" s="46"/>
    </row>
    <row r="109" spans="2:14" s="38" customFormat="1" ht="22.95" customHeight="1">
      <c r="B109" s="76"/>
      <c r="C109" s="76"/>
      <c r="D109" s="76"/>
      <c r="E109" s="124"/>
      <c r="G109" s="137"/>
      <c r="H109" s="137"/>
      <c r="I109" s="137"/>
      <c r="J109" s="137"/>
      <c r="K109" s="137"/>
      <c r="L109" s="137"/>
      <c r="M109" s="137"/>
      <c r="N109" s="46"/>
    </row>
    <row r="110" spans="2:14" s="38" customFormat="1" ht="22.95" customHeight="1">
      <c r="B110" s="76"/>
      <c r="C110" s="76"/>
      <c r="D110" s="76"/>
      <c r="E110" s="124"/>
      <c r="G110" s="137"/>
      <c r="H110" s="137"/>
      <c r="I110" s="137"/>
      <c r="J110" s="137"/>
      <c r="K110" s="137"/>
      <c r="L110" s="137"/>
      <c r="M110" s="137"/>
      <c r="N110" s="46"/>
    </row>
    <row r="111" spans="2:14" s="38" customFormat="1" ht="22.95" customHeight="1">
      <c r="B111" s="76"/>
      <c r="C111" s="76"/>
      <c r="D111" s="76"/>
      <c r="E111" s="124"/>
      <c r="G111" s="137"/>
      <c r="H111" s="137"/>
      <c r="I111" s="137"/>
      <c r="J111" s="137"/>
      <c r="K111" s="137"/>
      <c r="L111" s="137"/>
      <c r="M111" s="137"/>
      <c r="N111" s="46"/>
    </row>
    <row r="112" spans="2:14" s="38" customFormat="1" ht="22.95" customHeight="1">
      <c r="B112" s="76"/>
      <c r="C112" s="76"/>
      <c r="D112" s="76"/>
      <c r="E112" s="124"/>
      <c r="G112" s="137"/>
      <c r="H112" s="137"/>
      <c r="I112" s="137"/>
      <c r="J112" s="137"/>
      <c r="K112" s="137"/>
      <c r="L112" s="137"/>
      <c r="M112" s="137"/>
      <c r="N112" s="46"/>
    </row>
    <row r="113" spans="1:14" s="38" customFormat="1" ht="22.95" customHeight="1">
      <c r="B113" s="76"/>
      <c r="C113" s="76"/>
      <c r="D113" s="76"/>
      <c r="E113" s="124"/>
      <c r="G113" s="137"/>
      <c r="H113" s="137"/>
      <c r="I113" s="137"/>
      <c r="J113" s="137"/>
      <c r="K113" s="137"/>
      <c r="L113" s="137"/>
      <c r="M113" s="137"/>
      <c r="N113" s="46"/>
    </row>
    <row r="114" spans="1:14" s="38" customFormat="1" ht="22.95" customHeight="1">
      <c r="B114" s="76"/>
      <c r="C114" s="76"/>
      <c r="D114" s="76"/>
      <c r="E114" s="124"/>
      <c r="G114" s="137"/>
      <c r="H114" s="137"/>
      <c r="I114" s="137"/>
      <c r="J114" s="137"/>
      <c r="K114" s="137"/>
      <c r="L114" s="137"/>
      <c r="M114" s="137"/>
      <c r="N114" s="46"/>
    </row>
    <row r="115" spans="1:14" s="38" customFormat="1" ht="22.95" customHeight="1">
      <c r="B115" s="76"/>
      <c r="C115" s="76"/>
      <c r="D115" s="76"/>
      <c r="E115" s="124"/>
      <c r="G115" s="137"/>
      <c r="H115" s="137"/>
      <c r="I115" s="137"/>
      <c r="J115" s="137"/>
      <c r="K115" s="137"/>
      <c r="L115" s="137"/>
      <c r="M115" s="137"/>
      <c r="N115" s="46"/>
    </row>
    <row r="116" spans="1:14" s="38" customFormat="1" ht="22.95" customHeight="1">
      <c r="B116" s="76"/>
      <c r="C116" s="76"/>
      <c r="D116" s="76"/>
      <c r="E116" s="124"/>
      <c r="G116" s="137"/>
      <c r="H116" s="137"/>
      <c r="I116" s="137"/>
      <c r="J116" s="137"/>
      <c r="K116" s="137"/>
      <c r="L116" s="137"/>
      <c r="M116" s="137"/>
      <c r="N116" s="46"/>
    </row>
    <row r="117" spans="1:14" s="38" customFormat="1" ht="22.95" customHeight="1">
      <c r="B117" s="76"/>
      <c r="C117" s="76"/>
      <c r="D117" s="76"/>
      <c r="E117" s="124"/>
      <c r="G117" s="137"/>
      <c r="H117" s="137"/>
      <c r="I117" s="137"/>
      <c r="J117" s="137"/>
      <c r="K117" s="137"/>
      <c r="L117" s="137"/>
      <c r="M117" s="137"/>
      <c r="N117" s="46"/>
    </row>
    <row r="118" spans="1:14" s="38" customFormat="1" ht="22.95" customHeight="1">
      <c r="B118" s="76"/>
      <c r="C118" s="76"/>
      <c r="D118" s="76"/>
      <c r="E118" s="124"/>
      <c r="G118" s="137"/>
      <c r="H118" s="137"/>
      <c r="I118" s="137"/>
      <c r="J118" s="137"/>
      <c r="K118" s="137"/>
      <c r="L118" s="137"/>
      <c r="M118" s="137"/>
      <c r="N118" s="46"/>
    </row>
    <row r="119" spans="1:14" s="38" customFormat="1" ht="22.95" customHeight="1">
      <c r="B119" s="76"/>
      <c r="C119" s="76"/>
      <c r="D119" s="76"/>
      <c r="E119" s="124"/>
      <c r="G119" s="137"/>
      <c r="H119" s="137"/>
      <c r="I119" s="137"/>
      <c r="J119" s="137"/>
      <c r="K119" s="137"/>
      <c r="L119" s="137"/>
      <c r="M119" s="137"/>
      <c r="N119" s="46"/>
    </row>
    <row r="120" spans="1:14" s="38" customFormat="1" ht="22.95" customHeight="1">
      <c r="B120" s="76"/>
      <c r="C120" s="76"/>
      <c r="D120" s="76"/>
      <c r="E120" s="124"/>
      <c r="G120" s="137"/>
      <c r="H120" s="137"/>
      <c r="I120" s="137"/>
      <c r="J120" s="137"/>
      <c r="K120" s="137"/>
      <c r="L120" s="137"/>
      <c r="M120" s="137"/>
      <c r="N120" s="46"/>
    </row>
    <row r="121" spans="1:14" s="38" customFormat="1" ht="22.95" customHeight="1">
      <c r="B121" s="76"/>
      <c r="C121" s="76"/>
      <c r="D121" s="76"/>
      <c r="E121" s="124"/>
      <c r="G121" s="137"/>
      <c r="H121" s="137"/>
      <c r="I121" s="137"/>
      <c r="J121" s="137"/>
      <c r="K121" s="137"/>
      <c r="L121" s="137"/>
      <c r="M121" s="137"/>
      <c r="N121" s="46"/>
    </row>
    <row r="122" spans="1:14" ht="22.95" customHeight="1">
      <c r="A122" s="38" t="s">
        <v>35</v>
      </c>
      <c r="C122" s="38"/>
      <c r="D122" s="38"/>
      <c r="M122" s="39" t="s">
        <v>132</v>
      </c>
    </row>
  </sheetData>
  <mergeCells count="4">
    <mergeCell ref="G7:I7"/>
    <mergeCell ref="K7:M7"/>
    <mergeCell ref="G72:I72"/>
    <mergeCell ref="K72:M72"/>
  </mergeCells>
  <pageMargins left="0.6692913385826772" right="0.23622047244094491" top="0.59055118110236227" bottom="0.15748031496062992" header="0.31496062992125984" footer="0.31496062992125984"/>
  <pageSetup paperSize="9" scale="63" fitToHeight="0" orientation="portrait" r:id="rId1"/>
  <rowBreaks count="1" manualBreakCount="1"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73"/>
  <sheetViews>
    <sheetView showGridLines="0" view="pageBreakPreview" topLeftCell="A11" zoomScale="70" zoomScaleNormal="60" zoomScaleSheetLayoutView="70" workbookViewId="0">
      <selection activeCell="C9" sqref="C9"/>
    </sheetView>
  </sheetViews>
  <sheetFormatPr defaultColWidth="8.6640625" defaultRowHeight="24" customHeight="1"/>
  <cols>
    <col min="1" max="1" width="3.33203125" style="99" customWidth="1"/>
    <col min="2" max="2" width="7" style="99" customWidth="1"/>
    <col min="3" max="3" width="46.88671875" style="99" customWidth="1"/>
    <col min="4" max="4" width="13.88671875" style="226" customWidth="1"/>
    <col min="5" max="5" width="8.6640625" style="99" hidden="1" customWidth="1"/>
    <col min="6" max="6" width="1.6640625" style="99" customWidth="1"/>
    <col min="7" max="7" width="15.109375" style="99" customWidth="1"/>
    <col min="8" max="8" width="1.6640625" style="99" customWidth="1"/>
    <col min="9" max="9" width="19.33203125" style="99" bestFit="1" customWidth="1"/>
    <col min="10" max="10" width="1.33203125" style="99" customWidth="1"/>
    <col min="11" max="11" width="15.44140625" style="99" customWidth="1"/>
    <col min="12" max="12" width="1.44140625" style="99" customWidth="1"/>
    <col min="13" max="13" width="15.33203125" style="99" customWidth="1"/>
    <col min="14" max="14" width="1.33203125" style="99" customWidth="1"/>
    <col min="15" max="15" width="16.77734375" style="99" bestFit="1" customWidth="1"/>
    <col min="16" max="16" width="1.44140625" style="99" customWidth="1"/>
    <col min="17" max="17" width="19.5546875" style="99" bestFit="1" customWidth="1"/>
    <col min="18" max="18" width="2.33203125" style="99" customWidth="1"/>
    <col min="19" max="19" width="22.6640625" style="99" customWidth="1"/>
    <col min="20" max="21" width="1.44140625" style="99" customWidth="1"/>
    <col min="22" max="22" width="12.109375" style="99" customWidth="1"/>
    <col min="23" max="23" width="1.44140625" style="99" customWidth="1"/>
    <col min="24" max="24" width="19.5546875" style="99" customWidth="1"/>
    <col min="25" max="25" width="1.44140625" style="99" customWidth="1"/>
    <col min="26" max="26" width="15.109375" style="99" customWidth="1"/>
    <col min="27" max="27" width="1.44140625" style="99" customWidth="1"/>
    <col min="28" max="28" width="17.109375" style="99" customWidth="1"/>
    <col min="29" max="29" width="1.44140625" style="99" customWidth="1"/>
    <col min="30" max="30" width="17.109375" style="99" customWidth="1"/>
    <col min="31" max="31" width="0.33203125" style="99" hidden="1" customWidth="1"/>
    <col min="32" max="16384" width="8.6640625" style="99"/>
  </cols>
  <sheetData>
    <row r="1" spans="1:33" ht="24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3"/>
      <c r="AB1" s="103"/>
      <c r="AC1" s="103"/>
      <c r="AD1" s="104"/>
    </row>
    <row r="2" spans="1:33" ht="24" customHeight="1">
      <c r="A2" s="102" t="s">
        <v>133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3"/>
      <c r="AB2" s="103"/>
      <c r="AC2" s="103"/>
      <c r="AD2" s="104"/>
    </row>
    <row r="3" spans="1:33" ht="24" customHeight="1">
      <c r="A3" s="102" t="s">
        <v>230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3"/>
      <c r="AB3" s="103"/>
      <c r="AC3" s="103"/>
      <c r="AD3" s="104"/>
    </row>
    <row r="4" spans="1:33" ht="24" customHeight="1">
      <c r="A4" s="102" t="s">
        <v>134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3"/>
      <c r="AB4" s="103"/>
      <c r="AC4" s="103"/>
      <c r="AD4" s="104"/>
    </row>
    <row r="5" spans="1:33" ht="24" customHeight="1"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6"/>
      <c r="AA5" s="105"/>
      <c r="AB5" s="105"/>
      <c r="AC5" s="105"/>
      <c r="AD5" s="106"/>
      <c r="AG5" s="55"/>
    </row>
    <row r="6" spans="1:33" ht="24" customHeight="1">
      <c r="A6" s="107"/>
      <c r="B6" s="107"/>
      <c r="C6" s="107"/>
      <c r="D6" s="107"/>
      <c r="E6" s="108"/>
      <c r="F6" s="108"/>
      <c r="G6" s="7" t="s">
        <v>256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3" ht="24" customHeight="1">
      <c r="A7" s="107"/>
      <c r="B7" s="107"/>
      <c r="C7" s="107"/>
      <c r="D7" s="107"/>
      <c r="E7" s="109"/>
      <c r="F7" s="109"/>
      <c r="G7" s="110" t="s">
        <v>135</v>
      </c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1"/>
      <c r="AB7" s="107" t="s">
        <v>136</v>
      </c>
      <c r="AC7" s="111"/>
      <c r="AD7" s="107" t="s">
        <v>137</v>
      </c>
    </row>
    <row r="8" spans="1:33" ht="24" customHeight="1">
      <c r="A8" s="107"/>
      <c r="B8" s="107"/>
      <c r="C8" s="107"/>
      <c r="D8" s="107"/>
      <c r="E8" s="109"/>
      <c r="F8" s="109"/>
      <c r="G8" s="107" t="s">
        <v>138</v>
      </c>
      <c r="H8" s="107"/>
      <c r="I8" s="107" t="s">
        <v>139</v>
      </c>
      <c r="J8" s="107"/>
      <c r="K8" s="107" t="s">
        <v>140</v>
      </c>
      <c r="L8" s="107"/>
      <c r="M8" s="107" t="s">
        <v>141</v>
      </c>
      <c r="N8" s="107"/>
      <c r="O8" s="327" t="s">
        <v>70</v>
      </c>
      <c r="P8" s="327"/>
      <c r="Q8" s="327"/>
      <c r="R8" s="107"/>
      <c r="S8" s="328" t="s">
        <v>73</v>
      </c>
      <c r="T8" s="328"/>
      <c r="U8" s="328"/>
      <c r="V8" s="328"/>
      <c r="W8" s="328"/>
      <c r="X8" s="328"/>
      <c r="Z8" s="107" t="s">
        <v>142</v>
      </c>
      <c r="AA8" s="111"/>
      <c r="AB8" s="107" t="s">
        <v>143</v>
      </c>
      <c r="AC8" s="111"/>
      <c r="AD8" s="107" t="s">
        <v>144</v>
      </c>
    </row>
    <row r="9" spans="1:33" ht="24" customHeight="1">
      <c r="A9" s="111"/>
      <c r="B9" s="111"/>
      <c r="C9" s="107"/>
      <c r="D9" s="107"/>
      <c r="E9" s="109"/>
      <c r="F9" s="109"/>
      <c r="G9" s="107" t="s">
        <v>145</v>
      </c>
      <c r="H9" s="107"/>
      <c r="I9" s="107" t="s">
        <v>146</v>
      </c>
      <c r="J9" s="107"/>
      <c r="K9" s="107" t="s">
        <v>147</v>
      </c>
      <c r="L9" s="107"/>
      <c r="M9" s="107" t="s">
        <v>148</v>
      </c>
      <c r="N9" s="107"/>
      <c r="O9" s="107" t="s">
        <v>71</v>
      </c>
      <c r="P9" s="107"/>
      <c r="Q9" s="107" t="s">
        <v>149</v>
      </c>
      <c r="R9" s="107"/>
      <c r="S9" s="328" t="s">
        <v>174</v>
      </c>
      <c r="T9" s="328"/>
      <c r="U9" s="328"/>
      <c r="V9" s="328"/>
      <c r="W9" s="107"/>
      <c r="X9" s="107" t="s">
        <v>150</v>
      </c>
      <c r="Y9" s="107"/>
      <c r="Z9" s="107" t="s">
        <v>151</v>
      </c>
      <c r="AA9" s="111"/>
      <c r="AB9" s="107" t="s">
        <v>152</v>
      </c>
      <c r="AC9" s="111"/>
      <c r="AD9" s="107" t="s">
        <v>153</v>
      </c>
    </row>
    <row r="10" spans="1:33" ht="24" customHeight="1">
      <c r="A10" s="107"/>
      <c r="B10" s="107"/>
      <c r="C10" s="107"/>
      <c r="D10" s="107"/>
      <c r="E10" s="109"/>
      <c r="F10" s="109"/>
      <c r="G10" s="107" t="s">
        <v>154</v>
      </c>
      <c r="H10" s="107"/>
      <c r="I10" s="107" t="s">
        <v>155</v>
      </c>
      <c r="J10" s="107"/>
      <c r="K10" s="107" t="s">
        <v>156</v>
      </c>
      <c r="L10" s="107"/>
      <c r="M10" s="107" t="s">
        <v>157</v>
      </c>
      <c r="N10" s="107"/>
      <c r="P10" s="107"/>
      <c r="Q10" s="107"/>
      <c r="R10" s="107"/>
      <c r="S10" s="176" t="s">
        <v>297</v>
      </c>
      <c r="T10" s="107"/>
      <c r="U10" s="107"/>
      <c r="V10" s="107" t="s">
        <v>158</v>
      </c>
      <c r="W10" s="107"/>
      <c r="X10" s="107" t="s">
        <v>159</v>
      </c>
      <c r="Y10" s="107"/>
      <c r="Z10" s="107" t="s">
        <v>160</v>
      </c>
      <c r="AA10" s="111"/>
      <c r="AB10" s="107"/>
      <c r="AC10" s="111"/>
      <c r="AD10" s="111"/>
    </row>
    <row r="11" spans="1:33" ht="24" customHeight="1">
      <c r="A11" s="107"/>
      <c r="B11" s="107"/>
      <c r="C11" s="107"/>
      <c r="D11" s="107"/>
      <c r="E11" s="109"/>
      <c r="F11" s="109"/>
      <c r="G11" s="107"/>
      <c r="H11" s="107"/>
      <c r="I11" s="107" t="s">
        <v>161</v>
      </c>
      <c r="L11" s="107"/>
      <c r="M11" s="99" t="s">
        <v>162</v>
      </c>
      <c r="O11" s="107"/>
      <c r="P11" s="107"/>
      <c r="Q11" s="107"/>
      <c r="R11" s="107"/>
      <c r="S11" s="107" t="s">
        <v>298</v>
      </c>
      <c r="T11" s="107"/>
      <c r="U11" s="107"/>
      <c r="V11" s="107" t="s">
        <v>163</v>
      </c>
      <c r="W11" s="107"/>
      <c r="X11" s="107" t="s">
        <v>164</v>
      </c>
      <c r="Y11" s="107"/>
      <c r="Z11" s="107" t="s">
        <v>165</v>
      </c>
      <c r="AA11" s="111"/>
      <c r="AB11" s="107"/>
      <c r="AC11" s="111"/>
      <c r="AD11" s="111"/>
    </row>
    <row r="12" spans="1:33" s="107" customFormat="1" ht="24" customHeight="1">
      <c r="D12" s="234" t="s">
        <v>4</v>
      </c>
      <c r="E12" s="40" t="s">
        <v>4</v>
      </c>
      <c r="F12" s="14"/>
      <c r="G12" s="112"/>
      <c r="I12" s="112"/>
      <c r="J12" s="113"/>
      <c r="K12" s="112"/>
      <c r="M12" s="112" t="s">
        <v>69</v>
      </c>
      <c r="N12" s="113"/>
      <c r="O12" s="112"/>
      <c r="Q12" s="112"/>
      <c r="S12" s="112" t="s">
        <v>299</v>
      </c>
      <c r="V12" s="112"/>
      <c r="X12" s="112"/>
      <c r="Z12" s="112"/>
      <c r="AB12" s="112"/>
      <c r="AD12" s="112"/>
    </row>
    <row r="13" spans="1:33" ht="24" customHeight="1">
      <c r="A13" s="114" t="s">
        <v>166</v>
      </c>
      <c r="B13" s="114"/>
      <c r="D13" s="99"/>
      <c r="E13" s="107"/>
      <c r="F13" s="107"/>
      <c r="G13" s="113">
        <v>275400000</v>
      </c>
      <c r="H13" s="113"/>
      <c r="I13" s="117">
        <v>0</v>
      </c>
      <c r="J13" s="113"/>
      <c r="K13" s="27">
        <v>-20041987</v>
      </c>
      <c r="L13" s="113"/>
      <c r="M13" s="113">
        <v>4850625</v>
      </c>
      <c r="N13" s="113"/>
      <c r="O13" s="113">
        <v>26640000</v>
      </c>
      <c r="P13" s="113"/>
      <c r="Q13" s="113">
        <v>319254965</v>
      </c>
      <c r="R13" s="113"/>
      <c r="S13" s="113">
        <v>-7371779</v>
      </c>
      <c r="T13" s="113"/>
      <c r="U13" s="113"/>
      <c r="V13" s="201">
        <v>-91800</v>
      </c>
      <c r="W13" s="113">
        <v>-7463579</v>
      </c>
      <c r="X13" s="113">
        <v>-7463579</v>
      </c>
      <c r="Y13" s="113">
        <v>598640024</v>
      </c>
      <c r="Z13" s="113">
        <v>598640024</v>
      </c>
      <c r="AA13" s="113"/>
      <c r="AB13" s="113">
        <v>27030768</v>
      </c>
      <c r="AC13" s="113"/>
      <c r="AD13" s="115">
        <v>625670792</v>
      </c>
    </row>
    <row r="14" spans="1:33" ht="24" customHeight="1">
      <c r="A14" s="17" t="s">
        <v>237</v>
      </c>
      <c r="B14" s="114"/>
      <c r="D14" s="293">
        <v>3.14</v>
      </c>
      <c r="E14" s="107"/>
      <c r="F14" s="107"/>
      <c r="G14" s="117">
        <v>0</v>
      </c>
      <c r="H14" s="113"/>
      <c r="I14" s="27">
        <v>16812000</v>
      </c>
      <c r="J14" s="113"/>
      <c r="K14" s="27">
        <v>0</v>
      </c>
      <c r="L14" s="113"/>
      <c r="M14" s="117">
        <v>0</v>
      </c>
      <c r="N14" s="113"/>
      <c r="O14" s="117">
        <v>0</v>
      </c>
      <c r="P14" s="113"/>
      <c r="Q14" s="27">
        <v>0</v>
      </c>
      <c r="R14" s="113"/>
      <c r="S14" s="117">
        <v>0</v>
      </c>
      <c r="T14" s="113"/>
      <c r="U14" s="113">
        <v>0</v>
      </c>
      <c r="V14" s="27">
        <v>0</v>
      </c>
      <c r="W14" s="113">
        <v>0</v>
      </c>
      <c r="X14" s="117">
        <v>0</v>
      </c>
      <c r="Y14" s="113">
        <v>16812000</v>
      </c>
      <c r="Z14" s="113">
        <v>16812000</v>
      </c>
      <c r="AA14" s="113"/>
      <c r="AB14" s="27">
        <v>0</v>
      </c>
      <c r="AC14" s="113"/>
      <c r="AD14" s="115">
        <v>16812000</v>
      </c>
    </row>
    <row r="15" spans="1:33" ht="21" customHeight="1">
      <c r="A15" s="17" t="s">
        <v>235</v>
      </c>
      <c r="B15" s="17"/>
      <c r="D15" s="99"/>
      <c r="E15" s="107"/>
      <c r="F15" s="107"/>
      <c r="G15" s="116">
        <v>0</v>
      </c>
      <c r="H15" s="117"/>
      <c r="I15" s="116">
        <v>0</v>
      </c>
      <c r="J15" s="113"/>
      <c r="K15" s="116">
        <v>0</v>
      </c>
      <c r="L15" s="117"/>
      <c r="M15" s="116">
        <v>0</v>
      </c>
      <c r="N15" s="113"/>
      <c r="O15" s="116">
        <v>0</v>
      </c>
      <c r="P15" s="113"/>
      <c r="Q15" s="118">
        <v>-2606482</v>
      </c>
      <c r="R15" s="113"/>
      <c r="S15" s="116">
        <v>0</v>
      </c>
      <c r="T15" s="113"/>
      <c r="U15" s="113">
        <v>0</v>
      </c>
      <c r="V15" s="116">
        <v>0</v>
      </c>
      <c r="W15" s="113"/>
      <c r="X15" s="116">
        <v>0</v>
      </c>
      <c r="Y15" s="113"/>
      <c r="Z15" s="118">
        <v>-2606482</v>
      </c>
      <c r="AA15" s="115"/>
      <c r="AB15" s="119">
        <v>440156</v>
      </c>
      <c r="AC15" s="115"/>
      <c r="AD15" s="119">
        <v>-2166326</v>
      </c>
    </row>
    <row r="16" spans="1:33" ht="21" customHeight="1">
      <c r="A16" s="17" t="s">
        <v>264</v>
      </c>
      <c r="B16" s="17"/>
      <c r="D16" s="99"/>
      <c r="E16" s="107"/>
      <c r="F16" s="107"/>
      <c r="G16" s="120">
        <v>0</v>
      </c>
      <c r="H16" s="121"/>
      <c r="I16" s="120">
        <v>0</v>
      </c>
      <c r="J16" s="113"/>
      <c r="K16" s="120">
        <v>0</v>
      </c>
      <c r="L16" s="117"/>
      <c r="M16" s="120">
        <v>0</v>
      </c>
      <c r="N16" s="113"/>
      <c r="O16" s="120">
        <v>0</v>
      </c>
      <c r="P16" s="113"/>
      <c r="Q16" s="120">
        <v>0</v>
      </c>
      <c r="R16" s="113"/>
      <c r="S16" s="33">
        <v>-2226657</v>
      </c>
      <c r="T16" s="113"/>
      <c r="U16" s="113">
        <v>12400</v>
      </c>
      <c r="V16" s="122">
        <v>12400</v>
      </c>
      <c r="W16" s="113"/>
      <c r="X16" s="122">
        <v>-2214257</v>
      </c>
      <c r="Y16" s="113"/>
      <c r="Z16" s="122">
        <v>-2214257</v>
      </c>
      <c r="AA16" s="115"/>
      <c r="AB16" s="33">
        <v>-359886</v>
      </c>
      <c r="AC16" s="115"/>
      <c r="AD16" s="122">
        <v>-2574143</v>
      </c>
    </row>
    <row r="17" spans="1:31" ht="21" customHeight="1">
      <c r="A17" s="17" t="s">
        <v>236</v>
      </c>
      <c r="B17" s="17"/>
      <c r="D17" s="99"/>
      <c r="E17" s="107"/>
      <c r="F17" s="107"/>
      <c r="G17" s="117">
        <v>0</v>
      </c>
      <c r="H17" s="117"/>
      <c r="I17" s="117">
        <v>0</v>
      </c>
      <c r="J17" s="113"/>
      <c r="K17" s="117">
        <v>0</v>
      </c>
      <c r="L17" s="117"/>
      <c r="M17" s="117">
        <v>0</v>
      </c>
      <c r="N17" s="113"/>
      <c r="O17" s="117">
        <v>0</v>
      </c>
      <c r="P17" s="113"/>
      <c r="Q17" s="27">
        <v>-2606482</v>
      </c>
      <c r="R17" s="113"/>
      <c r="S17" s="27">
        <v>-2226657</v>
      </c>
      <c r="T17" s="113"/>
      <c r="U17" s="113"/>
      <c r="V17" s="27">
        <v>12400</v>
      </c>
      <c r="W17" s="113"/>
      <c r="X17" s="27">
        <v>-2214257</v>
      </c>
      <c r="Y17" s="113"/>
      <c r="Z17" s="27">
        <v>-4820739</v>
      </c>
      <c r="AA17" s="115"/>
      <c r="AB17" s="27">
        <v>80270</v>
      </c>
      <c r="AC17" s="115"/>
      <c r="AD17" s="27">
        <v>-4740469</v>
      </c>
    </row>
    <row r="18" spans="1:31" ht="21" customHeight="1">
      <c r="A18" s="17" t="s">
        <v>167</v>
      </c>
      <c r="B18" s="17"/>
      <c r="D18" s="14">
        <v>32</v>
      </c>
      <c r="E18" s="98">
        <v>23</v>
      </c>
      <c r="F18" s="107"/>
      <c r="G18" s="116">
        <v>0</v>
      </c>
      <c r="H18" s="117"/>
      <c r="I18" s="116">
        <v>0</v>
      </c>
      <c r="J18" s="113"/>
      <c r="K18" s="116">
        <v>0</v>
      </c>
      <c r="L18" s="117"/>
      <c r="M18" s="116">
        <v>0</v>
      </c>
      <c r="N18" s="113"/>
      <c r="O18" s="116">
        <v>0</v>
      </c>
      <c r="P18" s="113"/>
      <c r="Q18" s="118">
        <v>-5504320</v>
      </c>
      <c r="R18" s="113"/>
      <c r="S18" s="116">
        <v>0</v>
      </c>
      <c r="T18" s="113"/>
      <c r="U18" s="113"/>
      <c r="V18" s="116">
        <v>0</v>
      </c>
      <c r="W18" s="113"/>
      <c r="X18" s="116">
        <v>0</v>
      </c>
      <c r="Y18" s="113"/>
      <c r="Z18" s="32">
        <v>-5504320</v>
      </c>
      <c r="AA18" s="115"/>
      <c r="AB18" s="116">
        <v>0</v>
      </c>
      <c r="AC18" s="115"/>
      <c r="AD18" s="32">
        <v>-5504320</v>
      </c>
    </row>
    <row r="19" spans="1:31" ht="21" customHeight="1">
      <c r="A19" s="17" t="s">
        <v>323</v>
      </c>
      <c r="B19" s="17"/>
      <c r="D19" s="99"/>
      <c r="E19" s="170"/>
      <c r="F19" s="107"/>
      <c r="G19" s="120">
        <v>0</v>
      </c>
      <c r="H19" s="121"/>
      <c r="I19" s="120">
        <v>0</v>
      </c>
      <c r="J19" s="113"/>
      <c r="K19" s="120">
        <v>0</v>
      </c>
      <c r="L19" s="117"/>
      <c r="M19" s="120">
        <v>0</v>
      </c>
      <c r="N19" s="113"/>
      <c r="O19" s="120">
        <v>0</v>
      </c>
      <c r="P19" s="113"/>
      <c r="Q19" s="33">
        <v>93150</v>
      </c>
      <c r="R19" s="113"/>
      <c r="S19" s="120">
        <v>0</v>
      </c>
      <c r="T19" s="113"/>
      <c r="U19" s="113"/>
      <c r="V19" s="120">
        <v>0</v>
      </c>
      <c r="W19" s="113"/>
      <c r="X19" s="120">
        <v>0</v>
      </c>
      <c r="Y19" s="113"/>
      <c r="Z19" s="33">
        <v>93150</v>
      </c>
      <c r="AA19" s="115"/>
      <c r="AB19" s="120">
        <v>0</v>
      </c>
      <c r="AC19" s="115"/>
      <c r="AD19" s="33">
        <v>93150</v>
      </c>
    </row>
    <row r="20" spans="1:31" ht="21" customHeight="1">
      <c r="A20" s="17" t="s">
        <v>168</v>
      </c>
      <c r="B20" s="17"/>
      <c r="D20" s="99"/>
      <c r="E20" s="170"/>
      <c r="F20" s="107"/>
      <c r="G20" s="117">
        <v>0</v>
      </c>
      <c r="H20" s="117"/>
      <c r="I20" s="117">
        <v>0</v>
      </c>
      <c r="J20" s="113"/>
      <c r="K20" s="117">
        <v>0</v>
      </c>
      <c r="L20" s="117"/>
      <c r="M20" s="117">
        <v>0</v>
      </c>
      <c r="N20" s="113"/>
      <c r="O20" s="117">
        <v>0</v>
      </c>
      <c r="P20" s="113"/>
      <c r="Q20" s="27">
        <v>-5411170</v>
      </c>
      <c r="R20" s="113"/>
      <c r="S20" s="117">
        <v>0</v>
      </c>
      <c r="T20" s="113"/>
      <c r="U20" s="113"/>
      <c r="V20" s="27">
        <v>0</v>
      </c>
      <c r="W20" s="113"/>
      <c r="X20" s="117">
        <v>0</v>
      </c>
      <c r="Y20" s="113"/>
      <c r="Z20" s="27">
        <v>-5411170</v>
      </c>
      <c r="AA20" s="115"/>
      <c r="AB20" s="27">
        <v>0</v>
      </c>
      <c r="AC20" s="115"/>
      <c r="AD20" s="27">
        <v>-5411170</v>
      </c>
    </row>
    <row r="21" spans="1:31" ht="21" customHeight="1">
      <c r="A21" s="175" t="s">
        <v>238</v>
      </c>
      <c r="B21" s="17"/>
      <c r="D21" s="14"/>
      <c r="E21" s="170"/>
      <c r="F21" s="107"/>
      <c r="G21" s="117"/>
      <c r="H21" s="117"/>
      <c r="I21" s="117"/>
      <c r="J21" s="113"/>
      <c r="K21" s="117"/>
      <c r="L21" s="117"/>
      <c r="M21" s="27"/>
      <c r="N21" s="215"/>
      <c r="O21" s="27"/>
      <c r="P21" s="113"/>
      <c r="Q21" s="27"/>
      <c r="R21" s="113"/>
      <c r="S21" s="117"/>
      <c r="T21" s="113"/>
      <c r="U21" s="113"/>
      <c r="V21" s="27"/>
      <c r="W21" s="113"/>
      <c r="X21" s="117"/>
      <c r="Y21" s="113"/>
      <c r="Z21" s="27"/>
      <c r="AA21" s="115"/>
      <c r="AB21" s="27"/>
      <c r="AC21" s="115"/>
      <c r="AD21" s="27"/>
    </row>
    <row r="22" spans="1:31" ht="21" customHeight="1">
      <c r="A22" s="175" t="s">
        <v>239</v>
      </c>
      <c r="B22" s="17"/>
      <c r="D22" s="14">
        <v>29</v>
      </c>
      <c r="E22" s="170"/>
      <c r="F22" s="107"/>
      <c r="G22" s="117">
        <v>0</v>
      </c>
      <c r="H22" s="117"/>
      <c r="I22" s="117">
        <v>0</v>
      </c>
      <c r="J22" s="113"/>
      <c r="K22" s="117">
        <v>0</v>
      </c>
      <c r="L22" s="117"/>
      <c r="M22" s="27">
        <v>0</v>
      </c>
      <c r="N22" s="215"/>
      <c r="O22" s="27">
        <v>558000</v>
      </c>
      <c r="P22" s="113"/>
      <c r="Q22" s="27">
        <v>-558000</v>
      </c>
      <c r="R22" s="113"/>
      <c r="S22" s="117">
        <v>0</v>
      </c>
      <c r="T22" s="113"/>
      <c r="U22" s="113"/>
      <c r="V22" s="27">
        <v>0</v>
      </c>
      <c r="W22" s="113"/>
      <c r="X22" s="117">
        <v>0</v>
      </c>
      <c r="Y22" s="113"/>
      <c r="Z22" s="27">
        <v>0</v>
      </c>
      <c r="AA22" s="115"/>
      <c r="AB22" s="27">
        <v>0</v>
      </c>
      <c r="AC22" s="115"/>
      <c r="AD22" s="27">
        <v>0</v>
      </c>
    </row>
    <row r="23" spans="1:31" ht="23.4" customHeight="1">
      <c r="A23" s="175" t="s">
        <v>240</v>
      </c>
      <c r="B23" s="17"/>
      <c r="D23" s="14">
        <v>13</v>
      </c>
      <c r="E23" s="170"/>
      <c r="F23" s="107"/>
      <c r="G23" s="117">
        <v>0</v>
      </c>
      <c r="H23" s="117"/>
      <c r="I23" s="117">
        <v>0</v>
      </c>
      <c r="J23" s="113"/>
      <c r="K23" s="117">
        <v>0</v>
      </c>
      <c r="L23" s="117"/>
      <c r="M23" s="27">
        <v>435231</v>
      </c>
      <c r="N23" s="215"/>
      <c r="O23" s="27">
        <v>0</v>
      </c>
      <c r="P23" s="113"/>
      <c r="Q23" s="27">
        <v>659928</v>
      </c>
      <c r="R23" s="113"/>
      <c r="S23" s="117">
        <v>0</v>
      </c>
      <c r="T23" s="113"/>
      <c r="U23" s="113"/>
      <c r="V23" s="27">
        <v>0</v>
      </c>
      <c r="W23" s="113"/>
      <c r="X23" s="117">
        <v>0</v>
      </c>
      <c r="Y23" s="113"/>
      <c r="Z23" s="27">
        <v>1095159</v>
      </c>
      <c r="AA23" s="115"/>
      <c r="AB23" s="27">
        <v>-1095159</v>
      </c>
      <c r="AC23" s="115"/>
      <c r="AD23" s="27">
        <v>0</v>
      </c>
    </row>
    <row r="24" spans="1:31" ht="23.4" customHeight="1">
      <c r="A24" s="175" t="s">
        <v>241</v>
      </c>
      <c r="B24" s="17"/>
      <c r="D24" s="14">
        <v>13</v>
      </c>
      <c r="E24" s="170"/>
      <c r="F24" s="107"/>
      <c r="G24" s="117">
        <v>0</v>
      </c>
      <c r="H24" s="117"/>
      <c r="I24" s="117">
        <v>0</v>
      </c>
      <c r="J24" s="113"/>
      <c r="K24" s="117">
        <v>0</v>
      </c>
      <c r="L24" s="117"/>
      <c r="M24" s="117">
        <v>0</v>
      </c>
      <c r="N24" s="113"/>
      <c r="O24" s="117">
        <v>0</v>
      </c>
      <c r="P24" s="113"/>
      <c r="Q24" s="27">
        <v>2812726</v>
      </c>
      <c r="R24" s="113"/>
      <c r="S24" s="117">
        <v>0</v>
      </c>
      <c r="T24" s="113"/>
      <c r="U24" s="113"/>
      <c r="V24" s="27">
        <v>0</v>
      </c>
      <c r="W24" s="113"/>
      <c r="X24" s="117">
        <v>0</v>
      </c>
      <c r="Y24" s="113"/>
      <c r="Z24" s="27">
        <v>2812726</v>
      </c>
      <c r="AA24" s="115"/>
      <c r="AB24" s="27">
        <v>-2812726</v>
      </c>
      <c r="AC24" s="115"/>
      <c r="AD24" s="27">
        <v>0</v>
      </c>
    </row>
    <row r="25" spans="1:31" ht="23.4" customHeight="1">
      <c r="A25" s="175" t="s">
        <v>242</v>
      </c>
      <c r="B25" s="17"/>
      <c r="D25" s="14">
        <v>13</v>
      </c>
      <c r="E25" s="170"/>
      <c r="F25" s="107"/>
      <c r="G25" s="117">
        <v>0</v>
      </c>
      <c r="H25" s="117"/>
      <c r="I25" s="117">
        <v>0</v>
      </c>
      <c r="J25" s="113"/>
      <c r="K25" s="117">
        <v>0</v>
      </c>
      <c r="L25" s="117"/>
      <c r="M25" s="117">
        <v>0</v>
      </c>
      <c r="N25" s="113"/>
      <c r="O25" s="117">
        <v>0</v>
      </c>
      <c r="P25" s="113"/>
      <c r="Q25" s="27">
        <v>-3362704</v>
      </c>
      <c r="R25" s="113"/>
      <c r="S25" s="117">
        <v>0</v>
      </c>
      <c r="T25" s="113"/>
      <c r="U25" s="113"/>
      <c r="V25" s="27">
        <v>0</v>
      </c>
      <c r="W25" s="113"/>
      <c r="X25" s="117">
        <v>0</v>
      </c>
      <c r="Y25" s="113"/>
      <c r="Z25" s="27">
        <v>-3362704</v>
      </c>
      <c r="AA25" s="115"/>
      <c r="AB25" s="27">
        <v>7862704</v>
      </c>
      <c r="AC25" s="115"/>
      <c r="AD25" s="27">
        <v>4500000</v>
      </c>
    </row>
    <row r="26" spans="1:31" ht="23.4" customHeight="1">
      <c r="A26" s="17" t="s">
        <v>169</v>
      </c>
      <c r="B26" s="17"/>
      <c r="D26" s="99"/>
      <c r="E26" s="170"/>
      <c r="F26" s="107"/>
      <c r="G26" s="117"/>
      <c r="H26" s="117"/>
      <c r="I26" s="117"/>
      <c r="J26" s="113"/>
      <c r="K26" s="117"/>
      <c r="L26" s="117"/>
      <c r="M26" s="117"/>
      <c r="N26" s="113"/>
      <c r="O26" s="117"/>
      <c r="P26" s="113"/>
      <c r="Q26" s="27"/>
      <c r="R26" s="113"/>
      <c r="S26" s="27"/>
      <c r="T26" s="113"/>
      <c r="U26" s="113"/>
      <c r="V26" s="27"/>
      <c r="W26" s="113"/>
      <c r="X26" s="27"/>
      <c r="Y26" s="113"/>
      <c r="Z26" s="27"/>
      <c r="AA26" s="115"/>
      <c r="AB26" s="27"/>
      <c r="AC26" s="115"/>
      <c r="AD26" s="27"/>
    </row>
    <row r="27" spans="1:31" ht="23.4" customHeight="1">
      <c r="A27" s="17"/>
      <c r="B27" s="168" t="s">
        <v>170</v>
      </c>
      <c r="D27" s="99"/>
      <c r="E27" s="170"/>
      <c r="F27" s="107"/>
      <c r="G27" s="117">
        <v>0</v>
      </c>
      <c r="H27" s="117"/>
      <c r="I27" s="117">
        <v>0</v>
      </c>
      <c r="J27" s="113"/>
      <c r="K27" s="117">
        <v>0</v>
      </c>
      <c r="L27" s="117"/>
      <c r="M27" s="117">
        <v>0</v>
      </c>
      <c r="N27" s="113"/>
      <c r="O27" s="117">
        <v>0</v>
      </c>
      <c r="P27" s="113"/>
      <c r="Q27" s="27">
        <v>0</v>
      </c>
      <c r="R27" s="113"/>
      <c r="S27" s="27">
        <v>0</v>
      </c>
      <c r="T27" s="113"/>
      <c r="U27" s="113"/>
      <c r="V27" s="27">
        <v>0</v>
      </c>
      <c r="W27" s="113"/>
      <c r="X27" s="27">
        <v>0</v>
      </c>
      <c r="Y27" s="113"/>
      <c r="Z27" s="27">
        <v>0</v>
      </c>
      <c r="AA27" s="115"/>
      <c r="AB27" s="27">
        <v>-1308925</v>
      </c>
      <c r="AC27" s="115"/>
      <c r="AD27" s="27">
        <v>-1308925</v>
      </c>
    </row>
    <row r="28" spans="1:31" ht="24" customHeight="1">
      <c r="A28" s="114" t="s">
        <v>244</v>
      </c>
      <c r="B28" s="114"/>
      <c r="D28" s="99"/>
      <c r="E28" s="170"/>
      <c r="F28" s="107"/>
      <c r="G28" s="227">
        <v>275400000</v>
      </c>
      <c r="H28" s="113"/>
      <c r="I28" s="227">
        <v>16812000</v>
      </c>
      <c r="J28" s="113"/>
      <c r="K28" s="227">
        <v>-20041987</v>
      </c>
      <c r="L28" s="113"/>
      <c r="M28" s="227">
        <v>5285856</v>
      </c>
      <c r="N28" s="113"/>
      <c r="O28" s="227">
        <v>27198000</v>
      </c>
      <c r="P28" s="113"/>
      <c r="Q28" s="227">
        <v>310789263</v>
      </c>
      <c r="R28" s="113"/>
      <c r="S28" s="227">
        <v>-9598436</v>
      </c>
      <c r="T28" s="113"/>
      <c r="U28" s="113"/>
      <c r="V28" s="227">
        <v>-79400</v>
      </c>
      <c r="W28" s="113"/>
      <c r="X28" s="227">
        <v>-9677836</v>
      </c>
      <c r="Y28" s="113"/>
      <c r="Z28" s="227">
        <v>605765296</v>
      </c>
      <c r="AA28" s="113"/>
      <c r="AB28" s="227">
        <v>29756932</v>
      </c>
      <c r="AC28" s="113"/>
      <c r="AD28" s="227">
        <v>635522228</v>
      </c>
      <c r="AE28" s="113"/>
    </row>
    <row r="29" spans="1:31" ht="27" customHeight="1">
      <c r="A29" s="17" t="s">
        <v>235</v>
      </c>
      <c r="B29" s="17"/>
      <c r="D29" s="99"/>
      <c r="E29" s="170"/>
      <c r="F29" s="107"/>
      <c r="G29" s="292">
        <v>0</v>
      </c>
      <c r="H29" s="191"/>
      <c r="I29" s="292">
        <v>0</v>
      </c>
      <c r="J29" s="201"/>
      <c r="K29" s="292">
        <v>0</v>
      </c>
      <c r="L29" s="191"/>
      <c r="M29" s="292">
        <v>0</v>
      </c>
      <c r="N29" s="201"/>
      <c r="O29" s="292">
        <v>0</v>
      </c>
      <c r="P29" s="201"/>
      <c r="Q29" s="291">
        <v>-5441598</v>
      </c>
      <c r="R29" s="201"/>
      <c r="S29" s="292">
        <v>0</v>
      </c>
      <c r="T29" s="201"/>
      <c r="U29" s="201"/>
      <c r="V29" s="292">
        <v>0</v>
      </c>
      <c r="W29" s="201"/>
      <c r="X29" s="292">
        <v>0</v>
      </c>
      <c r="Y29" s="201"/>
      <c r="Z29" s="291">
        <v>-5441598</v>
      </c>
      <c r="AA29" s="192"/>
      <c r="AB29" s="290">
        <v>1558721</v>
      </c>
      <c r="AC29" s="192"/>
      <c r="AD29" s="290">
        <v>-3882877</v>
      </c>
    </row>
    <row r="30" spans="1:31" ht="27.6" customHeight="1">
      <c r="A30" s="17" t="s">
        <v>245</v>
      </c>
      <c r="B30" s="17"/>
      <c r="D30" s="99"/>
      <c r="E30" s="170"/>
      <c r="F30" s="107"/>
      <c r="G30" s="289">
        <v>0</v>
      </c>
      <c r="H30" s="191"/>
      <c r="I30" s="289">
        <v>0</v>
      </c>
      <c r="J30" s="201"/>
      <c r="K30" s="289">
        <v>0</v>
      </c>
      <c r="L30" s="191"/>
      <c r="M30" s="289">
        <v>0</v>
      </c>
      <c r="N30" s="201"/>
      <c r="O30" s="289">
        <v>0</v>
      </c>
      <c r="P30" s="201"/>
      <c r="Q30" s="289">
        <v>0</v>
      </c>
      <c r="R30" s="201"/>
      <c r="S30" s="288">
        <v>-1299804</v>
      </c>
      <c r="T30" s="201"/>
      <c r="U30" s="201"/>
      <c r="V30" s="287">
        <v>-12800</v>
      </c>
      <c r="W30" s="201"/>
      <c r="X30" s="287">
        <v>-1312604</v>
      </c>
      <c r="Y30" s="201"/>
      <c r="Z30" s="287">
        <v>-1312604</v>
      </c>
      <c r="AA30" s="192"/>
      <c r="AB30" s="288">
        <v>-272706</v>
      </c>
      <c r="AC30" s="192"/>
      <c r="AD30" s="287">
        <v>-1585310</v>
      </c>
    </row>
    <row r="31" spans="1:31" ht="24.6" customHeight="1">
      <c r="A31" s="17" t="s">
        <v>236</v>
      </c>
      <c r="B31" s="17"/>
      <c r="D31" s="99"/>
      <c r="E31" s="170"/>
      <c r="F31" s="107"/>
      <c r="G31" s="191">
        <v>0</v>
      </c>
      <c r="H31" s="191"/>
      <c r="I31" s="191">
        <v>0</v>
      </c>
      <c r="J31" s="201"/>
      <c r="K31" s="191">
        <v>0</v>
      </c>
      <c r="L31" s="191"/>
      <c r="M31" s="191">
        <v>0</v>
      </c>
      <c r="N31" s="201"/>
      <c r="O31" s="191">
        <v>0</v>
      </c>
      <c r="P31" s="201"/>
      <c r="Q31" s="183">
        <v>-5441598</v>
      </c>
      <c r="R31" s="201"/>
      <c r="S31" s="183">
        <v>-1299804</v>
      </c>
      <c r="T31" s="201"/>
      <c r="U31" s="201"/>
      <c r="V31" s="183">
        <v>-12800</v>
      </c>
      <c r="W31" s="201"/>
      <c r="X31" s="183">
        <v>-1312604</v>
      </c>
      <c r="Y31" s="201"/>
      <c r="Z31" s="183">
        <v>-6754202</v>
      </c>
      <c r="AA31" s="192"/>
      <c r="AB31" s="183">
        <v>1286015</v>
      </c>
      <c r="AC31" s="192"/>
      <c r="AD31" s="183">
        <v>-5468187</v>
      </c>
    </row>
    <row r="32" spans="1:31" ht="25.2" customHeight="1">
      <c r="A32" s="17" t="s">
        <v>167</v>
      </c>
      <c r="B32" s="17"/>
      <c r="D32" s="14">
        <v>32</v>
      </c>
      <c r="E32" s="98">
        <v>22</v>
      </c>
      <c r="F32" s="107"/>
      <c r="G32" s="292">
        <v>0</v>
      </c>
      <c r="H32" s="191"/>
      <c r="I32" s="292">
        <v>0</v>
      </c>
      <c r="J32" s="201"/>
      <c r="K32" s="292">
        <v>0</v>
      </c>
      <c r="L32" s="191"/>
      <c r="M32" s="292">
        <v>0</v>
      </c>
      <c r="N32" s="201"/>
      <c r="O32" s="292">
        <v>0</v>
      </c>
      <c r="P32" s="201"/>
      <c r="Q32" s="286">
        <v>-5505104</v>
      </c>
      <c r="R32" s="201"/>
      <c r="S32" s="292">
        <v>0</v>
      </c>
      <c r="T32" s="201"/>
      <c r="U32" s="201"/>
      <c r="V32" s="292">
        <v>0</v>
      </c>
      <c r="W32" s="201"/>
      <c r="X32" s="292">
        <v>0</v>
      </c>
      <c r="Y32" s="201"/>
      <c r="Z32" s="291">
        <v>-5505104</v>
      </c>
      <c r="AA32" s="192"/>
      <c r="AB32" s="292">
        <v>0</v>
      </c>
      <c r="AC32" s="192"/>
      <c r="AD32" s="286">
        <v>-5505104</v>
      </c>
    </row>
    <row r="33" spans="1:31" ht="22.2" customHeight="1">
      <c r="A33" s="17" t="s">
        <v>323</v>
      </c>
      <c r="B33" s="17"/>
      <c r="D33" s="99"/>
      <c r="E33" s="107"/>
      <c r="F33" s="107"/>
      <c r="G33" s="289">
        <v>0</v>
      </c>
      <c r="H33" s="191"/>
      <c r="I33" s="289">
        <v>0</v>
      </c>
      <c r="J33" s="201"/>
      <c r="K33" s="289">
        <v>0</v>
      </c>
      <c r="L33" s="191"/>
      <c r="M33" s="289">
        <v>0</v>
      </c>
      <c r="N33" s="201"/>
      <c r="O33" s="289">
        <v>0</v>
      </c>
      <c r="P33" s="201"/>
      <c r="Q33" s="288">
        <v>93150</v>
      </c>
      <c r="R33" s="201"/>
      <c r="S33" s="289">
        <v>0</v>
      </c>
      <c r="T33" s="201"/>
      <c r="U33" s="201"/>
      <c r="V33" s="289">
        <v>0</v>
      </c>
      <c r="W33" s="201"/>
      <c r="X33" s="289">
        <v>0</v>
      </c>
      <c r="Y33" s="201"/>
      <c r="Z33" s="287">
        <v>93150</v>
      </c>
      <c r="AA33" s="192"/>
      <c r="AB33" s="289">
        <v>0</v>
      </c>
      <c r="AC33" s="192"/>
      <c r="AD33" s="288">
        <v>93150</v>
      </c>
    </row>
    <row r="34" spans="1:31" ht="24" customHeight="1">
      <c r="A34" s="17" t="s">
        <v>168</v>
      </c>
      <c r="B34" s="17"/>
      <c r="D34" s="14"/>
      <c r="E34" s="107"/>
      <c r="F34" s="107"/>
      <c r="G34" s="285">
        <v>0</v>
      </c>
      <c r="H34" s="285">
        <v>0</v>
      </c>
      <c r="I34" s="285">
        <v>0</v>
      </c>
      <c r="J34" s="201"/>
      <c r="K34" s="285">
        <v>0</v>
      </c>
      <c r="L34" s="285"/>
      <c r="M34" s="285">
        <v>0</v>
      </c>
      <c r="N34" s="201"/>
      <c r="O34" s="285">
        <v>0</v>
      </c>
      <c r="P34" s="201"/>
      <c r="Q34" s="237">
        <v>-5411954</v>
      </c>
      <c r="R34" s="201"/>
      <c r="S34" s="285">
        <v>0</v>
      </c>
      <c r="T34" s="201"/>
      <c r="U34" s="201"/>
      <c r="V34" s="237">
        <v>0</v>
      </c>
      <c r="W34" s="201"/>
      <c r="X34" s="285">
        <v>0</v>
      </c>
      <c r="Y34" s="201"/>
      <c r="Z34" s="237">
        <v>-5411954</v>
      </c>
      <c r="AA34" s="192"/>
      <c r="AB34" s="237">
        <v>0</v>
      </c>
      <c r="AC34" s="192"/>
      <c r="AD34" s="237">
        <v>-5411954</v>
      </c>
    </row>
    <row r="35" spans="1:31" ht="24" customHeight="1">
      <c r="A35" s="175" t="s">
        <v>238</v>
      </c>
      <c r="B35" s="17"/>
      <c r="D35" s="14"/>
      <c r="E35" s="107"/>
      <c r="F35" s="107"/>
      <c r="G35" s="285"/>
      <c r="H35" s="285"/>
      <c r="I35" s="285"/>
      <c r="J35" s="201"/>
      <c r="K35" s="285"/>
      <c r="L35" s="285"/>
      <c r="M35" s="285"/>
      <c r="N35" s="201"/>
      <c r="O35" s="285"/>
      <c r="P35" s="201"/>
      <c r="Q35" s="237"/>
      <c r="R35" s="201"/>
      <c r="S35" s="285"/>
      <c r="T35" s="201"/>
      <c r="U35" s="201"/>
      <c r="V35" s="237"/>
      <c r="W35" s="201"/>
      <c r="X35" s="285"/>
      <c r="Y35" s="201"/>
      <c r="Z35" s="237"/>
      <c r="AA35" s="192"/>
      <c r="AB35" s="237"/>
      <c r="AC35" s="192"/>
      <c r="AD35" s="237"/>
    </row>
    <row r="36" spans="1:31" ht="21" customHeight="1">
      <c r="A36" s="175" t="s">
        <v>239</v>
      </c>
      <c r="B36" s="17"/>
      <c r="D36" s="14">
        <v>29</v>
      </c>
      <c r="E36" s="107"/>
      <c r="F36" s="107"/>
      <c r="G36" s="285">
        <v>0</v>
      </c>
      <c r="H36" s="285"/>
      <c r="I36" s="285">
        <v>0</v>
      </c>
      <c r="J36" s="201"/>
      <c r="K36" s="285">
        <v>0</v>
      </c>
      <c r="L36" s="285"/>
      <c r="M36" s="285">
        <v>0</v>
      </c>
      <c r="N36" s="201"/>
      <c r="O36" s="27">
        <v>149000</v>
      </c>
      <c r="P36" s="201"/>
      <c r="Q36" s="237">
        <v>-149000</v>
      </c>
      <c r="R36" s="201"/>
      <c r="S36" s="237">
        <v>0</v>
      </c>
      <c r="T36" s="201"/>
      <c r="U36" s="201"/>
      <c r="V36" s="237">
        <v>0</v>
      </c>
      <c r="W36" s="201"/>
      <c r="X36" s="237">
        <v>0</v>
      </c>
      <c r="Y36" s="201"/>
      <c r="Z36" s="27">
        <v>0</v>
      </c>
      <c r="AA36" s="192"/>
      <c r="AB36" s="237">
        <v>0</v>
      </c>
      <c r="AC36" s="192"/>
      <c r="AD36" s="27">
        <v>0</v>
      </c>
    </row>
    <row r="37" spans="1:31" ht="23.4" customHeight="1" thickBot="1">
      <c r="A37" s="114" t="s">
        <v>243</v>
      </c>
      <c r="B37" s="114"/>
      <c r="D37" s="99"/>
      <c r="E37" s="107"/>
      <c r="F37" s="107"/>
      <c r="G37" s="284">
        <v>275400000</v>
      </c>
      <c r="H37" s="201"/>
      <c r="I37" s="284">
        <v>16812000</v>
      </c>
      <c r="J37" s="201"/>
      <c r="K37" s="284">
        <v>-20041987</v>
      </c>
      <c r="L37" s="201"/>
      <c r="M37" s="284">
        <v>5285856</v>
      </c>
      <c r="N37" s="201"/>
      <c r="O37" s="284">
        <v>27347000</v>
      </c>
      <c r="P37" s="201"/>
      <c r="Q37" s="284">
        <v>299786711</v>
      </c>
      <c r="R37" s="201"/>
      <c r="S37" s="284">
        <v>-10898240</v>
      </c>
      <c r="T37" s="201"/>
      <c r="U37" s="201"/>
      <c r="V37" s="284">
        <v>-92200</v>
      </c>
      <c r="W37" s="201"/>
      <c r="X37" s="284">
        <v>-10990440</v>
      </c>
      <c r="Y37" s="201"/>
      <c r="Z37" s="284">
        <v>593599140</v>
      </c>
      <c r="AA37" s="201"/>
      <c r="AB37" s="284">
        <v>31042947</v>
      </c>
      <c r="AC37" s="201"/>
      <c r="AD37" s="284">
        <v>624642087</v>
      </c>
      <c r="AE37" s="113"/>
    </row>
    <row r="38" spans="1:31" ht="32.4" customHeight="1" thickTop="1">
      <c r="A38" s="114"/>
      <c r="B38" s="114"/>
      <c r="D38" s="99"/>
      <c r="E38" s="107"/>
      <c r="F38" s="107"/>
      <c r="J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</row>
    <row r="39" spans="1:31" ht="24" customHeight="1">
      <c r="A39" s="114"/>
      <c r="B39" s="114"/>
      <c r="D39" s="99"/>
      <c r="E39" s="107"/>
      <c r="F39" s="107"/>
      <c r="J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</row>
    <row r="40" spans="1:31" ht="24" customHeight="1">
      <c r="A40" s="114"/>
      <c r="B40" s="114"/>
      <c r="D40" s="99"/>
      <c r="E40" s="107"/>
      <c r="F40" s="107"/>
      <c r="J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</row>
    <row r="41" spans="1:31" ht="24" hidden="1" customHeight="1">
      <c r="A41" s="114"/>
      <c r="B41" s="114"/>
      <c r="D41" s="99"/>
      <c r="E41" s="107"/>
      <c r="F41" s="107"/>
      <c r="J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</row>
    <row r="42" spans="1:31" ht="24" customHeight="1">
      <c r="A42" s="114"/>
      <c r="B42" s="114"/>
      <c r="D42" s="99"/>
      <c r="E42" s="107"/>
      <c r="F42" s="107"/>
      <c r="J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</row>
    <row r="43" spans="1:31" ht="24" customHeight="1">
      <c r="A43" s="114"/>
      <c r="B43" s="114"/>
      <c r="D43" s="99"/>
      <c r="E43" s="107"/>
      <c r="F43" s="107"/>
      <c r="J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</row>
    <row r="44" spans="1:31" ht="24" customHeight="1">
      <c r="A44" s="114"/>
      <c r="B44" s="114"/>
      <c r="D44" s="99"/>
      <c r="E44" s="107"/>
      <c r="F44" s="107"/>
      <c r="J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</row>
    <row r="45" spans="1:31" ht="24" customHeight="1">
      <c r="A45" s="114"/>
      <c r="B45" s="114"/>
      <c r="D45" s="99"/>
      <c r="E45" s="107"/>
      <c r="F45" s="107"/>
      <c r="J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</row>
    <row r="46" spans="1:31" ht="24" customHeight="1">
      <c r="A46" s="114"/>
      <c r="B46" s="114"/>
      <c r="D46" s="99"/>
      <c r="E46" s="107"/>
      <c r="F46" s="107"/>
      <c r="J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</row>
    <row r="47" spans="1:31" ht="24" customHeight="1">
      <c r="A47" s="114"/>
      <c r="B47" s="114"/>
      <c r="D47" s="99"/>
      <c r="E47" s="107"/>
      <c r="F47" s="107"/>
      <c r="J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</row>
    <row r="48" spans="1:31" ht="24" customHeight="1">
      <c r="A48" s="38" t="s">
        <v>259</v>
      </c>
      <c r="B48" s="38"/>
      <c r="D48" s="99"/>
      <c r="Q48" s="113"/>
      <c r="R48" s="113"/>
      <c r="S48" s="113"/>
      <c r="T48" s="113"/>
      <c r="U48" s="113"/>
      <c r="AD48" s="39" t="s">
        <v>128</v>
      </c>
    </row>
    <row r="49" spans="1:17" ht="24" customHeight="1">
      <c r="O49" s="123"/>
    </row>
    <row r="50" spans="1:17" ht="24" customHeight="1">
      <c r="O50" s="123"/>
    </row>
    <row r="51" spans="1:17" ht="24" customHeight="1">
      <c r="O51" s="123"/>
    </row>
    <row r="52" spans="1:17" ht="24" customHeight="1">
      <c r="A52" s="175"/>
      <c r="O52" s="123"/>
    </row>
    <row r="53" spans="1:17" ht="24" customHeight="1">
      <c r="A53" s="175"/>
      <c r="O53" s="123"/>
    </row>
    <row r="54" spans="1:17" ht="24" customHeight="1">
      <c r="O54" s="123"/>
    </row>
    <row r="55" spans="1:17" ht="24" customHeight="1">
      <c r="B55" s="175"/>
      <c r="O55" s="123"/>
    </row>
    <row r="56" spans="1:17" ht="24" customHeight="1">
      <c r="B56" s="175"/>
      <c r="O56" s="123"/>
    </row>
    <row r="57" spans="1:17" ht="24" customHeight="1">
      <c r="B57" s="175"/>
      <c r="O57" s="123"/>
    </row>
    <row r="58" spans="1:17" ht="24" customHeight="1">
      <c r="B58" s="175"/>
      <c r="O58" s="123"/>
    </row>
    <row r="59" spans="1:17" ht="24" customHeight="1">
      <c r="O59" s="123"/>
      <c r="Q59" s="123"/>
    </row>
    <row r="73" spans="7:15" ht="24" customHeight="1">
      <c r="G73" s="123"/>
      <c r="I73" s="123"/>
      <c r="K73" s="123"/>
      <c r="M73" s="123"/>
      <c r="O73" s="123"/>
    </row>
  </sheetData>
  <mergeCells count="3">
    <mergeCell ref="O8:Q8"/>
    <mergeCell ref="S8:X8"/>
    <mergeCell ref="S9:V9"/>
  </mergeCells>
  <pageMargins left="0.21" right="0.15748031496062992" top="0.74" bottom="0.35433070866141736" header="0.31496062992125984" footer="0.31496062992125984"/>
  <pageSetup paperSize="9" scale="4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32"/>
  <sheetViews>
    <sheetView showGridLines="0" view="pageBreakPreview" zoomScale="70" zoomScaleNormal="100" zoomScaleSheetLayoutView="70" workbookViewId="0">
      <selection activeCell="V11" sqref="V11"/>
    </sheetView>
  </sheetViews>
  <sheetFormatPr defaultColWidth="8.6640625" defaultRowHeight="24" customHeight="1"/>
  <cols>
    <col min="1" max="1" width="45.5546875" style="79" customWidth="1"/>
    <col min="2" max="2" width="1.6640625" style="79" customWidth="1"/>
    <col min="3" max="3" width="12.33203125" style="228" customWidth="1"/>
    <col min="4" max="4" width="1.5546875" style="79" customWidth="1"/>
    <col min="5" max="5" width="15.33203125" style="79" customWidth="1"/>
    <col min="6" max="6" width="1.6640625" style="79" customWidth="1"/>
    <col min="7" max="7" width="15.44140625" style="79" customWidth="1"/>
    <col min="8" max="8" width="1.6640625" style="79" customWidth="1"/>
    <col min="9" max="9" width="15.6640625" style="79" customWidth="1"/>
    <col min="10" max="10" width="1.6640625" style="79" customWidth="1"/>
    <col min="11" max="11" width="25.33203125" style="79" customWidth="1"/>
    <col min="12" max="12" width="1.6640625" style="79" customWidth="1"/>
    <col min="13" max="13" width="12.6640625" style="79" customWidth="1"/>
    <col min="14" max="14" width="1.6640625" style="79" customWidth="1"/>
    <col min="15" max="15" width="20.6640625" style="79" customWidth="1"/>
    <col min="16" max="16" width="1.6640625" style="79" customWidth="1"/>
    <col min="17" max="17" width="14.6640625" style="79" customWidth="1"/>
    <col min="18" max="16384" width="8.6640625" style="79"/>
  </cols>
  <sheetData>
    <row r="1" spans="1:17" ht="24" customHeight="1">
      <c r="A1" s="331" t="s">
        <v>0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</row>
    <row r="2" spans="1:17" ht="24" customHeight="1">
      <c r="A2" s="332" t="s">
        <v>133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</row>
    <row r="3" spans="1:17" ht="24" customHeight="1">
      <c r="A3" s="332" t="s">
        <v>230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</row>
    <row r="4" spans="1:17" ht="24" customHeight="1">
      <c r="A4" s="332" t="s">
        <v>3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</row>
    <row r="5" spans="1:17" ht="24" customHeight="1">
      <c r="A5" s="80"/>
      <c r="B5" s="80"/>
      <c r="C5" s="80"/>
      <c r="D5" s="80"/>
      <c r="E5" s="333" t="s">
        <v>255</v>
      </c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</row>
    <row r="6" spans="1:17" ht="24" customHeight="1">
      <c r="A6" s="80"/>
      <c r="B6" s="80"/>
      <c r="C6" s="80"/>
      <c r="D6" s="80"/>
      <c r="E6" s="81" t="s">
        <v>138</v>
      </c>
      <c r="F6" s="82"/>
      <c r="G6" s="329" t="s">
        <v>70</v>
      </c>
      <c r="H6" s="329"/>
      <c r="I6" s="329"/>
      <c r="J6" s="83"/>
      <c r="K6" s="329" t="s">
        <v>73</v>
      </c>
      <c r="L6" s="329"/>
      <c r="M6" s="329"/>
      <c r="N6" s="329"/>
      <c r="O6" s="329"/>
      <c r="P6" s="83"/>
      <c r="Q6" s="84" t="s">
        <v>137</v>
      </c>
    </row>
    <row r="7" spans="1:17" ht="24" customHeight="1">
      <c r="A7" s="80"/>
      <c r="B7" s="80"/>
      <c r="C7" s="80"/>
      <c r="D7" s="80"/>
      <c r="E7" s="81" t="s">
        <v>145</v>
      </c>
      <c r="G7" s="177" t="s">
        <v>173</v>
      </c>
      <c r="H7" s="87"/>
      <c r="I7" s="177" t="s">
        <v>149</v>
      </c>
      <c r="J7" s="87"/>
      <c r="K7" s="330" t="s">
        <v>174</v>
      </c>
      <c r="L7" s="330"/>
      <c r="M7" s="330"/>
      <c r="N7" s="87"/>
      <c r="O7" s="81" t="s">
        <v>150</v>
      </c>
      <c r="P7" s="87"/>
      <c r="Q7" s="86" t="s">
        <v>144</v>
      </c>
    </row>
    <row r="8" spans="1:17" ht="24" customHeight="1">
      <c r="C8" s="79"/>
      <c r="E8" s="81" t="s">
        <v>154</v>
      </c>
      <c r="G8" s="88"/>
      <c r="H8" s="89"/>
      <c r="I8" s="88"/>
      <c r="J8" s="87"/>
      <c r="K8" s="229" t="s">
        <v>309</v>
      </c>
      <c r="L8" s="87"/>
      <c r="M8" s="87" t="s">
        <v>175</v>
      </c>
      <c r="N8" s="87"/>
      <c r="O8" s="81" t="s">
        <v>159</v>
      </c>
      <c r="P8" s="87"/>
      <c r="Q8" s="86" t="s">
        <v>153</v>
      </c>
    </row>
    <row r="9" spans="1:17" ht="24" customHeight="1">
      <c r="A9" s="91"/>
      <c r="B9" s="81"/>
      <c r="C9" s="283" t="s">
        <v>4</v>
      </c>
      <c r="D9" s="81"/>
      <c r="E9" s="90"/>
      <c r="G9" s="92"/>
      <c r="H9" s="89"/>
      <c r="I9" s="92"/>
      <c r="J9" s="87"/>
      <c r="K9" s="230" t="s">
        <v>310</v>
      </c>
      <c r="L9" s="87"/>
      <c r="M9" s="90" t="s">
        <v>176</v>
      </c>
      <c r="N9" s="87"/>
      <c r="O9" s="178" t="s">
        <v>164</v>
      </c>
      <c r="P9" s="87"/>
      <c r="Q9" s="93"/>
    </row>
    <row r="10" spans="1:17" ht="24" customHeight="1">
      <c r="A10" s="91" t="s">
        <v>262</v>
      </c>
      <c r="B10" s="81"/>
      <c r="C10" s="233"/>
      <c r="D10" s="81"/>
      <c r="E10" s="87"/>
      <c r="G10" s="88"/>
      <c r="H10" s="89"/>
      <c r="I10" s="88"/>
      <c r="J10" s="87"/>
      <c r="K10" s="177"/>
      <c r="L10" s="87"/>
      <c r="M10" s="87"/>
      <c r="N10" s="87"/>
      <c r="O10" s="81"/>
      <c r="P10" s="87"/>
      <c r="Q10" s="89"/>
    </row>
    <row r="11" spans="1:17" ht="18.600000000000001" customHeight="1">
      <c r="A11" s="94" t="s">
        <v>166</v>
      </c>
      <c r="C11" s="79"/>
      <c r="E11" s="95">
        <v>275400000</v>
      </c>
      <c r="F11" s="96"/>
      <c r="G11" s="95">
        <v>26640000</v>
      </c>
      <c r="H11" s="96"/>
      <c r="I11" s="95">
        <v>263768677</v>
      </c>
      <c r="J11" s="96"/>
      <c r="K11" s="95">
        <v>-842535</v>
      </c>
      <c r="L11" s="96"/>
      <c r="M11" s="95">
        <v>-91800</v>
      </c>
      <c r="N11" s="96"/>
      <c r="O11" s="95">
        <v>-934335</v>
      </c>
      <c r="P11" s="96"/>
      <c r="Q11" s="95">
        <v>564874342</v>
      </c>
    </row>
    <row r="12" spans="1:17" ht="20.399999999999999" customHeight="1">
      <c r="A12" s="79" t="s">
        <v>236</v>
      </c>
      <c r="C12" s="79"/>
      <c r="E12" s="95">
        <v>0</v>
      </c>
      <c r="F12" s="95"/>
      <c r="G12" s="95">
        <v>0</v>
      </c>
      <c r="H12" s="95"/>
      <c r="I12" s="95">
        <v>11145365</v>
      </c>
      <c r="J12" s="95"/>
      <c r="K12" s="95">
        <v>-359441</v>
      </c>
      <c r="L12" s="95"/>
      <c r="M12" s="95">
        <v>12400</v>
      </c>
      <c r="N12" s="95"/>
      <c r="O12" s="95">
        <v>-347041</v>
      </c>
      <c r="P12" s="95"/>
      <c r="Q12" s="95">
        <v>10798324</v>
      </c>
    </row>
    <row r="13" spans="1:17" ht="24" customHeight="1">
      <c r="A13" s="79" t="s">
        <v>238</v>
      </c>
      <c r="C13" s="79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</row>
    <row r="14" spans="1:17" ht="24" customHeight="1">
      <c r="A14" s="79" t="s">
        <v>239</v>
      </c>
      <c r="C14" s="39">
        <v>29</v>
      </c>
      <c r="E14" s="95">
        <v>0</v>
      </c>
      <c r="F14" s="96"/>
      <c r="G14" s="95">
        <v>558000</v>
      </c>
      <c r="H14" s="96"/>
      <c r="I14" s="95">
        <v>-558000</v>
      </c>
      <c r="J14" s="95"/>
      <c r="K14" s="95">
        <v>0</v>
      </c>
      <c r="L14" s="95"/>
      <c r="M14" s="95">
        <v>0</v>
      </c>
      <c r="N14" s="95"/>
      <c r="O14" s="95">
        <v>0</v>
      </c>
      <c r="P14" s="95"/>
      <c r="Q14" s="95">
        <v>0</v>
      </c>
    </row>
    <row r="15" spans="1:17" ht="24" customHeight="1">
      <c r="A15" s="79" t="s">
        <v>167</v>
      </c>
      <c r="C15" s="39">
        <v>32</v>
      </c>
      <c r="E15" s="95">
        <v>0</v>
      </c>
      <c r="F15" s="96"/>
      <c r="G15" s="95">
        <v>0</v>
      </c>
      <c r="H15" s="96"/>
      <c r="I15" s="95">
        <v>-5504320</v>
      </c>
      <c r="J15" s="95"/>
      <c r="K15" s="95">
        <v>0</v>
      </c>
      <c r="L15" s="95"/>
      <c r="M15" s="95">
        <v>0</v>
      </c>
      <c r="N15" s="95"/>
      <c r="O15" s="95">
        <v>0</v>
      </c>
      <c r="P15" s="95"/>
      <c r="Q15" s="95">
        <v>-5504320</v>
      </c>
    </row>
    <row r="16" spans="1:17" ht="24" customHeight="1" thickBot="1">
      <c r="A16" s="94" t="s">
        <v>246</v>
      </c>
      <c r="C16" s="79"/>
      <c r="E16" s="97">
        <v>275400000</v>
      </c>
      <c r="F16" s="96"/>
      <c r="G16" s="97">
        <v>27198000</v>
      </c>
      <c r="H16" s="96"/>
      <c r="I16" s="97">
        <v>268851722</v>
      </c>
      <c r="J16" s="96"/>
      <c r="K16" s="97">
        <v>-1201976</v>
      </c>
      <c r="L16" s="96"/>
      <c r="M16" s="97">
        <v>-79400</v>
      </c>
      <c r="N16" s="96"/>
      <c r="O16" s="97">
        <v>-1281376</v>
      </c>
      <c r="P16" s="96"/>
      <c r="Q16" s="97">
        <v>570168346</v>
      </c>
    </row>
    <row r="17" spans="1:17" ht="24" customHeight="1" thickTop="1">
      <c r="A17" s="91" t="s">
        <v>263</v>
      </c>
      <c r="C17" s="79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5"/>
    </row>
    <row r="18" spans="1:17" ht="24" customHeight="1">
      <c r="A18" s="94" t="s">
        <v>171</v>
      </c>
      <c r="C18" s="79"/>
      <c r="E18" s="96">
        <v>275400000</v>
      </c>
      <c r="F18" s="96"/>
      <c r="G18" s="96">
        <v>27198000</v>
      </c>
      <c r="H18" s="96"/>
      <c r="I18" s="96">
        <v>268851722</v>
      </c>
      <c r="J18" s="96"/>
      <c r="K18" s="96">
        <v>-1201976</v>
      </c>
      <c r="L18" s="96"/>
      <c r="M18" s="96">
        <v>-79400</v>
      </c>
      <c r="N18" s="96"/>
      <c r="O18" s="95">
        <v>-1281376</v>
      </c>
      <c r="P18" s="96"/>
      <c r="Q18" s="95">
        <v>570168346</v>
      </c>
    </row>
    <row r="19" spans="1:17" ht="20.399999999999999" customHeight="1">
      <c r="A19" s="202" t="s">
        <v>290</v>
      </c>
      <c r="B19" s="202"/>
      <c r="C19" s="202"/>
      <c r="D19" s="277"/>
      <c r="E19" s="278">
        <v>0</v>
      </c>
      <c r="F19" s="279"/>
      <c r="G19" s="278">
        <v>0</v>
      </c>
      <c r="H19" s="279"/>
      <c r="I19" s="278">
        <v>2889771</v>
      </c>
      <c r="J19" s="278"/>
      <c r="K19" s="278">
        <v>-405084</v>
      </c>
      <c r="L19" s="278"/>
      <c r="M19" s="278">
        <v>-12800</v>
      </c>
      <c r="N19" s="278"/>
      <c r="O19" s="95">
        <v>-417884</v>
      </c>
      <c r="P19" s="278"/>
      <c r="Q19" s="95">
        <v>2471887</v>
      </c>
    </row>
    <row r="20" spans="1:17" ht="20.399999999999999" customHeight="1">
      <c r="A20" s="79" t="s">
        <v>238</v>
      </c>
      <c r="B20" s="202"/>
      <c r="C20" s="202"/>
      <c r="D20" s="277"/>
      <c r="E20" s="278"/>
      <c r="F20" s="279"/>
      <c r="G20" s="278"/>
      <c r="H20" s="279"/>
      <c r="I20" s="278"/>
      <c r="J20" s="278"/>
      <c r="K20" s="278"/>
      <c r="L20" s="278"/>
      <c r="M20" s="278"/>
      <c r="N20" s="278"/>
      <c r="O20" s="95"/>
      <c r="P20" s="278"/>
      <c r="Q20" s="95"/>
    </row>
    <row r="21" spans="1:17" ht="20.399999999999999" customHeight="1">
      <c r="A21" s="79" t="s">
        <v>239</v>
      </c>
      <c r="B21" s="202"/>
      <c r="C21" s="280">
        <v>29</v>
      </c>
      <c r="D21" s="277"/>
      <c r="E21" s="278">
        <v>0</v>
      </c>
      <c r="F21" s="279"/>
      <c r="G21" s="278">
        <v>149000</v>
      </c>
      <c r="H21" s="279"/>
      <c r="I21" s="278">
        <v>-149000</v>
      </c>
      <c r="J21" s="278"/>
      <c r="K21" s="278">
        <v>0</v>
      </c>
      <c r="L21" s="278"/>
      <c r="M21" s="278">
        <v>0</v>
      </c>
      <c r="N21" s="278"/>
      <c r="O21" s="95">
        <v>0</v>
      </c>
      <c r="P21" s="278"/>
      <c r="Q21" s="95">
        <v>0</v>
      </c>
    </row>
    <row r="22" spans="1:17" ht="20.399999999999999" customHeight="1">
      <c r="A22" s="202" t="s">
        <v>167</v>
      </c>
      <c r="B22" s="202"/>
      <c r="C22" s="280">
        <v>32</v>
      </c>
      <c r="D22" s="277"/>
      <c r="E22" s="278">
        <v>0</v>
      </c>
      <c r="F22" s="279"/>
      <c r="G22" s="278">
        <v>0</v>
      </c>
      <c r="H22" s="279"/>
      <c r="I22" s="278">
        <v>-5505104</v>
      </c>
      <c r="J22" s="278"/>
      <c r="K22" s="278">
        <v>0</v>
      </c>
      <c r="L22" s="278"/>
      <c r="M22" s="278">
        <v>0</v>
      </c>
      <c r="N22" s="278"/>
      <c r="O22" s="278">
        <v>0</v>
      </c>
      <c r="P22" s="278"/>
      <c r="Q22" s="278">
        <v>-5505104</v>
      </c>
    </row>
    <row r="23" spans="1:17" ht="24" customHeight="1" thickBot="1">
      <c r="A23" s="203" t="s">
        <v>243</v>
      </c>
      <c r="B23" s="202"/>
      <c r="C23" s="202"/>
      <c r="D23" s="202"/>
      <c r="E23" s="281">
        <v>275400000</v>
      </c>
      <c r="F23" s="279"/>
      <c r="G23" s="281">
        <v>27347000</v>
      </c>
      <c r="H23" s="279"/>
      <c r="I23" s="281">
        <v>266087389</v>
      </c>
      <c r="J23" s="279"/>
      <c r="K23" s="281">
        <v>-1607060</v>
      </c>
      <c r="L23" s="279"/>
      <c r="M23" s="281">
        <v>-92200</v>
      </c>
      <c r="N23" s="279"/>
      <c r="O23" s="281">
        <v>-1699260</v>
      </c>
      <c r="P23" s="279"/>
      <c r="Q23" s="281">
        <v>567135129</v>
      </c>
    </row>
    <row r="24" spans="1:17" ht="24" customHeight="1" thickTop="1">
      <c r="A24" s="94"/>
      <c r="C24" s="79"/>
      <c r="E24" s="95"/>
      <c r="F24" s="96"/>
      <c r="G24" s="95"/>
      <c r="H24" s="96"/>
      <c r="I24" s="95"/>
      <c r="J24" s="96"/>
      <c r="K24" s="95"/>
      <c r="L24" s="96"/>
      <c r="M24" s="95"/>
      <c r="N24" s="96"/>
      <c r="O24" s="95"/>
      <c r="P24" s="96"/>
      <c r="Q24" s="95"/>
    </row>
    <row r="25" spans="1:17" ht="24" customHeight="1">
      <c r="A25" s="94"/>
      <c r="C25" s="79"/>
      <c r="E25" s="95"/>
      <c r="F25" s="96"/>
      <c r="G25" s="95"/>
      <c r="H25" s="96"/>
      <c r="I25" s="95"/>
      <c r="J25" s="96"/>
      <c r="K25" s="95"/>
      <c r="L25" s="96"/>
      <c r="M25" s="95"/>
      <c r="N25" s="96"/>
      <c r="O25" s="95"/>
      <c r="P25" s="96"/>
      <c r="Q25" s="95"/>
    </row>
    <row r="26" spans="1:17" ht="24" customHeight="1">
      <c r="A26" s="94"/>
      <c r="C26" s="79"/>
      <c r="E26" s="95"/>
      <c r="F26" s="96"/>
      <c r="G26" s="95"/>
      <c r="H26" s="96"/>
      <c r="I26" s="95"/>
      <c r="J26" s="96"/>
      <c r="K26" s="95"/>
      <c r="L26" s="96"/>
      <c r="M26" s="95"/>
      <c r="N26" s="96"/>
      <c r="O26" s="95"/>
      <c r="P26" s="96"/>
      <c r="Q26" s="95"/>
    </row>
    <row r="27" spans="1:17" ht="24" customHeight="1">
      <c r="A27" s="94"/>
      <c r="C27" s="79"/>
      <c r="E27" s="95"/>
      <c r="F27" s="96"/>
      <c r="G27" s="95"/>
      <c r="H27" s="96"/>
      <c r="I27" s="95"/>
      <c r="J27" s="96"/>
      <c r="K27" s="95"/>
      <c r="L27" s="96"/>
      <c r="M27" s="95"/>
      <c r="N27" s="96"/>
      <c r="O27" s="95"/>
      <c r="P27" s="96"/>
      <c r="Q27" s="95"/>
    </row>
    <row r="28" spans="1:17" ht="24" customHeight="1">
      <c r="A28" s="94"/>
      <c r="C28" s="79"/>
      <c r="E28" s="95"/>
      <c r="F28" s="96"/>
      <c r="G28" s="95"/>
      <c r="H28" s="96"/>
      <c r="I28" s="95"/>
      <c r="J28" s="96"/>
      <c r="K28" s="95"/>
      <c r="L28" s="96"/>
      <c r="M28" s="95"/>
      <c r="N28" s="96"/>
      <c r="O28" s="95"/>
      <c r="P28" s="96"/>
      <c r="Q28" s="95"/>
    </row>
    <row r="29" spans="1:17" ht="13.8">
      <c r="A29" s="94"/>
      <c r="C29" s="79"/>
      <c r="E29" s="95"/>
      <c r="F29" s="96"/>
      <c r="G29" s="95"/>
      <c r="H29" s="96"/>
      <c r="I29" s="95"/>
      <c r="J29" s="96"/>
      <c r="K29" s="95"/>
      <c r="L29" s="96"/>
      <c r="M29" s="95"/>
      <c r="N29" s="96"/>
      <c r="O29" s="95"/>
      <c r="P29" s="96"/>
      <c r="Q29" s="95"/>
    </row>
    <row r="30" spans="1:17" ht="13.8">
      <c r="A30" s="94"/>
      <c r="C30" s="79"/>
      <c r="E30" s="95"/>
      <c r="F30" s="96"/>
      <c r="G30" s="95"/>
      <c r="H30" s="96"/>
      <c r="I30" s="95"/>
      <c r="J30" s="96"/>
      <c r="K30" s="95"/>
      <c r="L30" s="96"/>
      <c r="M30" s="95"/>
      <c r="N30" s="96"/>
      <c r="O30" s="95"/>
      <c r="P30" s="96"/>
      <c r="Q30" s="95"/>
    </row>
    <row r="31" spans="1:17" ht="13.8">
      <c r="A31" s="94"/>
      <c r="C31" s="79"/>
      <c r="E31" s="95"/>
      <c r="F31" s="96"/>
      <c r="G31" s="95"/>
      <c r="H31" s="96"/>
      <c r="I31" s="95"/>
      <c r="J31" s="96"/>
      <c r="K31" s="95"/>
      <c r="L31" s="96"/>
      <c r="M31" s="95"/>
      <c r="N31" s="96"/>
      <c r="O31" s="95"/>
      <c r="P31" s="96"/>
      <c r="Q31" s="95"/>
    </row>
    <row r="32" spans="1:17" ht="24" customHeight="1">
      <c r="A32" s="85" t="s">
        <v>259</v>
      </c>
      <c r="C32" s="79"/>
      <c r="E32" s="282"/>
      <c r="F32" s="282"/>
      <c r="G32" s="282"/>
      <c r="H32" s="282"/>
      <c r="I32" s="282"/>
      <c r="J32" s="282"/>
      <c r="K32" s="282"/>
      <c r="L32" s="282"/>
      <c r="M32" s="282"/>
      <c r="N32" s="282"/>
      <c r="O32" s="282"/>
      <c r="P32" s="282"/>
      <c r="Q32" s="98" t="s">
        <v>130</v>
      </c>
    </row>
  </sheetData>
  <mergeCells count="8">
    <mergeCell ref="G6:I6"/>
    <mergeCell ref="K6:O6"/>
    <mergeCell ref="K7:M7"/>
    <mergeCell ref="A1:Q1"/>
    <mergeCell ref="A2:Q2"/>
    <mergeCell ref="A3:Q3"/>
    <mergeCell ref="A4:Q4"/>
    <mergeCell ref="E5:Q5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7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22"/>
  <sheetViews>
    <sheetView showGridLines="0" view="pageBreakPreview" zoomScaleNormal="85" zoomScaleSheetLayoutView="100" workbookViewId="0">
      <selection activeCell="H118" sqref="H118"/>
    </sheetView>
  </sheetViews>
  <sheetFormatPr defaultColWidth="9.109375" defaultRowHeight="24.6" customHeight="1"/>
  <cols>
    <col min="1" max="2" width="2.5546875" style="50" customWidth="1"/>
    <col min="3" max="3" width="3.6640625" style="50" customWidth="1"/>
    <col min="4" max="4" width="58.88671875" style="51" customWidth="1"/>
    <col min="5" max="5" width="9.21875" style="50" customWidth="1"/>
    <col min="6" max="6" width="23.109375" style="50" customWidth="1"/>
    <col min="7" max="7" width="2.33203125" style="52" customWidth="1"/>
    <col min="8" max="8" width="21.33203125" style="52" customWidth="1"/>
    <col min="9" max="9" width="2.33203125" style="52" customWidth="1"/>
    <col min="10" max="10" width="21.109375" style="214" customWidth="1"/>
    <col min="11" max="11" width="2.33203125" style="52" customWidth="1"/>
    <col min="12" max="12" width="18.5546875" style="52" customWidth="1"/>
    <col min="13" max="13" width="9.109375" style="50"/>
    <col min="14" max="14" width="14.44140625" style="50" bestFit="1" customWidth="1"/>
    <col min="15" max="15" width="18.109375" style="173" bestFit="1" customWidth="1"/>
    <col min="16" max="18" width="9.109375" style="173"/>
    <col min="19" max="16384" width="9.109375" style="50"/>
  </cols>
  <sheetData>
    <row r="1" spans="1:18" s="53" customFormat="1" ht="24.6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O1" s="173"/>
      <c r="P1" s="173"/>
      <c r="Q1" s="173"/>
      <c r="R1" s="173"/>
    </row>
    <row r="2" spans="1:18" s="53" customFormat="1" ht="24.6" customHeight="1">
      <c r="A2" s="54" t="s">
        <v>177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O2" s="173"/>
      <c r="P2" s="173"/>
      <c r="Q2" s="173"/>
      <c r="R2" s="173"/>
    </row>
    <row r="3" spans="1:18" s="53" customFormat="1" ht="24.6" customHeight="1">
      <c r="A3" s="54" t="s">
        <v>230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O3" s="173"/>
      <c r="P3" s="173"/>
      <c r="Q3" s="173"/>
      <c r="R3" s="173"/>
    </row>
    <row r="4" spans="1:18" s="38" customFormat="1" ht="24.6" customHeight="1">
      <c r="A4" s="55"/>
      <c r="B4" s="55"/>
      <c r="C4" s="55"/>
      <c r="D4" s="55"/>
      <c r="E4" s="55"/>
      <c r="F4" s="56" t="s">
        <v>255</v>
      </c>
      <c r="G4" s="56"/>
      <c r="H4" s="56"/>
      <c r="I4" s="56"/>
      <c r="J4" s="56"/>
      <c r="K4" s="56"/>
      <c r="L4" s="56"/>
      <c r="O4" s="174"/>
      <c r="P4" s="174"/>
      <c r="Q4" s="174"/>
      <c r="R4" s="174"/>
    </row>
    <row r="5" spans="1:18" s="23" customFormat="1" ht="24.6" customHeight="1">
      <c r="D5" s="57"/>
      <c r="F5" s="334" t="s">
        <v>2</v>
      </c>
      <c r="G5" s="334"/>
      <c r="H5" s="334"/>
      <c r="I5" s="313"/>
      <c r="J5" s="334" t="s">
        <v>3</v>
      </c>
      <c r="K5" s="334"/>
      <c r="L5" s="334"/>
      <c r="O5" s="174"/>
      <c r="P5" s="174"/>
      <c r="Q5" s="174"/>
      <c r="R5" s="174"/>
    </row>
    <row r="6" spans="1:18" ht="24.6" customHeight="1">
      <c r="D6" s="58"/>
      <c r="F6" s="261">
        <v>2024</v>
      </c>
      <c r="G6" s="262"/>
      <c r="H6" s="261">
        <v>2023</v>
      </c>
      <c r="I6" s="263"/>
      <c r="J6" s="261">
        <v>2024</v>
      </c>
      <c r="K6" s="262"/>
      <c r="L6" s="261">
        <v>2023</v>
      </c>
    </row>
    <row r="7" spans="1:18" ht="24.6" customHeight="1">
      <c r="A7" s="45" t="s">
        <v>178</v>
      </c>
      <c r="B7" s="23"/>
      <c r="C7" s="23"/>
      <c r="D7" s="59"/>
      <c r="F7" s="264"/>
      <c r="J7" s="265"/>
    </row>
    <row r="8" spans="1:18" ht="24.6" customHeight="1">
      <c r="A8" s="45"/>
      <c r="B8" s="23" t="s">
        <v>257</v>
      </c>
      <c r="C8" s="23"/>
      <c r="D8" s="59"/>
      <c r="F8" s="216">
        <v>-3882877</v>
      </c>
      <c r="G8" s="60"/>
      <c r="H8" s="60">
        <v>-2166326</v>
      </c>
      <c r="I8" s="60"/>
      <c r="J8" s="216">
        <v>2889771</v>
      </c>
      <c r="K8" s="60"/>
      <c r="L8" s="60">
        <v>11145365</v>
      </c>
    </row>
    <row r="9" spans="1:18" ht="24.6" customHeight="1">
      <c r="A9" s="23"/>
      <c r="B9" s="23" t="s">
        <v>225</v>
      </c>
      <c r="C9" s="23"/>
      <c r="D9" s="59"/>
      <c r="F9" s="266"/>
      <c r="G9" s="61"/>
      <c r="H9" s="61"/>
      <c r="I9" s="61"/>
      <c r="J9" s="266"/>
      <c r="K9" s="61"/>
      <c r="L9" s="61"/>
    </row>
    <row r="10" spans="1:18" ht="24.6" customHeight="1">
      <c r="A10" s="23"/>
      <c r="B10" s="23" t="s">
        <v>179</v>
      </c>
      <c r="C10" s="23" t="s">
        <v>180</v>
      </c>
      <c r="D10" s="59"/>
      <c r="F10" s="216"/>
      <c r="G10" s="61"/>
      <c r="H10" s="60"/>
      <c r="I10" s="61"/>
      <c r="J10" s="216"/>
      <c r="K10" s="61"/>
      <c r="L10" s="60"/>
    </row>
    <row r="11" spans="1:18" ht="24.6" customHeight="1">
      <c r="A11" s="23"/>
      <c r="B11" s="23"/>
      <c r="C11" s="23" t="s">
        <v>181</v>
      </c>
      <c r="D11" s="59"/>
      <c r="F11" s="216"/>
      <c r="G11" s="61"/>
      <c r="H11" s="60"/>
      <c r="I11" s="61"/>
      <c r="J11" s="216"/>
      <c r="K11" s="61"/>
      <c r="L11" s="60"/>
    </row>
    <row r="12" spans="1:18" ht="24.6" customHeight="1">
      <c r="C12" s="50" t="s">
        <v>109</v>
      </c>
      <c r="F12" s="216">
        <v>4821084</v>
      </c>
      <c r="G12" s="61"/>
      <c r="H12" s="60">
        <v>1715143</v>
      </c>
      <c r="I12" s="61"/>
      <c r="J12" s="216">
        <v>193272</v>
      </c>
      <c r="K12" s="61"/>
      <c r="L12" s="60">
        <v>193272</v>
      </c>
    </row>
    <row r="13" spans="1:18" ht="24.6" customHeight="1">
      <c r="C13" s="50" t="s">
        <v>182</v>
      </c>
      <c r="F13" s="216">
        <v>1709715</v>
      </c>
      <c r="G13" s="61"/>
      <c r="H13" s="60">
        <v>2279730</v>
      </c>
      <c r="I13" s="61"/>
      <c r="J13" s="216">
        <v>1709715</v>
      </c>
      <c r="K13" s="61"/>
      <c r="L13" s="60">
        <v>2279730</v>
      </c>
    </row>
    <row r="14" spans="1:18" ht="23.4" customHeight="1">
      <c r="C14" s="50" t="s">
        <v>183</v>
      </c>
      <c r="F14" s="216">
        <v>23644929</v>
      </c>
      <c r="G14" s="61"/>
      <c r="H14" s="60">
        <v>21959614</v>
      </c>
      <c r="I14" s="61"/>
      <c r="J14" s="216">
        <v>2747947</v>
      </c>
      <c r="K14" s="61"/>
      <c r="L14" s="60">
        <v>2298319</v>
      </c>
    </row>
    <row r="15" spans="1:18" ht="24.6" customHeight="1">
      <c r="C15" s="50" t="s">
        <v>184</v>
      </c>
      <c r="F15" s="216">
        <v>10119246</v>
      </c>
      <c r="G15" s="61"/>
      <c r="H15" s="60">
        <v>11188549</v>
      </c>
      <c r="I15" s="61"/>
      <c r="J15" s="216">
        <v>826664</v>
      </c>
      <c r="K15" s="61"/>
      <c r="L15" s="60">
        <v>627767</v>
      </c>
    </row>
    <row r="16" spans="1:18" ht="22.2" customHeight="1">
      <c r="C16" s="50" t="s">
        <v>228</v>
      </c>
      <c r="F16" s="216"/>
      <c r="G16" s="61"/>
      <c r="H16" s="60"/>
      <c r="I16" s="61"/>
      <c r="J16" s="216"/>
      <c r="K16" s="61"/>
      <c r="L16" s="60"/>
    </row>
    <row r="17" spans="1:18" ht="24.6" customHeight="1">
      <c r="D17" s="62" t="s">
        <v>185</v>
      </c>
      <c r="F17" s="216">
        <v>6128987</v>
      </c>
      <c r="G17" s="61"/>
      <c r="H17" s="60">
        <v>1228311</v>
      </c>
      <c r="I17" s="61"/>
      <c r="J17" s="216">
        <v>93821</v>
      </c>
      <c r="K17" s="61"/>
      <c r="L17" s="60">
        <v>0</v>
      </c>
    </row>
    <row r="18" spans="1:18" ht="21.6" customHeight="1">
      <c r="C18" s="50" t="s">
        <v>326</v>
      </c>
      <c r="D18" s="62"/>
      <c r="F18" s="216">
        <v>-2009664</v>
      </c>
      <c r="G18" s="61"/>
      <c r="H18" s="60">
        <v>0</v>
      </c>
      <c r="I18" s="61"/>
      <c r="J18" s="216">
        <v>0</v>
      </c>
      <c r="K18" s="61"/>
      <c r="L18" s="60">
        <v>0</v>
      </c>
    </row>
    <row r="19" spans="1:18" s="208" customFormat="1" ht="22.2" customHeight="1">
      <c r="C19" s="208" t="s">
        <v>313</v>
      </c>
      <c r="D19" s="320"/>
      <c r="F19" s="267">
        <v>2251566</v>
      </c>
      <c r="G19" s="218"/>
      <c r="H19" s="217">
        <v>2435849</v>
      </c>
      <c r="I19" s="218"/>
      <c r="J19" s="267">
        <v>-163599</v>
      </c>
      <c r="K19" s="218"/>
      <c r="L19" s="217">
        <v>150234</v>
      </c>
      <c r="O19" s="209"/>
      <c r="P19" s="209"/>
      <c r="Q19" s="209"/>
      <c r="R19" s="209"/>
    </row>
    <row r="20" spans="1:18" s="208" customFormat="1" ht="24" customHeight="1">
      <c r="C20" s="208" t="s">
        <v>314</v>
      </c>
      <c r="D20" s="320"/>
      <c r="F20" s="267">
        <v>-241</v>
      </c>
      <c r="G20" s="218"/>
      <c r="H20" s="217">
        <v>0</v>
      </c>
      <c r="I20" s="218"/>
      <c r="J20" s="267">
        <v>-241</v>
      </c>
      <c r="K20" s="218"/>
      <c r="L20" s="217">
        <v>0</v>
      </c>
      <c r="O20" s="209"/>
      <c r="P20" s="209"/>
      <c r="Q20" s="209"/>
      <c r="R20" s="209"/>
    </row>
    <row r="21" spans="1:18" ht="24" customHeight="1">
      <c r="C21" s="50" t="s">
        <v>186</v>
      </c>
      <c r="D21" s="62"/>
      <c r="F21" s="216">
        <v>41327</v>
      </c>
      <c r="G21" s="61"/>
      <c r="H21" s="60">
        <v>343850</v>
      </c>
      <c r="I21" s="61"/>
      <c r="J21" s="216">
        <v>0</v>
      </c>
      <c r="K21" s="61"/>
      <c r="L21" s="60">
        <v>0</v>
      </c>
    </row>
    <row r="22" spans="1:18" ht="24" customHeight="1">
      <c r="C22" s="264" t="s">
        <v>187</v>
      </c>
      <c r="D22" s="319"/>
      <c r="F22" s="216">
        <v>-297846</v>
      </c>
      <c r="G22" s="61"/>
      <c r="H22" s="60">
        <v>-33536</v>
      </c>
      <c r="I22" s="61"/>
      <c r="J22" s="216">
        <v>-16760</v>
      </c>
      <c r="K22" s="61"/>
      <c r="L22" s="60">
        <v>0</v>
      </c>
    </row>
    <row r="23" spans="1:18" ht="19.8" customHeight="1">
      <c r="A23" s="63"/>
      <c r="C23" s="50" t="s">
        <v>188</v>
      </c>
      <c r="D23" s="205"/>
      <c r="F23" s="216">
        <v>-771481</v>
      </c>
      <c r="G23" s="61"/>
      <c r="H23" s="60">
        <v>-1347799</v>
      </c>
      <c r="I23" s="61"/>
      <c r="J23" s="216">
        <v>-243778</v>
      </c>
      <c r="K23" s="61"/>
      <c r="L23" s="60">
        <v>0</v>
      </c>
    </row>
    <row r="24" spans="1:18" ht="25.8" customHeight="1">
      <c r="A24" s="63"/>
      <c r="C24" s="321" t="s">
        <v>300</v>
      </c>
      <c r="D24" s="322"/>
      <c r="E24" s="323"/>
      <c r="F24" s="216">
        <v>402998</v>
      </c>
      <c r="G24" s="61"/>
      <c r="H24" s="60">
        <v>0</v>
      </c>
      <c r="I24" s="61"/>
      <c r="J24" s="216">
        <v>0</v>
      </c>
      <c r="K24" s="61"/>
      <c r="L24" s="60">
        <v>0</v>
      </c>
    </row>
    <row r="25" spans="1:18" ht="17.399999999999999">
      <c r="C25" s="50" t="s">
        <v>222</v>
      </c>
      <c r="D25" s="205"/>
      <c r="F25" s="216">
        <v>2222</v>
      </c>
      <c r="G25" s="61"/>
      <c r="H25" s="60">
        <v>-25155</v>
      </c>
      <c r="I25" s="61"/>
      <c r="J25" s="216">
        <v>2222</v>
      </c>
      <c r="K25" s="61"/>
      <c r="L25" s="60">
        <v>-25155</v>
      </c>
    </row>
    <row r="26" spans="1:18" ht="25.2" customHeight="1">
      <c r="C26" s="50" t="s">
        <v>325</v>
      </c>
      <c r="D26" s="205"/>
      <c r="E26" s="206"/>
      <c r="F26" s="216">
        <v>2938611</v>
      </c>
      <c r="G26" s="66"/>
      <c r="H26" s="60">
        <v>3221292</v>
      </c>
      <c r="I26" s="66"/>
      <c r="J26" s="216">
        <v>103296</v>
      </c>
      <c r="K26" s="66"/>
      <c r="L26" s="60">
        <v>300925</v>
      </c>
    </row>
    <row r="27" spans="1:18" ht="23.4" customHeight="1">
      <c r="C27" s="50" t="s">
        <v>247</v>
      </c>
      <c r="D27" s="205"/>
      <c r="E27" s="206"/>
      <c r="F27" s="216">
        <v>0</v>
      </c>
      <c r="G27" s="66"/>
      <c r="H27" s="60">
        <v>16812000</v>
      </c>
      <c r="I27" s="66"/>
      <c r="J27" s="216">
        <v>0</v>
      </c>
      <c r="K27" s="66"/>
      <c r="L27" s="60">
        <v>0</v>
      </c>
      <c r="O27" s="73"/>
      <c r="P27" s="73"/>
      <c r="Q27" s="73"/>
      <c r="R27" s="73"/>
    </row>
    <row r="28" spans="1:18" ht="22.2" customHeight="1">
      <c r="C28" s="50" t="s">
        <v>301</v>
      </c>
      <c r="D28" s="205"/>
      <c r="E28" s="206"/>
      <c r="F28" s="216">
        <v>473111</v>
      </c>
      <c r="G28" s="66"/>
      <c r="H28" s="60">
        <v>2866504</v>
      </c>
      <c r="I28" s="66"/>
      <c r="J28" s="216">
        <v>311363</v>
      </c>
      <c r="K28" s="66"/>
      <c r="L28" s="60">
        <v>2674773</v>
      </c>
    </row>
    <row r="29" spans="1:18" ht="22.2" customHeight="1">
      <c r="C29" s="50" t="s">
        <v>86</v>
      </c>
      <c r="D29" s="205"/>
      <c r="E29" s="206"/>
      <c r="F29" s="216">
        <v>-25000</v>
      </c>
      <c r="G29" s="66"/>
      <c r="H29" s="60">
        <v>-50000</v>
      </c>
      <c r="I29" s="66"/>
      <c r="J29" s="216">
        <v>-25000</v>
      </c>
      <c r="K29" s="66"/>
      <c r="L29" s="60">
        <v>-6234275</v>
      </c>
    </row>
    <row r="30" spans="1:18" ht="22.2" customHeight="1">
      <c r="C30" s="50" t="s">
        <v>189</v>
      </c>
      <c r="D30" s="205"/>
      <c r="E30" s="206"/>
      <c r="F30" s="268">
        <v>38802</v>
      </c>
      <c r="G30" s="66"/>
      <c r="H30" s="67">
        <v>401</v>
      </c>
      <c r="I30" s="66"/>
      <c r="J30" s="216">
        <v>0</v>
      </c>
      <c r="K30" s="66"/>
      <c r="L30" s="60">
        <v>0</v>
      </c>
    </row>
    <row r="31" spans="1:18" ht="21.6" customHeight="1">
      <c r="C31" s="50" t="s">
        <v>190</v>
      </c>
      <c r="D31" s="205"/>
      <c r="E31" s="206"/>
      <c r="F31" s="268">
        <v>-214594</v>
      </c>
      <c r="G31" s="66"/>
      <c r="H31" s="67">
        <v>-159984</v>
      </c>
      <c r="I31" s="66"/>
      <c r="J31" s="216">
        <v>-52093</v>
      </c>
      <c r="K31" s="66"/>
      <c r="L31" s="60">
        <v>-115888</v>
      </c>
    </row>
    <row r="32" spans="1:18" ht="24.6" customHeight="1">
      <c r="C32" s="50" t="s">
        <v>191</v>
      </c>
      <c r="D32" s="207"/>
      <c r="F32" s="269">
        <v>10382607</v>
      </c>
      <c r="G32" s="61"/>
      <c r="H32" s="219">
        <v>9678078</v>
      </c>
      <c r="I32" s="61"/>
      <c r="J32" s="269">
        <v>7166827</v>
      </c>
      <c r="K32" s="61"/>
      <c r="L32" s="219">
        <v>5584315</v>
      </c>
    </row>
    <row r="33" spans="1:18" ht="24.6" customHeight="1">
      <c r="A33" s="50" t="s">
        <v>192</v>
      </c>
      <c r="F33" s="216"/>
      <c r="G33" s="61"/>
      <c r="H33" s="60"/>
      <c r="I33" s="61"/>
      <c r="J33" s="216"/>
      <c r="K33" s="61"/>
      <c r="L33" s="60"/>
      <c r="O33" s="73"/>
      <c r="P33" s="73"/>
      <c r="Q33" s="73"/>
      <c r="R33" s="73"/>
    </row>
    <row r="34" spans="1:18" ht="24.6" customHeight="1">
      <c r="B34" s="50" t="s">
        <v>193</v>
      </c>
      <c r="F34" s="66">
        <v>55753502</v>
      </c>
      <c r="G34" s="66"/>
      <c r="H34" s="66">
        <v>69946521</v>
      </c>
      <c r="I34" s="61"/>
      <c r="J34" s="270">
        <v>15543427</v>
      </c>
      <c r="K34" s="61"/>
      <c r="L34" s="66">
        <v>18879382</v>
      </c>
    </row>
    <row r="35" spans="1:18" ht="22.8" customHeight="1">
      <c r="D35" s="68"/>
      <c r="F35" s="268"/>
      <c r="G35" s="66"/>
      <c r="H35" s="67"/>
      <c r="I35" s="66"/>
      <c r="J35" s="216"/>
      <c r="K35" s="66"/>
      <c r="L35" s="60"/>
    </row>
    <row r="36" spans="1:18" ht="24.6" customHeight="1">
      <c r="A36" s="23" t="s">
        <v>194</v>
      </c>
      <c r="F36" s="268"/>
      <c r="G36" s="61"/>
      <c r="H36" s="67"/>
      <c r="I36" s="61"/>
      <c r="J36" s="268"/>
      <c r="K36" s="61"/>
      <c r="L36" s="67"/>
    </row>
    <row r="37" spans="1:18" ht="24.6" customHeight="1">
      <c r="C37" s="50" t="s">
        <v>8</v>
      </c>
      <c r="D37" s="68"/>
      <c r="F37" s="216">
        <v>75949553</v>
      </c>
      <c r="G37" s="66"/>
      <c r="H37" s="60">
        <v>-44640350</v>
      </c>
      <c r="I37" s="66"/>
      <c r="J37" s="216">
        <v>54182966</v>
      </c>
      <c r="K37" s="66"/>
      <c r="L37" s="60">
        <v>-45543413</v>
      </c>
    </row>
    <row r="38" spans="1:18" ht="24.6" customHeight="1">
      <c r="C38" s="50" t="s">
        <v>11</v>
      </c>
      <c r="F38" s="216">
        <v>-15159462</v>
      </c>
      <c r="G38" s="66"/>
      <c r="H38" s="60">
        <v>-7588814</v>
      </c>
      <c r="I38" s="66"/>
      <c r="J38" s="216">
        <v>-14692891</v>
      </c>
      <c r="K38" s="66"/>
      <c r="L38" s="60">
        <v>-4001520</v>
      </c>
    </row>
    <row r="39" spans="1:18" ht="24.6" customHeight="1">
      <c r="C39" s="50" t="s">
        <v>12</v>
      </c>
      <c r="F39" s="216">
        <v>-589725</v>
      </c>
      <c r="G39" s="66"/>
      <c r="H39" s="60">
        <v>-139963</v>
      </c>
      <c r="I39" s="66"/>
      <c r="J39" s="216">
        <v>-589725</v>
      </c>
      <c r="K39" s="66"/>
      <c r="L39" s="60">
        <v>-139963</v>
      </c>
    </row>
    <row r="40" spans="1:18" ht="24.6" customHeight="1">
      <c r="B40" s="63"/>
      <c r="C40" s="50" t="s">
        <v>15</v>
      </c>
      <c r="D40" s="68"/>
      <c r="F40" s="268">
        <v>732749</v>
      </c>
      <c r="G40" s="66"/>
      <c r="H40" s="67">
        <v>131826</v>
      </c>
      <c r="I40" s="66"/>
      <c r="J40" s="216">
        <v>0</v>
      </c>
      <c r="K40" s="66"/>
      <c r="L40" s="60">
        <v>118202</v>
      </c>
    </row>
    <row r="41" spans="1:18" ht="24.6" customHeight="1">
      <c r="C41" s="50" t="s">
        <v>32</v>
      </c>
      <c r="D41" s="68"/>
      <c r="F41" s="268">
        <v>-2576000</v>
      </c>
      <c r="G41" s="66"/>
      <c r="H41" s="67">
        <v>2100000</v>
      </c>
      <c r="I41" s="66"/>
      <c r="J41" s="216">
        <v>0</v>
      </c>
      <c r="K41" s="66"/>
      <c r="L41" s="60">
        <v>0</v>
      </c>
    </row>
    <row r="42" spans="1:18" s="23" customFormat="1" ht="24.6" customHeight="1">
      <c r="A42" s="23" t="s">
        <v>195</v>
      </c>
      <c r="D42" s="59"/>
      <c r="F42" s="271"/>
      <c r="G42" s="272"/>
      <c r="H42" s="272"/>
      <c r="I42" s="272"/>
      <c r="J42" s="189"/>
      <c r="K42" s="272"/>
      <c r="L42" s="71"/>
      <c r="O42" s="174"/>
      <c r="P42" s="174"/>
      <c r="Q42" s="174"/>
      <c r="R42" s="174"/>
    </row>
    <row r="43" spans="1:18" ht="24.6" customHeight="1">
      <c r="C43" s="50" t="s">
        <v>41</v>
      </c>
      <c r="F43" s="266">
        <v>-64025298</v>
      </c>
      <c r="G43" s="66"/>
      <c r="H43" s="61">
        <v>-66418194</v>
      </c>
      <c r="I43" s="66"/>
      <c r="J43" s="266">
        <v>-55425201</v>
      </c>
      <c r="K43" s="66"/>
      <c r="L43" s="61">
        <v>-59374098</v>
      </c>
    </row>
    <row r="44" spans="1:18" ht="23.4" customHeight="1">
      <c r="C44" s="50" t="s">
        <v>42</v>
      </c>
      <c r="F44" s="266">
        <v>10390410</v>
      </c>
      <c r="G44" s="66"/>
      <c r="H44" s="61">
        <v>-13931516</v>
      </c>
      <c r="I44" s="66"/>
      <c r="J44" s="266">
        <v>0</v>
      </c>
      <c r="K44" s="66"/>
      <c r="L44" s="61">
        <v>0</v>
      </c>
    </row>
    <row r="45" spans="1:18" ht="21" customHeight="1">
      <c r="C45" s="50" t="s">
        <v>55</v>
      </c>
      <c r="E45" s="65"/>
      <c r="F45" s="266">
        <v>-3092880</v>
      </c>
      <c r="G45" s="66"/>
      <c r="H45" s="61">
        <v>0</v>
      </c>
      <c r="I45" s="66"/>
      <c r="J45" s="266">
        <v>-3092880</v>
      </c>
      <c r="K45" s="66"/>
      <c r="L45" s="61">
        <v>0</v>
      </c>
    </row>
    <row r="46" spans="1:18" ht="21" customHeight="1">
      <c r="C46" s="50" t="s">
        <v>53</v>
      </c>
      <c r="E46" s="65"/>
      <c r="F46" s="269">
        <v>-20793284</v>
      </c>
      <c r="G46" s="66"/>
      <c r="H46" s="219">
        <v>-5707521</v>
      </c>
      <c r="I46" s="66"/>
      <c r="J46" s="269">
        <v>-6404000</v>
      </c>
      <c r="K46" s="66"/>
      <c r="L46" s="219">
        <v>-2000000</v>
      </c>
    </row>
    <row r="47" spans="1:18" ht="24.6" customHeight="1">
      <c r="C47" s="50" t="s">
        <v>197</v>
      </c>
      <c r="E47" s="65"/>
      <c r="F47" s="266">
        <v>36589565</v>
      </c>
      <c r="G47" s="61"/>
      <c r="H47" s="61">
        <v>-66248011</v>
      </c>
      <c r="I47" s="61"/>
      <c r="J47" s="266">
        <v>-10478304</v>
      </c>
      <c r="K47" s="61"/>
      <c r="L47" s="61">
        <v>-92061410</v>
      </c>
    </row>
    <row r="48" spans="1:18" ht="21.6" customHeight="1">
      <c r="C48" s="50" t="s">
        <v>302</v>
      </c>
      <c r="E48" s="65"/>
      <c r="F48" s="266">
        <v>-3567882</v>
      </c>
      <c r="G48" s="61"/>
      <c r="H48" s="61">
        <v>-3839863</v>
      </c>
      <c r="I48" s="61"/>
      <c r="J48" s="266">
        <v>-519254</v>
      </c>
      <c r="K48" s="61"/>
      <c r="L48" s="61">
        <v>-672613</v>
      </c>
    </row>
    <row r="49" spans="1:18" ht="24.6" customHeight="1">
      <c r="C49" s="50" t="s">
        <v>198</v>
      </c>
      <c r="E49" s="65"/>
      <c r="F49" s="269">
        <v>3162232</v>
      </c>
      <c r="G49" s="61"/>
      <c r="H49" s="219">
        <v>2349480</v>
      </c>
      <c r="I49" s="61"/>
      <c r="J49" s="269">
        <v>1004675</v>
      </c>
      <c r="K49" s="61"/>
      <c r="L49" s="219">
        <v>655016</v>
      </c>
    </row>
    <row r="50" spans="1:18" ht="24.6" customHeight="1">
      <c r="A50" s="45" t="s">
        <v>199</v>
      </c>
      <c r="B50" s="45"/>
      <c r="C50" s="45"/>
      <c r="D50" s="59"/>
      <c r="E50" s="65"/>
      <c r="F50" s="269">
        <v>36183915</v>
      </c>
      <c r="G50" s="61"/>
      <c r="H50" s="219">
        <v>-67738394</v>
      </c>
      <c r="I50" s="61"/>
      <c r="J50" s="269">
        <v>-9992883</v>
      </c>
      <c r="K50" s="61"/>
      <c r="L50" s="219">
        <v>-92079007</v>
      </c>
    </row>
    <row r="51" spans="1:18" ht="24.6" customHeight="1">
      <c r="D51" s="68"/>
      <c r="F51" s="67"/>
      <c r="G51" s="66"/>
      <c r="H51" s="67"/>
      <c r="I51" s="66"/>
      <c r="J51" s="60"/>
      <c r="K51" s="66"/>
      <c r="L51" s="60"/>
    </row>
    <row r="52" spans="1:18" ht="24.6" customHeight="1">
      <c r="D52" s="68"/>
      <c r="F52" s="67"/>
      <c r="G52" s="66"/>
      <c r="H52" s="67"/>
      <c r="I52" s="66"/>
      <c r="J52" s="60"/>
      <c r="K52" s="66"/>
      <c r="L52" s="60"/>
    </row>
    <row r="53" spans="1:18" ht="27.6" customHeight="1">
      <c r="D53" s="68"/>
      <c r="F53" s="67"/>
      <c r="G53" s="66"/>
      <c r="H53" s="67"/>
      <c r="I53" s="66"/>
      <c r="J53" s="60"/>
      <c r="K53" s="66"/>
      <c r="L53" s="60"/>
    </row>
    <row r="54" spans="1:18" ht="24.6" customHeight="1">
      <c r="D54" s="68"/>
      <c r="F54" s="67"/>
      <c r="G54" s="66"/>
      <c r="H54" s="67"/>
      <c r="I54" s="66"/>
      <c r="J54" s="60"/>
      <c r="K54" s="66"/>
      <c r="L54" s="60"/>
    </row>
    <row r="55" spans="1:18" ht="24.6" customHeight="1">
      <c r="D55" s="68"/>
      <c r="F55" s="67"/>
      <c r="G55" s="66"/>
      <c r="H55" s="67"/>
      <c r="I55" s="66"/>
      <c r="J55" s="60"/>
      <c r="K55" s="66"/>
      <c r="L55" s="60"/>
    </row>
    <row r="56" spans="1:18" ht="24.6" customHeight="1">
      <c r="D56" s="68"/>
      <c r="F56" s="67"/>
      <c r="G56" s="66"/>
      <c r="H56" s="67"/>
      <c r="I56" s="66"/>
      <c r="J56" s="60"/>
      <c r="K56" s="66"/>
      <c r="L56" s="60"/>
    </row>
    <row r="57" spans="1:18" ht="24.6" customHeight="1">
      <c r="D57" s="68"/>
      <c r="F57" s="67"/>
      <c r="G57" s="66"/>
      <c r="H57" s="67"/>
      <c r="I57" s="66"/>
      <c r="J57" s="60"/>
      <c r="K57" s="66"/>
      <c r="L57" s="60"/>
    </row>
    <row r="58" spans="1:18" ht="24.6" customHeight="1">
      <c r="D58" s="68"/>
      <c r="F58" s="67"/>
      <c r="G58" s="66"/>
      <c r="H58" s="67"/>
      <c r="I58" s="66"/>
      <c r="J58" s="60"/>
      <c r="K58" s="66"/>
      <c r="L58" s="60"/>
    </row>
    <row r="59" spans="1:18" ht="24.6" customHeight="1">
      <c r="D59" s="68"/>
      <c r="F59" s="67"/>
      <c r="G59" s="66"/>
      <c r="H59" s="67"/>
      <c r="I59" s="66"/>
      <c r="J59" s="60"/>
      <c r="K59" s="66"/>
      <c r="L59" s="60"/>
      <c r="N59" s="53"/>
    </row>
    <row r="60" spans="1:18" ht="24.6" customHeight="1">
      <c r="D60" s="68"/>
      <c r="F60" s="67"/>
      <c r="G60" s="66"/>
      <c r="H60" s="67"/>
      <c r="I60" s="66"/>
      <c r="J60" s="60"/>
      <c r="K60" s="66"/>
      <c r="L60" s="60"/>
      <c r="N60" s="53"/>
    </row>
    <row r="61" spans="1:18" ht="24.6" customHeight="1">
      <c r="A61" s="50" t="s">
        <v>259</v>
      </c>
      <c r="E61" s="65"/>
      <c r="G61" s="69"/>
      <c r="H61" s="69"/>
      <c r="I61" s="69"/>
      <c r="J61" s="69"/>
      <c r="K61" s="69"/>
      <c r="L61" s="70" t="s">
        <v>132</v>
      </c>
      <c r="N61" s="53"/>
    </row>
    <row r="62" spans="1:18" ht="24.6" customHeight="1">
      <c r="E62" s="65"/>
      <c r="G62" s="69"/>
      <c r="H62" s="69"/>
      <c r="I62" s="69"/>
      <c r="J62" s="69"/>
      <c r="K62" s="69"/>
      <c r="L62" s="70"/>
      <c r="N62" s="38"/>
    </row>
    <row r="63" spans="1:18" s="53" customFormat="1" ht="24.6" customHeight="1">
      <c r="A63" s="54" t="s">
        <v>0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N63" s="23"/>
      <c r="O63" s="173"/>
      <c r="P63" s="173"/>
      <c r="Q63" s="173"/>
      <c r="R63" s="173"/>
    </row>
    <row r="64" spans="1:18" s="53" customFormat="1" ht="24.6" customHeight="1">
      <c r="A64" s="54" t="s">
        <v>200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N64" s="50"/>
      <c r="O64" s="173"/>
      <c r="P64" s="173"/>
      <c r="Q64" s="173"/>
      <c r="R64" s="173"/>
    </row>
    <row r="65" spans="1:18" s="53" customFormat="1" ht="24.6" customHeight="1">
      <c r="A65" s="54" t="s">
        <v>230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N65" s="50"/>
      <c r="O65" s="173"/>
      <c r="P65" s="173"/>
      <c r="Q65" s="173"/>
      <c r="R65" s="173"/>
    </row>
    <row r="66" spans="1:18" s="38" customFormat="1" ht="24.6" customHeight="1">
      <c r="A66" s="55"/>
      <c r="B66" s="55"/>
      <c r="C66" s="55"/>
      <c r="D66" s="55"/>
      <c r="E66" s="55"/>
      <c r="F66" s="56" t="s">
        <v>258</v>
      </c>
      <c r="G66" s="56"/>
      <c r="H66" s="56"/>
      <c r="I66" s="56"/>
      <c r="J66" s="56"/>
      <c r="K66" s="56"/>
      <c r="L66" s="56"/>
      <c r="N66" s="50"/>
      <c r="O66" s="174"/>
      <c r="P66" s="174"/>
      <c r="Q66" s="174"/>
      <c r="R66" s="174"/>
    </row>
    <row r="67" spans="1:18" s="23" customFormat="1" ht="24.6" customHeight="1">
      <c r="D67" s="57"/>
      <c r="F67" s="334" t="s">
        <v>2</v>
      </c>
      <c r="G67" s="334"/>
      <c r="H67" s="334"/>
      <c r="I67" s="313"/>
      <c r="J67" s="334" t="s">
        <v>3</v>
      </c>
      <c r="K67" s="334"/>
      <c r="L67" s="334"/>
      <c r="N67" s="50"/>
      <c r="O67" s="174"/>
      <c r="P67" s="174"/>
      <c r="Q67" s="174"/>
      <c r="R67" s="174"/>
    </row>
    <row r="68" spans="1:18" ht="24.6" customHeight="1">
      <c r="D68" s="58"/>
      <c r="F68" s="261">
        <v>2024</v>
      </c>
      <c r="G68" s="262"/>
      <c r="H68" s="261">
        <v>2023</v>
      </c>
      <c r="I68" s="263"/>
      <c r="J68" s="261">
        <v>2024</v>
      </c>
      <c r="K68" s="262"/>
      <c r="L68" s="261">
        <v>2023</v>
      </c>
    </row>
    <row r="69" spans="1:18" ht="24.6" customHeight="1">
      <c r="A69" s="45" t="s">
        <v>201</v>
      </c>
      <c r="B69" s="45"/>
      <c r="C69" s="45"/>
      <c r="D69" s="59"/>
      <c r="F69" s="216"/>
      <c r="G69" s="61"/>
      <c r="H69" s="61"/>
      <c r="I69" s="61"/>
      <c r="J69" s="60"/>
      <c r="K69" s="61"/>
      <c r="L69" s="220"/>
    </row>
    <row r="70" spans="1:18" ht="24.6" customHeight="1">
      <c r="B70" s="50" t="s">
        <v>260</v>
      </c>
      <c r="D70" s="72"/>
      <c r="F70" s="216">
        <v>-18091</v>
      </c>
      <c r="G70" s="66"/>
      <c r="H70" s="60">
        <v>3630022</v>
      </c>
      <c r="I70" s="66"/>
      <c r="J70" s="60">
        <v>0</v>
      </c>
      <c r="K70" s="66"/>
      <c r="L70" s="60">
        <v>0</v>
      </c>
    </row>
    <row r="71" spans="1:18" ht="24.6" customHeight="1">
      <c r="B71" s="50" t="s">
        <v>288</v>
      </c>
      <c r="D71" s="72"/>
      <c r="F71" s="216">
        <v>-32719</v>
      </c>
      <c r="G71" s="66"/>
      <c r="H71" s="60">
        <v>-12807</v>
      </c>
      <c r="I71" s="66"/>
      <c r="J71" s="216">
        <v>0</v>
      </c>
      <c r="K71" s="66"/>
      <c r="L71" s="60">
        <v>0</v>
      </c>
    </row>
    <row r="72" spans="1:18" ht="24.6" customHeight="1">
      <c r="B72" s="50" t="s">
        <v>202</v>
      </c>
      <c r="D72" s="72"/>
      <c r="F72" s="216">
        <v>0</v>
      </c>
      <c r="G72" s="66"/>
      <c r="H72" s="60">
        <v>0</v>
      </c>
      <c r="I72" s="66"/>
      <c r="J72" s="216">
        <v>0</v>
      </c>
      <c r="K72" s="73"/>
      <c r="L72" s="60">
        <v>700000</v>
      </c>
    </row>
    <row r="73" spans="1:18" ht="24.6" customHeight="1">
      <c r="B73" s="50" t="s">
        <v>203</v>
      </c>
      <c r="D73" s="72"/>
      <c r="F73" s="216">
        <v>0</v>
      </c>
      <c r="G73" s="66"/>
      <c r="H73" s="60">
        <v>0</v>
      </c>
      <c r="I73" s="66"/>
      <c r="J73" s="216">
        <v>0</v>
      </c>
      <c r="K73" s="66"/>
      <c r="L73" s="60">
        <v>8365646</v>
      </c>
    </row>
    <row r="74" spans="1:18" ht="24.6" customHeight="1">
      <c r="B74" s="50" t="s">
        <v>86</v>
      </c>
      <c r="D74" s="72"/>
      <c r="F74" s="216">
        <v>25000</v>
      </c>
      <c r="G74" s="66"/>
      <c r="H74" s="60">
        <v>50000</v>
      </c>
      <c r="I74" s="66"/>
      <c r="J74" s="216">
        <v>25000</v>
      </c>
      <c r="K74" s="66"/>
      <c r="L74" s="60">
        <v>6234275</v>
      </c>
    </row>
    <row r="75" spans="1:18" ht="24.6" customHeight="1">
      <c r="B75" s="50" t="s">
        <v>190</v>
      </c>
      <c r="D75" s="72"/>
      <c r="F75" s="216">
        <v>215812</v>
      </c>
      <c r="G75" s="66"/>
      <c r="H75" s="60">
        <v>161022</v>
      </c>
      <c r="I75" s="66"/>
      <c r="J75" s="216">
        <v>52093</v>
      </c>
      <c r="K75" s="66"/>
      <c r="L75" s="60">
        <v>147517</v>
      </c>
    </row>
    <row r="76" spans="1:18" ht="24.6" customHeight="1">
      <c r="B76" s="50" t="s">
        <v>204</v>
      </c>
      <c r="F76" s="216">
        <v>-17512541</v>
      </c>
      <c r="G76" s="66"/>
      <c r="H76" s="60">
        <v>-21526795</v>
      </c>
      <c r="I76" s="66"/>
      <c r="J76" s="216">
        <v>-1141456</v>
      </c>
      <c r="K76" s="66"/>
      <c r="L76" s="60">
        <v>-596877</v>
      </c>
    </row>
    <row r="77" spans="1:18" ht="24.6" customHeight="1">
      <c r="B77" s="50" t="s">
        <v>205</v>
      </c>
      <c r="F77" s="269">
        <v>772629</v>
      </c>
      <c r="G77" s="66"/>
      <c r="H77" s="219">
        <v>1741843</v>
      </c>
      <c r="I77" s="66"/>
      <c r="J77" s="269">
        <v>244680</v>
      </c>
      <c r="K77" s="66"/>
      <c r="L77" s="219">
        <v>0</v>
      </c>
    </row>
    <row r="78" spans="1:18" ht="24.6" customHeight="1">
      <c r="A78" s="74" t="s">
        <v>206</v>
      </c>
      <c r="B78" s="45"/>
      <c r="C78" s="63"/>
      <c r="F78" s="273">
        <v>-16549910</v>
      </c>
      <c r="G78" s="66"/>
      <c r="H78" s="221">
        <v>-15956715</v>
      </c>
      <c r="I78" s="66"/>
      <c r="J78" s="273">
        <v>-819683</v>
      </c>
      <c r="K78" s="66"/>
      <c r="L78" s="221">
        <v>14850561</v>
      </c>
    </row>
    <row r="79" spans="1:18" ht="24.6" customHeight="1">
      <c r="A79" s="74"/>
      <c r="B79" s="45"/>
      <c r="C79" s="63"/>
      <c r="F79" s="270"/>
      <c r="G79" s="66"/>
      <c r="H79" s="66"/>
      <c r="I79" s="66"/>
      <c r="J79" s="270"/>
      <c r="K79" s="66"/>
      <c r="L79" s="66"/>
    </row>
    <row r="80" spans="1:18" ht="24.6" customHeight="1">
      <c r="A80" s="74" t="s">
        <v>207</v>
      </c>
      <c r="B80" s="45"/>
      <c r="C80" s="63"/>
      <c r="F80" s="216"/>
      <c r="G80" s="61"/>
      <c r="H80" s="60"/>
      <c r="I80" s="61"/>
      <c r="J80" s="216"/>
      <c r="K80" s="61"/>
      <c r="L80" s="60"/>
    </row>
    <row r="81" spans="1:18" ht="25.2" customHeight="1">
      <c r="B81" s="50" t="s">
        <v>289</v>
      </c>
      <c r="F81" s="264"/>
      <c r="J81" s="265"/>
    </row>
    <row r="82" spans="1:18" ht="25.2" customHeight="1">
      <c r="C82" s="50" t="s">
        <v>303</v>
      </c>
      <c r="F82" s="216">
        <v>16194320</v>
      </c>
      <c r="G82" s="66"/>
      <c r="H82" s="60">
        <v>-3313937</v>
      </c>
      <c r="I82" s="66"/>
      <c r="J82" s="216">
        <v>18741539</v>
      </c>
      <c r="K82" s="66"/>
      <c r="L82" s="60">
        <v>-1175000</v>
      </c>
    </row>
    <row r="83" spans="1:18" ht="25.2" customHeight="1">
      <c r="B83" s="50" t="s">
        <v>248</v>
      </c>
      <c r="F83" s="216">
        <v>0</v>
      </c>
      <c r="G83" s="66"/>
      <c r="H83" s="60">
        <v>0</v>
      </c>
      <c r="I83" s="66"/>
      <c r="J83" s="216">
        <v>0</v>
      </c>
      <c r="K83" s="66"/>
      <c r="L83" s="60">
        <v>-6000000</v>
      </c>
      <c r="O83" s="73"/>
      <c r="P83" s="73"/>
      <c r="Q83" s="73"/>
      <c r="R83" s="73"/>
    </row>
    <row r="84" spans="1:18" ht="25.2" customHeight="1">
      <c r="B84" s="50" t="s">
        <v>315</v>
      </c>
      <c r="F84" s="216">
        <v>0</v>
      </c>
      <c r="G84" s="66"/>
      <c r="H84" s="60">
        <v>15576142</v>
      </c>
      <c r="I84" s="66"/>
      <c r="J84" s="216">
        <v>0</v>
      </c>
      <c r="K84" s="66"/>
      <c r="L84" s="60">
        <v>0</v>
      </c>
    </row>
    <row r="85" spans="1:18" ht="24.6" customHeight="1">
      <c r="B85" s="50" t="s">
        <v>208</v>
      </c>
      <c r="F85" s="216">
        <v>-10195513</v>
      </c>
      <c r="G85" s="66"/>
      <c r="H85" s="60">
        <v>-11344135</v>
      </c>
      <c r="I85" s="66"/>
      <c r="J85" s="216">
        <v>-727145</v>
      </c>
      <c r="K85" s="66"/>
      <c r="L85" s="60">
        <v>-634967</v>
      </c>
    </row>
    <row r="86" spans="1:18" ht="24.6" customHeight="1">
      <c r="B86" s="50" t="s">
        <v>209</v>
      </c>
      <c r="F86" s="216">
        <v>-11855955</v>
      </c>
      <c r="G86" s="66"/>
      <c r="H86" s="60">
        <v>-10276051</v>
      </c>
      <c r="I86" s="66"/>
      <c r="J86" s="216">
        <v>0</v>
      </c>
      <c r="K86" s="66"/>
      <c r="L86" s="60">
        <v>0</v>
      </c>
    </row>
    <row r="87" spans="1:18" ht="24.6" customHeight="1">
      <c r="B87" s="50" t="s">
        <v>167</v>
      </c>
      <c r="F87" s="216">
        <v>-5505104</v>
      </c>
      <c r="G87" s="66"/>
      <c r="H87" s="60">
        <v>-5504320</v>
      </c>
      <c r="I87" s="66"/>
      <c r="J87" s="216">
        <v>-5505104</v>
      </c>
      <c r="K87" s="66"/>
      <c r="L87" s="60">
        <v>-5504320</v>
      </c>
    </row>
    <row r="88" spans="1:18" ht="24.6" customHeight="1">
      <c r="B88" s="50" t="s">
        <v>210</v>
      </c>
      <c r="F88" s="216">
        <v>93150</v>
      </c>
      <c r="G88" s="66"/>
      <c r="H88" s="216">
        <v>93150</v>
      </c>
      <c r="I88" s="66"/>
      <c r="J88" s="216">
        <v>0</v>
      </c>
      <c r="K88" s="66"/>
      <c r="L88" s="60">
        <v>0</v>
      </c>
    </row>
    <row r="89" spans="1:18" ht="24.6" customHeight="1">
      <c r="B89" s="50" t="s">
        <v>291</v>
      </c>
      <c r="F89" s="216">
        <v>0</v>
      </c>
      <c r="G89" s="66"/>
      <c r="H89" s="60">
        <v>-1308925</v>
      </c>
      <c r="I89" s="66"/>
      <c r="J89" s="216">
        <v>0</v>
      </c>
      <c r="K89" s="66"/>
      <c r="L89" s="60">
        <v>0</v>
      </c>
    </row>
    <row r="90" spans="1:18" ht="24.6" customHeight="1">
      <c r="B90" s="50" t="s">
        <v>211</v>
      </c>
      <c r="F90" s="216">
        <v>-10382607</v>
      </c>
      <c r="G90" s="66"/>
      <c r="H90" s="60">
        <v>-9678078</v>
      </c>
      <c r="I90" s="66"/>
      <c r="J90" s="216">
        <v>-7166827</v>
      </c>
      <c r="K90" s="66"/>
      <c r="L90" s="60">
        <v>-5584315</v>
      </c>
    </row>
    <row r="91" spans="1:18" ht="24.6" customHeight="1">
      <c r="B91" s="50" t="s">
        <v>249</v>
      </c>
      <c r="F91" s="216">
        <v>0</v>
      </c>
      <c r="G91" s="66"/>
      <c r="H91" s="60">
        <v>0</v>
      </c>
      <c r="I91" s="66"/>
      <c r="J91" s="216">
        <v>0</v>
      </c>
      <c r="K91" s="66"/>
      <c r="L91" s="60">
        <v>-13991101</v>
      </c>
    </row>
    <row r="92" spans="1:18" ht="24.6" customHeight="1">
      <c r="B92" s="50" t="s">
        <v>250</v>
      </c>
      <c r="F92" s="216"/>
      <c r="G92" s="66"/>
      <c r="H92" s="60"/>
      <c r="I92" s="66"/>
      <c r="J92" s="216"/>
      <c r="K92" s="66"/>
      <c r="L92" s="60"/>
    </row>
    <row r="93" spans="1:18" ht="24.6" customHeight="1">
      <c r="C93" s="50" t="s">
        <v>251</v>
      </c>
      <c r="F93" s="269">
        <v>0</v>
      </c>
      <c r="G93" s="66"/>
      <c r="H93" s="219">
        <v>4500000</v>
      </c>
      <c r="I93" s="66"/>
      <c r="J93" s="269">
        <v>0</v>
      </c>
      <c r="K93" s="66"/>
      <c r="L93" s="219">
        <v>0</v>
      </c>
    </row>
    <row r="94" spans="1:18" ht="24.6" customHeight="1">
      <c r="A94" s="45" t="s">
        <v>304</v>
      </c>
      <c r="B94" s="45"/>
      <c r="C94" s="63"/>
      <c r="D94" s="75"/>
      <c r="F94" s="273">
        <v>-21651709</v>
      </c>
      <c r="G94" s="66"/>
      <c r="H94" s="221">
        <v>-21256154</v>
      </c>
      <c r="I94" s="66"/>
      <c r="J94" s="273">
        <v>5342463</v>
      </c>
      <c r="K94" s="66"/>
      <c r="L94" s="221">
        <v>-32889703</v>
      </c>
    </row>
    <row r="95" spans="1:18" ht="20.399999999999999" customHeight="1">
      <c r="A95" s="23"/>
      <c r="B95" s="45"/>
      <c r="C95" s="63"/>
      <c r="D95" s="75"/>
      <c r="F95" s="270"/>
      <c r="G95" s="66"/>
      <c r="H95" s="66"/>
      <c r="I95" s="66"/>
      <c r="J95" s="270"/>
      <c r="K95" s="66"/>
      <c r="L95" s="66"/>
    </row>
    <row r="96" spans="1:18" ht="24.6" customHeight="1">
      <c r="A96" s="23" t="s">
        <v>305</v>
      </c>
      <c r="B96" s="23"/>
      <c r="F96" s="270">
        <v>-2017704</v>
      </c>
      <c r="G96" s="61"/>
      <c r="H96" s="66">
        <v>-104951263</v>
      </c>
      <c r="I96" s="61"/>
      <c r="J96" s="270">
        <v>-5470103</v>
      </c>
      <c r="K96" s="61"/>
      <c r="L96" s="66">
        <v>-110118149</v>
      </c>
    </row>
    <row r="97" spans="1:18" ht="24.6" customHeight="1">
      <c r="A97" s="23" t="s">
        <v>212</v>
      </c>
      <c r="B97" s="23"/>
      <c r="C97" s="23"/>
      <c r="F97" s="273">
        <v>71109088</v>
      </c>
      <c r="G97" s="61"/>
      <c r="H97" s="221">
        <v>176060351</v>
      </c>
      <c r="I97" s="61"/>
      <c r="J97" s="266">
        <v>9801597</v>
      </c>
      <c r="K97" s="61"/>
      <c r="L97" s="61">
        <v>119919746</v>
      </c>
    </row>
    <row r="98" spans="1:18" ht="24.6" customHeight="1" thickBot="1">
      <c r="A98" s="45" t="s">
        <v>261</v>
      </c>
      <c r="B98" s="45"/>
      <c r="C98" s="45"/>
      <c r="F98" s="274">
        <v>69091384</v>
      </c>
      <c r="G98" s="61"/>
      <c r="H98" s="222">
        <v>71109088</v>
      </c>
      <c r="I98" s="61"/>
      <c r="J98" s="274">
        <v>4331494</v>
      </c>
      <c r="K98" s="61"/>
      <c r="L98" s="222">
        <v>9801597</v>
      </c>
      <c r="O98" s="173">
        <v>0</v>
      </c>
      <c r="Q98" s="173">
        <v>0</v>
      </c>
    </row>
    <row r="99" spans="1:18" ht="16.2" customHeight="1" thickTop="1">
      <c r="A99" s="45"/>
      <c r="B99" s="45"/>
      <c r="C99" s="45"/>
      <c r="F99" s="270"/>
      <c r="G99" s="61"/>
      <c r="H99" s="66"/>
      <c r="I99" s="61"/>
      <c r="J99" s="270"/>
      <c r="K99" s="61"/>
      <c r="L99" s="66"/>
    </row>
    <row r="100" spans="1:18" ht="24.6" customHeight="1">
      <c r="A100" s="55" t="s">
        <v>213</v>
      </c>
      <c r="B100" s="55"/>
      <c r="C100" s="55"/>
      <c r="D100" s="59"/>
      <c r="F100" s="264"/>
      <c r="H100" s="50"/>
      <c r="J100" s="265"/>
    </row>
    <row r="101" spans="1:18" ht="17.399999999999999">
      <c r="A101" s="76" t="s">
        <v>214</v>
      </c>
      <c r="C101" s="77"/>
      <c r="F101" s="264"/>
      <c r="H101" s="50"/>
      <c r="J101" s="265"/>
    </row>
    <row r="102" spans="1:18" ht="23.4" customHeight="1">
      <c r="A102" s="76"/>
      <c r="B102" s="50" t="s">
        <v>324</v>
      </c>
      <c r="C102" s="77"/>
      <c r="D102" s="205"/>
      <c r="F102" s="264"/>
      <c r="H102" s="50"/>
      <c r="J102" s="265"/>
      <c r="O102" s="73"/>
      <c r="P102" s="73"/>
      <c r="Q102" s="73"/>
      <c r="R102" s="73"/>
    </row>
    <row r="103" spans="1:18" ht="21" customHeight="1">
      <c r="A103" s="77"/>
      <c r="C103" s="50" t="s">
        <v>306</v>
      </c>
      <c r="D103" s="324"/>
      <c r="F103" s="325">
        <v>1753666</v>
      </c>
      <c r="H103" s="61">
        <v>0</v>
      </c>
      <c r="J103" s="265">
        <v>0</v>
      </c>
      <c r="L103" s="52">
        <v>0</v>
      </c>
      <c r="N103" s="213"/>
      <c r="O103" s="73"/>
      <c r="P103" s="73"/>
      <c r="Q103" s="73"/>
      <c r="R103" s="73"/>
    </row>
    <row r="104" spans="1:18" ht="22.8" customHeight="1">
      <c r="A104" s="77"/>
      <c r="B104" s="50" t="s">
        <v>226</v>
      </c>
      <c r="D104" s="324"/>
      <c r="F104" s="325">
        <v>1989358</v>
      </c>
      <c r="H104" s="61">
        <v>1774951</v>
      </c>
      <c r="J104" s="325">
        <v>672612</v>
      </c>
      <c r="K104" s="69"/>
      <c r="L104" s="69">
        <v>672612</v>
      </c>
      <c r="O104" s="73"/>
      <c r="P104" s="73"/>
      <c r="Q104" s="73"/>
      <c r="R104" s="73"/>
    </row>
    <row r="105" spans="1:18" ht="23.4" customHeight="1">
      <c r="A105" s="77"/>
      <c r="B105" s="50" t="s">
        <v>224</v>
      </c>
      <c r="D105" s="324"/>
      <c r="F105" s="325"/>
      <c r="H105" s="61"/>
      <c r="J105" s="265"/>
      <c r="O105" s="73"/>
      <c r="P105" s="73"/>
      <c r="Q105" s="73"/>
      <c r="R105" s="73"/>
    </row>
    <row r="106" spans="1:18" ht="21.6" customHeight="1">
      <c r="A106" s="77"/>
      <c r="C106" s="50" t="s">
        <v>223</v>
      </c>
      <c r="D106" s="324"/>
      <c r="F106" s="325">
        <v>390000</v>
      </c>
      <c r="H106" s="61">
        <v>0</v>
      </c>
      <c r="J106" s="265">
        <v>0</v>
      </c>
      <c r="L106" s="52">
        <v>0</v>
      </c>
      <c r="O106" s="73"/>
      <c r="P106" s="73"/>
      <c r="Q106" s="73"/>
      <c r="R106" s="73"/>
    </row>
    <row r="107" spans="1:18" s="213" customFormat="1" ht="20.399999999999999" customHeight="1">
      <c r="A107" s="77"/>
      <c r="B107" s="50" t="s">
        <v>311</v>
      </c>
      <c r="C107" s="50"/>
      <c r="D107" s="205"/>
      <c r="E107" s="50"/>
      <c r="F107" s="216">
        <v>111777746</v>
      </c>
      <c r="G107" s="60"/>
      <c r="H107" s="60">
        <v>0</v>
      </c>
      <c r="I107" s="60">
        <v>-2</v>
      </c>
      <c r="J107" s="216">
        <v>111777746</v>
      </c>
      <c r="K107" s="60"/>
      <c r="L107" s="60">
        <v>0</v>
      </c>
      <c r="N107" s="50"/>
      <c r="O107" s="275"/>
      <c r="P107" s="275"/>
      <c r="Q107" s="275"/>
      <c r="R107" s="275"/>
    </row>
    <row r="108" spans="1:18" ht="25.2" customHeight="1">
      <c r="B108" s="50" t="s">
        <v>252</v>
      </c>
      <c r="D108" s="64"/>
      <c r="F108" s="265">
        <v>0</v>
      </c>
      <c r="G108" s="78"/>
      <c r="H108" s="60">
        <v>4494983</v>
      </c>
      <c r="I108" s="78"/>
      <c r="J108" s="216">
        <v>0</v>
      </c>
      <c r="K108" s="78"/>
      <c r="L108" s="60">
        <v>0</v>
      </c>
    </row>
    <row r="109" spans="1:18" ht="22.8" customHeight="1">
      <c r="B109" s="50" t="s">
        <v>215</v>
      </c>
      <c r="D109" s="64"/>
      <c r="F109" s="216">
        <v>51525</v>
      </c>
      <c r="G109" s="78"/>
      <c r="H109" s="60">
        <v>989536</v>
      </c>
      <c r="I109" s="78"/>
      <c r="J109" s="216">
        <v>0</v>
      </c>
      <c r="K109" s="78"/>
      <c r="L109" s="60">
        <v>0</v>
      </c>
    </row>
    <row r="110" spans="1:18" ht="21" customHeight="1">
      <c r="B110" s="50" t="s">
        <v>316</v>
      </c>
      <c r="D110" s="64"/>
      <c r="F110" s="216">
        <v>-12800</v>
      </c>
      <c r="G110" s="78"/>
      <c r="H110" s="60">
        <v>12400</v>
      </c>
      <c r="I110" s="78"/>
      <c r="J110" s="216">
        <v>-12800</v>
      </c>
      <c r="K110" s="78"/>
      <c r="L110" s="60">
        <v>12400</v>
      </c>
    </row>
    <row r="111" spans="1:18" ht="24.6" customHeight="1">
      <c r="B111" s="50" t="s">
        <v>216</v>
      </c>
      <c r="D111" s="64"/>
      <c r="F111" s="216">
        <v>0</v>
      </c>
      <c r="G111" s="78"/>
      <c r="H111" s="60">
        <v>1459513</v>
      </c>
      <c r="I111" s="78"/>
      <c r="J111" s="216">
        <v>0</v>
      </c>
      <c r="K111" s="78"/>
      <c r="L111" s="60">
        <v>0</v>
      </c>
      <c r="O111" s="73"/>
      <c r="P111" s="73"/>
      <c r="Q111" s="73"/>
      <c r="R111" s="73"/>
    </row>
    <row r="112" spans="1:18" ht="24.6" customHeight="1">
      <c r="B112" s="50" t="s">
        <v>217</v>
      </c>
      <c r="D112" s="50"/>
      <c r="F112" s="216">
        <v>5956780</v>
      </c>
      <c r="G112" s="60"/>
      <c r="H112" s="60">
        <v>22903755</v>
      </c>
      <c r="I112" s="60"/>
      <c r="J112" s="216">
        <v>2024346</v>
      </c>
      <c r="K112" s="60"/>
      <c r="L112" s="60">
        <v>853823</v>
      </c>
    </row>
    <row r="113" spans="1:12" ht="24.6" customHeight="1">
      <c r="B113" s="50" t="s">
        <v>317</v>
      </c>
      <c r="D113" s="64"/>
      <c r="F113" s="276">
        <v>-3119801</v>
      </c>
      <c r="G113" s="78"/>
      <c r="H113" s="78">
        <v>1265505</v>
      </c>
      <c r="I113" s="78"/>
      <c r="J113" s="216">
        <v>-165366</v>
      </c>
      <c r="K113" s="78"/>
      <c r="L113" s="60">
        <v>0</v>
      </c>
    </row>
    <row r="114" spans="1:12" ht="22.2" customHeight="1">
      <c r="B114" s="50" t="s">
        <v>319</v>
      </c>
      <c r="D114" s="64"/>
      <c r="F114" s="276"/>
      <c r="G114" s="78"/>
      <c r="H114" s="78"/>
      <c r="I114" s="78"/>
      <c r="J114" s="216"/>
      <c r="K114" s="78"/>
      <c r="L114" s="60"/>
    </row>
    <row r="115" spans="1:12" ht="22.2" customHeight="1">
      <c r="B115" s="175" t="s">
        <v>318</v>
      </c>
      <c r="D115" s="64"/>
      <c r="F115" s="276">
        <v>-1864366</v>
      </c>
      <c r="G115" s="78"/>
      <c r="H115" s="78">
        <v>-3143318</v>
      </c>
      <c r="I115" s="78"/>
      <c r="J115" s="216">
        <v>-405084</v>
      </c>
      <c r="K115" s="78"/>
      <c r="L115" s="60">
        <v>-359441</v>
      </c>
    </row>
    <row r="116" spans="1:12" ht="22.2" customHeight="1">
      <c r="B116" s="50" t="s">
        <v>254</v>
      </c>
      <c r="D116" s="64"/>
      <c r="F116" s="216">
        <v>291856</v>
      </c>
      <c r="G116" s="78"/>
      <c r="H116" s="78">
        <v>556775</v>
      </c>
      <c r="I116" s="78"/>
      <c r="J116" s="216">
        <v>0</v>
      </c>
      <c r="K116" s="78"/>
      <c r="L116" s="60">
        <v>0</v>
      </c>
    </row>
    <row r="117" spans="1:12" ht="22.2" customHeight="1">
      <c r="B117" s="50" t="s">
        <v>312</v>
      </c>
      <c r="D117" s="64"/>
      <c r="F117" s="216">
        <v>-1572510</v>
      </c>
      <c r="G117" s="78"/>
      <c r="H117" s="78">
        <v>-2586543</v>
      </c>
      <c r="I117" s="78"/>
      <c r="J117" s="216">
        <v>-405084</v>
      </c>
      <c r="K117" s="78"/>
      <c r="L117" s="60">
        <v>-359441</v>
      </c>
    </row>
    <row r="118" spans="1:12" ht="22.2" customHeight="1">
      <c r="B118" s="50" t="s">
        <v>253</v>
      </c>
      <c r="D118" s="64"/>
      <c r="F118" s="216">
        <v>0</v>
      </c>
      <c r="G118" s="78"/>
      <c r="H118" s="78">
        <v>16812000</v>
      </c>
      <c r="I118" s="78"/>
      <c r="J118" s="216">
        <v>0</v>
      </c>
      <c r="K118" s="78"/>
      <c r="L118" s="60">
        <v>0</v>
      </c>
    </row>
    <row r="119" spans="1:12" ht="24.6" customHeight="1">
      <c r="D119" s="64"/>
      <c r="F119" s="78"/>
      <c r="G119" s="78"/>
      <c r="H119" s="78"/>
      <c r="I119" s="78"/>
      <c r="J119" s="78"/>
      <c r="K119" s="78"/>
      <c r="L119" s="60"/>
    </row>
    <row r="120" spans="1:12" ht="28.2" customHeight="1">
      <c r="D120" s="64"/>
      <c r="F120" s="78"/>
      <c r="G120" s="78"/>
      <c r="H120" s="78"/>
      <c r="I120" s="78"/>
      <c r="J120" s="78"/>
      <c r="K120" s="78"/>
      <c r="L120" s="60"/>
    </row>
    <row r="121" spans="1:12" ht="24.6" customHeight="1">
      <c r="D121" s="64"/>
      <c r="F121" s="78"/>
      <c r="G121" s="78"/>
      <c r="H121" s="78"/>
      <c r="I121" s="78"/>
      <c r="J121" s="78"/>
      <c r="K121" s="78"/>
      <c r="L121" s="60"/>
    </row>
    <row r="122" spans="1:12" ht="24.6" customHeight="1">
      <c r="A122" s="50" t="s">
        <v>259</v>
      </c>
      <c r="E122" s="65"/>
      <c r="G122" s="69"/>
      <c r="H122" s="69"/>
      <c r="I122" s="69"/>
      <c r="J122" s="69"/>
      <c r="K122" s="69"/>
      <c r="L122" s="70" t="s">
        <v>172</v>
      </c>
    </row>
  </sheetData>
  <mergeCells count="4">
    <mergeCell ref="F5:H5"/>
    <mergeCell ref="J5:L5"/>
    <mergeCell ref="F67:H67"/>
    <mergeCell ref="J67:L67"/>
  </mergeCells>
  <pageMargins left="0.55000000000000004" right="0.32" top="0.35" bottom="0.19685039370078741" header="0.31496062992125984" footer="0.31496062992125984"/>
  <pageSetup paperSize="9" scale="57"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BS</vt:lpstr>
      <vt:lpstr>PL</vt:lpstr>
      <vt:lpstr>PL9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Kwanchai Ting-in</cp:lastModifiedBy>
  <cp:revision/>
  <cp:lastPrinted>2025-02-27T04:12:41Z</cp:lastPrinted>
  <dcterms:created xsi:type="dcterms:W3CDTF">2010-04-01T14:22:19Z</dcterms:created>
  <dcterms:modified xsi:type="dcterms:W3CDTF">2025-02-28T09:25:52Z</dcterms:modified>
  <cp:category/>
  <cp:contentStatus/>
</cp:coreProperties>
</file>