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Dec24 (TPS-14)\"/>
    </mc:Choice>
  </mc:AlternateContent>
  <xr:revisionPtr revIDLastSave="0" documentId="13_ncr:1_{57B1B817-196C-49AC-8A84-DD916130F593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BS6-8" sheetId="14" r:id="rId1"/>
    <sheet name="PL9-10" sheetId="15" r:id="rId2"/>
    <sheet name="11" sheetId="18" r:id="rId3"/>
    <sheet name="12" sheetId="19" r:id="rId4"/>
    <sheet name="CF 13-14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" i="19" l="1"/>
  <c r="S16" i="19"/>
  <c r="S13" i="19"/>
  <c r="S20" i="18"/>
  <c r="S16" i="18"/>
  <c r="S13" i="18"/>
  <c r="L73" i="8"/>
  <c r="L64" i="8"/>
  <c r="L37" i="8"/>
  <c r="L43" i="8" s="1"/>
  <c r="L75" i="8" s="1"/>
  <c r="L78" i="8" s="1"/>
  <c r="H73" i="8"/>
  <c r="H64" i="8"/>
  <c r="H37" i="8"/>
  <c r="H43" i="8" s="1"/>
  <c r="L71" i="15"/>
  <c r="L65" i="15"/>
  <c r="L75" i="15" s="1"/>
  <c r="H71" i="15"/>
  <c r="H65" i="15"/>
  <c r="H75" i="15" s="1"/>
  <c r="L44" i="15"/>
  <c r="L33" i="15"/>
  <c r="L46" i="15"/>
  <c r="L12" i="15"/>
  <c r="L18" i="15"/>
  <c r="L21" i="15"/>
  <c r="L48" i="15" s="1"/>
  <c r="H44" i="15"/>
  <c r="H33" i="15"/>
  <c r="H46" i="15" s="1"/>
  <c r="H12" i="15"/>
  <c r="H18" i="15" s="1"/>
  <c r="H21" i="15" s="1"/>
  <c r="H48" i="15" s="1"/>
  <c r="L109" i="14"/>
  <c r="H109" i="14"/>
  <c r="H62" i="14"/>
  <c r="H72" i="14"/>
  <c r="H74" i="14" s="1"/>
  <c r="H111" i="14" s="1"/>
  <c r="L72" i="14"/>
  <c r="L62" i="14"/>
  <c r="L74" i="14" s="1"/>
  <c r="L111" i="14" s="1"/>
  <c r="L32" i="14"/>
  <c r="H32" i="14"/>
  <c r="L21" i="14"/>
  <c r="H21" i="14"/>
  <c r="H34" i="14" s="1"/>
  <c r="O18" i="19"/>
  <c r="M18" i="19"/>
  <c r="K18" i="19"/>
  <c r="I18" i="19"/>
  <c r="G18" i="19"/>
  <c r="Q16" i="19"/>
  <c r="Q13" i="19"/>
  <c r="O18" i="18"/>
  <c r="M18" i="18"/>
  <c r="K18" i="18"/>
  <c r="I18" i="18"/>
  <c r="G18" i="18"/>
  <c r="Q16" i="18"/>
  <c r="S18" i="18"/>
  <c r="Q13" i="18"/>
  <c r="Q18" i="18"/>
  <c r="J72" i="14"/>
  <c r="F21" i="14"/>
  <c r="F34" i="14" s="1"/>
  <c r="J21" i="14"/>
  <c r="J73" i="8"/>
  <c r="F73" i="8"/>
  <c r="J64" i="8"/>
  <c r="F64" i="8"/>
  <c r="J44" i="15"/>
  <c r="Q23" i="19"/>
  <c r="F44" i="15"/>
  <c r="J33" i="15"/>
  <c r="M25" i="19"/>
  <c r="F33" i="15"/>
  <c r="M25" i="18"/>
  <c r="S18" i="19"/>
  <c r="J12" i="15"/>
  <c r="J18" i="15"/>
  <c r="J21" i="15" s="1"/>
  <c r="F12" i="15"/>
  <c r="F18" i="15" s="1"/>
  <c r="F21" i="15" s="1"/>
  <c r="J109" i="14"/>
  <c r="J62" i="14"/>
  <c r="J32" i="14"/>
  <c r="F109" i="14"/>
  <c r="F72" i="14"/>
  <c r="F62" i="14"/>
  <c r="F74" i="14" s="1"/>
  <c r="F111" i="14" s="1"/>
  <c r="F32" i="14"/>
  <c r="I25" i="19"/>
  <c r="G25" i="19"/>
  <c r="Q20" i="19"/>
  <c r="I25" i="18"/>
  <c r="G25" i="18"/>
  <c r="Q20" i="18"/>
  <c r="A82" i="14"/>
  <c r="A123" i="14" s="1"/>
  <c r="A52" i="15" s="1"/>
  <c r="A30" i="18" s="1"/>
  <c r="A3" i="18"/>
  <c r="A3" i="19" s="1"/>
  <c r="A3" i="8" s="1"/>
  <c r="A52" i="8" s="1"/>
  <c r="A55" i="15"/>
  <c r="A95" i="15"/>
  <c r="A95" i="8"/>
  <c r="A49" i="8"/>
  <c r="A44" i="14"/>
  <c r="A85" i="14" s="1"/>
  <c r="J37" i="8"/>
  <c r="J43" i="8" s="1"/>
  <c r="F37" i="8"/>
  <c r="F43" i="8" s="1"/>
  <c r="F75" i="8" s="1"/>
  <c r="F78" i="8" s="1"/>
  <c r="J34" i="14"/>
  <c r="J65" i="15"/>
  <c r="J75" i="15" s="1"/>
  <c r="J71" i="15"/>
  <c r="F65" i="15"/>
  <c r="F75" i="15" s="1"/>
  <c r="F71" i="15"/>
  <c r="J75" i="8" l="1"/>
  <c r="J78" i="8" s="1"/>
  <c r="Q18" i="19"/>
  <c r="J46" i="15"/>
  <c r="J48" i="15" s="1"/>
  <c r="L34" i="14"/>
  <c r="J74" i="14"/>
  <c r="J111" i="14" s="1"/>
  <c r="H75" i="8"/>
  <c r="H78" i="8" s="1"/>
  <c r="Q25" i="19"/>
  <c r="Q23" i="18"/>
  <c r="Q25" i="18" s="1"/>
  <c r="O25" i="18"/>
  <c r="F46" i="15"/>
  <c r="F48" i="15" s="1"/>
  <c r="O25" i="19"/>
  <c r="A30" i="19"/>
  <c r="S23" i="19" l="1"/>
  <c r="S25" i="19" s="1"/>
  <c r="K25" i="19"/>
  <c r="K25" i="18"/>
  <c r="S23" i="18"/>
  <c r="S25" i="18" s="1"/>
</calcChain>
</file>

<file path=xl/sharedStrings.xml><?xml version="1.0" encoding="utf-8"?>
<sst xmlns="http://schemas.openxmlformats.org/spreadsheetml/2006/main" count="319" uniqueCount="179">
  <si>
    <t>บริษัท โอเอชทีแอล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</si>
  <si>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</si>
  <si>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</si>
  <si>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</si>
  <si>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</si>
  <si>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</si>
  <si>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</si>
  <si>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</si>
  <si>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</si>
  <si>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</si>
  <si>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</si>
  <si>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</si>
  <si>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</si>
  <si>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</si>
  <si>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สินค้าคงเหลือ</t>
  </si>
  <si>
    <t>สินทรัพย์ตราสารอนุพันธ์ส่วนที่ถึงกำหนด</t>
  </si>
  <si>
    <t>รับชำระภายในหนึ่งปี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</si>
  <si>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</si>
  <si>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</si>
  <si>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</si>
  <si>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</si>
  <si>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</si>
  <si>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</si>
  <si>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</si>
  <si>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</si>
  <si>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</si>
  <si>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</si>
  <si>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</si>
  <si>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_____________________________________      กรรมการ 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</si>
  <si>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</si>
  <si>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</si>
  <si>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</si>
  <si>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</si>
  <si>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</si>
  <si>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</si>
  <si>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หนี้สินตามสัญญาเช่าส่วนที่ถึงกำหนด</t>
  </si>
  <si>
    <t>ชำระภายในหนึ่งปี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</si>
  <si>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</si>
  <si>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</si>
  <si>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</si>
  <si>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</si>
  <si>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</si>
  <si>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</si>
  <si>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</si>
  <si>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</si>
  <si>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</si>
  <si>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</si>
  <si>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</si>
  <si>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</si>
  <si>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</si>
  <si>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</si>
  <si>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</si>
  <si>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15,097,800 หุ้น </t>
  </si>
  <si>
    <t xml:space="preserve">   มูลค่าที่ตราไว้หุ้นละ 10 บาท</t>
  </si>
  <si>
    <t>ทุนที่ออกและชำระแล้ว</t>
  </si>
  <si>
    <t xml:space="preserve">   มูลค่าที่ได้รับชำระแล้วหุ้นละ 10 บาท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</si>
  <si>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</si>
  <si>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</si>
  <si>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</si>
  <si>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</si>
  <si>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</si>
  <si>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</si>
  <si>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</si>
  <si>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โอเอชทีแอล จำกัด (มหาชน) </t>
  </si>
  <si>
    <t xml:space="preserve">งบกำไรขาดทุนเบ็ดเสร็จ </t>
  </si>
  <si>
    <t>สำหรับปีสิ้นสุดวันที่ 31 ธันวาคม พ.ศ. 2567</t>
  </si>
  <si>
    <t>รายได้จากการประกอบกิจการโรงแรม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</si>
  <si>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</si>
  <si>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</si>
  <si>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</si>
  <si>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</si>
  <si>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</si>
  <si>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</si>
  <si>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</si>
  <si>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</si>
  <si>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</si>
  <si>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</si>
  <si>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</si>
  <si>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ขาดทุนจากการวัดมูลค่าใหม่ของภาระผูกพัน</t>
  </si>
  <si>
    <t>ผลประโยชน์พนักงาน</t>
  </si>
  <si>
    <t>กำไรจากการตีราคาที่ดิน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</si>
  <si>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</si>
  <si>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</si>
  <si>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</t>
  </si>
  <si>
    <t>ยังกำไรหรือขาดทุนในภายหลัง</t>
  </si>
  <si>
    <t>รายการที่จะจัดประเภทรายการใหม่ไปยัง</t>
  </si>
  <si>
    <t>ผลกำไรจากเครื่องมือป้องกันความเสี่ยงกระแสเงินสด</t>
  </si>
  <si>
    <t>ผล (ขาดทุน) กำไรจากเครื่องมือป้องกันความเสี่ยงกระแสเงินสด</t>
  </si>
  <si>
    <t>ที่จัดประเภทรายการใหม่ไปยังกำไรหรือขาดทุน</t>
  </si>
  <si>
    <t>ภาษีเงินได้ของรายการที่จะจัดประเภทรายการใหม่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</si>
  <si>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</si>
  <si>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รวมรายการที่จะจัดประเภทรายการใหม่ไปยัง</t>
  </si>
  <si>
    <t>(ขาดทุน) กำไรเบ็ดเสร็จอื่นสำหรับปี - สุทธิจากภาษี</t>
  </si>
  <si>
    <t>กำไรเบ็ดเสร็จรวมสำหรับปี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</si>
  <si>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</si>
  <si>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</si>
  <si>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</si>
  <si>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</si>
  <si>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</si>
  <si>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</si>
  <si>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กำไรต่อหุ้นขั้นพื้นฐาน </t>
  </si>
  <si>
    <t>งบการเปลี่ยนแปลงส่วนของเจ้าของ</t>
  </si>
  <si>
    <t xml:space="preserve">งบการเงินรวม </t>
  </si>
  <si>
    <t>รวม</t>
  </si>
  <si>
    <t>จัดสรรแล้ว -</t>
  </si>
  <si>
    <t>การป้องกัน</t>
  </si>
  <si>
    <t>องค์ประกอบอื่น</t>
  </si>
  <si>
    <t>ทุนที่ออกและ</t>
  </si>
  <si>
    <t>ทุนสำรอง</t>
  </si>
  <si>
    <t>กำไรจากการ</t>
  </si>
  <si>
    <t>ความเสี่ยง</t>
  </si>
  <si>
    <t>ของส่วนของ</t>
  </si>
  <si>
    <t>ส่วนของ</t>
  </si>
  <si>
    <t>ชำระแล้ว</t>
  </si>
  <si>
    <t>ตามกฎหมาย</t>
  </si>
  <si>
    <t>ตีราคาที่ดิน</t>
  </si>
  <si>
    <t>ในกระแสเงินสด</t>
  </si>
  <si>
    <t>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</si>
  <si>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</si>
  <si>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</si>
  <si>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</si>
  <si>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</si>
  <si>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ค่าเสื่อมราคาของที่ดิน อาคารและอุปกรณ์</t>
  </si>
  <si>
    <t>ค่าเสื่อมราคาของสินทรัพย์สิทธิการใช้</t>
  </si>
  <si>
    <t>ค่าตัดจำหน่ายสินทรัพย์ไม่มีตัวตน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</si>
  <si>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</si>
  <si>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</si>
  <si>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</si>
  <si>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ผลขาดทุนทางด้านเครดิตที่คาดว่าจะเกิดขึ้น</t>
  </si>
  <si>
    <t>สำหรับลูกหนี้การค้า</t>
  </si>
  <si>
    <t>สำหรับลูกหนี้บริษัทที่เกี่ยวข้องกัน</t>
  </si>
  <si>
    <t>ค่าใช้จ่ายผลประโยชน์พนักงาน</t>
  </si>
  <si>
    <t>ดอกเบี้ยรับ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</si>
  <si>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</si>
  <si>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</si>
  <si>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</si>
  <si>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</si>
  <si>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</si>
  <si>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จ่ายผลประโยชน์พนักงาน</t>
  </si>
  <si>
    <t>- หนี้สินหมุนเวียนอื่น</t>
  </si>
  <si>
    <t>- หนี้สินไม่หมุนเวียนอื่น</t>
  </si>
  <si>
    <t>การรับดอกเบี้ย</t>
  </si>
  <si>
    <t>การจ่ายดอกเบี้ย</t>
  </si>
  <si>
    <t>การรับคืนภาษีเงินได้หัก ณ ที่จ่าย</t>
  </si>
  <si>
    <t>การจ่ายภาษีเงินได้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</si>
  <si>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</si>
  <si>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</si>
  <si>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</si>
  <si>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เงินลงทุนระยะสั้นเพิ่มขึ้น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</si>
  <si>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</si>
  <si>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</si>
  <si>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</si>
  <si>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</si>
  <si>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</si>
  <si>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</si>
  <si>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</si>
  <si>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19, 21</t>
  </si>
  <si>
    <t>เงินสดจ่ายชำระคืนเงินกู้ยืมระยะยาวจากสถาบันการเงิน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</si>
  <si>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</si>
  <si>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</si>
  <si>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</si>
  <si>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</si>
  <si>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</si>
  <si>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รายการที่ไม่ใช่เงินสดที่มีสาระสำคัญสำหรับปีสิ้นสุดวันที่ 31 ธันวาคม พ.ศ. 2567 และ พ.ศ. 2566 มีดังนี้</t>
  </si>
  <si>
    <t>เจ้าหนี้อื่นที่เกิดจากการซื้อที่ดิน อาคารและอุปกรณ์</t>
  </si>
  <si>
    <t>การตีมูลค่าที่ดินใหม่</t>
  </si>
  <si>
    <t>การได้มาซึ่งสินทรัพย์สิทธิการใช้ภายใต้สัญญาเช่า</t>
  </si>
  <si>
    <t>15, 21</t>
  </si>
  <si>
    <t>การเปลี่ยนแปลงในรายการกับผู้เป็นเจ้าของสำหรับปี</t>
  </si>
  <si>
    <t>ยอดคงเหลือ ณ วันที่ 31 ธันวาคม พ.ศ. 2566</t>
  </si>
  <si>
    <t>การเปลี่ยนแปลงในเงินทุนหมุนเวียน</t>
  </si>
  <si>
    <t>เงินสดได้มาจากการดำเนินงาน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</si>
  <si>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</si>
  <si>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</si>
  <si>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ยอดคงเหลือ ณ วันที่ 1 มกราคม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</si>
  <si>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</si>
  <si>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</si>
  <si>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>ค่าใช้จ่ายในการขาย</t>
  </si>
  <si>
    <t>กำไร (ขาดทุน) 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</si>
</sst>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\(#,##0\);&quot;-&quot;;@"/>
    <numFmt numFmtId="171" formatCode="_(* #,##0_);_(* \(#,##0\);_(* &quot;-&quot;_)\ \ \ \ \ ;_(@_)"/>
    <numFmt numFmtId="172" formatCode="#,##0\ ;\(#,##0\);&quot;-&quot;\ ;@"/>
    <numFmt numFmtId="173" formatCode="#,##0.00\ ;\(#,##0.00\);&quot;-&quot;\ ;@"/>
    <numFmt numFmtId="174" formatCode="_(* #,##0.00_);_(* \(#,##0.00\);_(* &quot;-&quot;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* #,##0_);_(* \(#,##0\);_(* &quot;-&quot;??_);_(@_)"/>
  </numFmts>
  <fonts count="45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u/>
      <sz val="10"/>
      <color rgb="FF7A1818"/>
      <name val="Georgia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314">
    <xf numFmtId="0" fontId="0" fillId="0" borderId="0"/>
    <xf numFmtId="4" fontId="3" fillId="0" borderId="0" applyFont="0" applyFill="0" applyBorder="0" applyAlignment="0" applyProtection="0"/>
    <xf numFmtId="169" fontId="4" fillId="0" borderId="0"/>
    <xf numFmtId="43" fontId="8" fillId="0" borderId="0" applyFont="0" applyFill="0" applyBorder="0" applyAlignment="0" applyProtection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8" fillId="0" borderId="0"/>
    <xf numFmtId="10" fontId="8" fillId="0" borderId="0" applyFont="0" applyFill="0" applyBorder="0" applyAlignment="0" applyProtection="0"/>
    <xf numFmtId="37" fontId="9" fillId="0" borderId="0"/>
    <xf numFmtId="1" fontId="8" fillId="0" borderId="2" applyNumberFormat="0" applyFill="0" applyAlignment="0" applyProtection="0">
      <alignment horizontal="center" vertical="center"/>
    </xf>
    <xf numFmtId="0" fontId="3" fillId="0" borderId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12" applyNumberFormat="0" applyAlignment="0" applyProtection="0"/>
    <xf numFmtId="0" fontId="22" fillId="8" borderId="13" applyNumberFormat="0" applyAlignment="0" applyProtection="0"/>
    <xf numFmtId="0" fontId="23" fillId="8" borderId="12" applyNumberFormat="0" applyAlignment="0" applyProtection="0"/>
    <xf numFmtId="0" fontId="24" fillId="0" borderId="14" applyNumberFormat="0" applyFill="0" applyAlignment="0" applyProtection="0"/>
    <xf numFmtId="0" fontId="25" fillId="9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9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9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9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9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9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169" fontId="30" fillId="0" borderId="0"/>
    <xf numFmtId="167" fontId="30" fillId="0" borderId="0"/>
    <xf numFmtId="166" fontId="30" fillId="0" borderId="0"/>
    <xf numFmtId="0" fontId="31" fillId="6" borderId="0" applyNumberFormat="0" applyBorder="0" applyAlignment="0" applyProtection="0"/>
    <xf numFmtId="0" fontId="3" fillId="0" borderId="0"/>
    <xf numFmtId="0" fontId="32" fillId="0" borderId="0"/>
    <xf numFmtId="0" fontId="2" fillId="10" borderId="16" applyNumberFormat="0" applyFont="0" applyAlignment="0" applyProtection="0"/>
    <xf numFmtId="4" fontId="3" fillId="0" borderId="0" applyFont="0" applyFill="0" applyBorder="0" applyAlignment="0" applyProtection="0"/>
    <xf numFmtId="0" fontId="32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3" fillId="0" borderId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0" fontId="2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2" fillId="0" borderId="0"/>
    <xf numFmtId="0" fontId="32" fillId="0" borderId="0">
      <protection locked="0"/>
    </xf>
    <xf numFmtId="0" fontId="39" fillId="0" borderId="0"/>
    <xf numFmtId="43" fontId="39" fillId="0" borderId="0" applyFont="0" applyFill="0" applyBorder="0" applyAlignment="0" applyProtection="0"/>
    <xf numFmtId="0" fontId="40" fillId="0" borderId="0"/>
    <xf numFmtId="0" fontId="33" fillId="0" borderId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41" fillId="0" borderId="0" applyNumberFormat="0" applyFill="0" applyBorder="0" applyAlignment="0" applyProtection="0"/>
    <xf numFmtId="0" fontId="2" fillId="0" borderId="0"/>
    <xf numFmtId="0" fontId="37" fillId="0" borderId="0"/>
    <xf numFmtId="0" fontId="39" fillId="0" borderId="0"/>
    <xf numFmtId="0" fontId="8" fillId="0" borderId="0"/>
    <xf numFmtId="0" fontId="3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18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9" fontId="30" fillId="0" borderId="0"/>
    <xf numFmtId="167" fontId="30" fillId="0" borderId="0"/>
    <xf numFmtId="166" fontId="30" fillId="0" borderId="0"/>
    <xf numFmtId="0" fontId="3" fillId="0" borderId="0"/>
    <xf numFmtId="0" fontId="32" fillId="0" borderId="0"/>
    <xf numFmtId="0" fontId="1" fillId="10" borderId="16" applyNumberFormat="0" applyFont="0" applyAlignment="0" applyProtection="0"/>
    <xf numFmtId="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1" fillId="0" borderId="0"/>
    <xf numFmtId="0" fontId="36" fillId="0" borderId="0"/>
    <xf numFmtId="0" fontId="32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8" fillId="0" borderId="0"/>
    <xf numFmtId="0" fontId="3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 applyNumberFormat="0" applyFill="0" applyBorder="0" applyAlignment="0" applyProtection="0"/>
    <xf numFmtId="0" fontId="42" fillId="0" borderId="18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164" fontId="11" fillId="0" borderId="0" xfId="1" applyNumberFormat="1" applyFont="1" applyFill="1" applyAlignment="1">
      <alignment horizontal="right" vertical="center"/>
    </xf>
    <xf numFmtId="172" fontId="11" fillId="0" borderId="3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Border="1" applyAlignment="1">
      <alignment horizontal="right" vertical="top"/>
    </xf>
    <xf numFmtId="164" fontId="11" fillId="0" borderId="0" xfId="3" applyNumberFormat="1" applyFont="1" applyFill="1" applyBorder="1" applyAlignment="1">
      <alignment horizontal="right" vertical="center"/>
    </xf>
    <xf numFmtId="164" fontId="11" fillId="0" borderId="4" xfId="3" applyNumberFormat="1" applyFont="1" applyFill="1" applyBorder="1" applyAlignment="1">
      <alignment horizontal="right" vertical="center"/>
    </xf>
    <xf numFmtId="164" fontId="11" fillId="0" borderId="3" xfId="3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left" vertical="top"/>
    </xf>
    <xf numFmtId="0" fontId="11" fillId="0" borderId="3" xfId="0" applyFont="1" applyBorder="1" applyAlignment="1">
      <alignment horizontal="center" vertical="center"/>
    </xf>
    <xf numFmtId="171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top"/>
    </xf>
    <xf numFmtId="171" fontId="10" fillId="0" borderId="3" xfId="0" applyNumberFormat="1" applyFont="1" applyBorder="1" applyAlignment="1">
      <alignment vertical="top"/>
    </xf>
    <xf numFmtId="171" fontId="10" fillId="0" borderId="3" xfId="0" applyNumberFormat="1" applyFont="1" applyBorder="1" applyAlignment="1">
      <alignment horizontal="center" vertical="top"/>
    </xf>
    <xf numFmtId="171" fontId="10" fillId="0" borderId="0" xfId="0" applyNumberFormat="1" applyFont="1" applyAlignment="1">
      <alignment vertical="top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171" fontId="10" fillId="0" borderId="0" xfId="0" applyNumberFormat="1" applyFont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170" fontId="11" fillId="0" borderId="0" xfId="0" applyNumberFormat="1" applyFont="1" applyAlignment="1">
      <alignment horizontal="center"/>
    </xf>
    <xf numFmtId="170" fontId="11" fillId="0" borderId="0" xfId="0" applyNumberFormat="1" applyFont="1"/>
    <xf numFmtId="37" fontId="11" fillId="0" borderId="0" xfId="0" applyNumberFormat="1" applyFont="1"/>
    <xf numFmtId="37" fontId="11" fillId="0" borderId="0" xfId="0" applyNumberFormat="1" applyFont="1" applyAlignment="1">
      <alignment horizontal="center"/>
    </xf>
    <xf numFmtId="170" fontId="11" fillId="0" borderId="0" xfId="0" applyNumberFormat="1" applyFont="1" applyAlignment="1">
      <alignment horizontal="right"/>
    </xf>
    <xf numFmtId="164" fontId="11" fillId="0" borderId="0" xfId="0" quotePrefix="1" applyNumberFormat="1" applyFont="1" applyAlignment="1">
      <alignment horizontal="right" vertical="center"/>
    </xf>
    <xf numFmtId="164" fontId="11" fillId="0" borderId="3" xfId="0" quotePrefix="1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right" vertical="top"/>
    </xf>
    <xf numFmtId="171" fontId="11" fillId="0" borderId="3" xfId="0" applyNumberFormat="1" applyFont="1" applyBorder="1" applyAlignment="1">
      <alignment horizontal="right" vertical="top"/>
    </xf>
    <xf numFmtId="164" fontId="11" fillId="0" borderId="0" xfId="0" applyNumberFormat="1" applyFont="1" applyAlignment="1">
      <alignment horizontal="right" vertical="center"/>
    </xf>
    <xf numFmtId="164" fontId="11" fillId="0" borderId="0" xfId="10" applyNumberFormat="1" applyFont="1" applyAlignment="1">
      <alignment horizontal="right" vertical="center"/>
    </xf>
    <xf numFmtId="164" fontId="11" fillId="0" borderId="3" xfId="10" applyNumberFormat="1" applyFont="1" applyBorder="1" applyAlignment="1">
      <alignment horizontal="right" vertical="center"/>
    </xf>
    <xf numFmtId="171" fontId="11" fillId="0" borderId="4" xfId="0" applyNumberFormat="1" applyFont="1" applyBorder="1" applyAlignment="1">
      <alignment horizontal="right" vertical="top"/>
    </xf>
    <xf numFmtId="171" fontId="11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37" fontId="10" fillId="0" borderId="3" xfId="0" applyNumberFormat="1" applyFont="1" applyBorder="1" applyAlignment="1">
      <alignment horizontal="left" vertical="center"/>
    </xf>
    <xf numFmtId="171" fontId="11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3" fontId="11" fillId="0" borderId="0" xfId="10" applyNumberFormat="1" applyFont="1" applyAlignment="1">
      <alignment horizontal="right" vertical="center"/>
    </xf>
    <xf numFmtId="0" fontId="11" fillId="0" borderId="0" xfId="10" applyFont="1" applyAlignment="1">
      <alignment horizontal="right" vertical="center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170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vertical="center"/>
    </xf>
    <xf numFmtId="171" fontId="11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72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center" vertical="center"/>
    </xf>
    <xf numFmtId="172" fontId="11" fillId="0" borderId="3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172" fontId="11" fillId="0" borderId="3" xfId="0" applyNumberFormat="1" applyFont="1" applyBorder="1" applyAlignment="1">
      <alignment horizontal="right" vertical="center"/>
    </xf>
    <xf numFmtId="172" fontId="11" fillId="0" borderId="0" xfId="0" applyNumberFormat="1" applyFont="1" applyAlignment="1">
      <alignment vertical="center"/>
    </xf>
    <xf numFmtId="164" fontId="11" fillId="0" borderId="3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37" fontId="11" fillId="0" borderId="3" xfId="0" applyNumberFormat="1" applyFont="1" applyBorder="1" applyAlignment="1">
      <alignment vertical="center"/>
    </xf>
    <xf numFmtId="37" fontId="10" fillId="0" borderId="3" xfId="0" applyNumberFormat="1" applyFont="1" applyBorder="1" applyAlignment="1">
      <alignment vertical="center"/>
    </xf>
    <xf numFmtId="164" fontId="11" fillId="0" borderId="6" xfId="0" applyNumberFormat="1" applyFont="1" applyBorder="1" applyAlignment="1">
      <alignment horizontal="right" vertical="center"/>
    </xf>
    <xf numFmtId="174" fontId="11" fillId="0" borderId="7" xfId="0" applyNumberFormat="1" applyFont="1" applyBorder="1" applyAlignment="1">
      <alignment horizontal="right" vertical="center"/>
    </xf>
    <xf numFmtId="171" fontId="11" fillId="0" borderId="3" xfId="0" applyNumberFormat="1" applyFont="1" applyBorder="1" applyAlignment="1">
      <alignment horizontal="right" vertical="center"/>
    </xf>
    <xf numFmtId="170" fontId="11" fillId="0" borderId="3" xfId="0" applyNumberFormat="1" applyFont="1" applyBorder="1" applyAlignment="1">
      <alignment horizontal="center" vertical="center"/>
    </xf>
    <xf numFmtId="164" fontId="11" fillId="0" borderId="7" xfId="0" applyNumberFormat="1" applyFont="1" applyBorder="1" applyAlignment="1">
      <alignment horizontal="right" vertical="center"/>
    </xf>
    <xf numFmtId="172" fontId="11" fillId="0" borderId="4" xfId="0" applyNumberFormat="1" applyFont="1" applyBorder="1" applyAlignment="1">
      <alignment horizontal="right" vertical="center"/>
    </xf>
    <xf numFmtId="173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4" fontId="11" fillId="0" borderId="4" xfId="0" applyNumberFormat="1" applyFont="1" applyBorder="1" applyAlignment="1">
      <alignment horizontal="right" vertical="top"/>
    </xf>
    <xf numFmtId="164" fontId="11" fillId="0" borderId="3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164" fontId="10" fillId="0" borderId="3" xfId="0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top"/>
    </xf>
    <xf numFmtId="164" fontId="10" fillId="0" borderId="3" xfId="0" applyNumberFormat="1" applyFont="1" applyBorder="1" applyAlignment="1">
      <alignment horizontal="right" vertical="top"/>
    </xf>
    <xf numFmtId="164" fontId="11" fillId="0" borderId="0" xfId="0" applyNumberFormat="1" applyFont="1" applyAlignment="1">
      <alignment vertical="center"/>
    </xf>
    <xf numFmtId="164" fontId="11" fillId="0" borderId="3" xfId="0" applyNumberFormat="1" applyFont="1" applyBorder="1" applyAlignment="1">
      <alignment vertical="center"/>
    </xf>
    <xf numFmtId="164" fontId="11" fillId="0" borderId="3" xfId="0" applyNumberFormat="1" applyFont="1" applyBorder="1" applyAlignment="1">
      <alignment horizontal="right" vertical="top"/>
    </xf>
    <xf numFmtId="164" fontId="10" fillId="0" borderId="5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center" vertical="top"/>
    </xf>
    <xf numFmtId="172" fontId="11" fillId="0" borderId="0" xfId="0" applyNumberFormat="1" applyFont="1" applyAlignment="1">
      <alignment horizontal="left" vertical="top"/>
    </xf>
    <xf numFmtId="172" fontId="11" fillId="0" borderId="0" xfId="0" applyNumberFormat="1" applyFont="1" applyAlignment="1">
      <alignment horizontal="centerContinuous" vertical="top"/>
    </xf>
    <xf numFmtId="37" fontId="11" fillId="0" borderId="0" xfId="0" applyNumberFormat="1" applyFont="1" applyAlignment="1">
      <alignment vertical="top"/>
    </xf>
    <xf numFmtId="37" fontId="10" fillId="0" borderId="3" xfId="0" applyNumberFormat="1" applyFont="1" applyBorder="1" applyAlignment="1">
      <alignment horizontal="center" vertical="top"/>
    </xf>
    <xf numFmtId="172" fontId="11" fillId="0" borderId="3" xfId="0" applyNumberFormat="1" applyFont="1" applyBorder="1" applyAlignment="1">
      <alignment horizontal="left" vertical="top"/>
    </xf>
    <xf numFmtId="172" fontId="11" fillId="0" borderId="3" xfId="0" applyNumberFormat="1" applyFont="1" applyBorder="1" applyAlignment="1">
      <alignment horizontal="centerContinuous" vertical="top"/>
    </xf>
    <xf numFmtId="172" fontId="11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horizontal="center" vertical="top"/>
    </xf>
    <xf numFmtId="37" fontId="10" fillId="0" borderId="0" xfId="0" applyNumberFormat="1" applyFont="1" applyAlignment="1">
      <alignment vertical="top"/>
    </xf>
    <xf numFmtId="172" fontId="11" fillId="0" borderId="0" xfId="0" applyNumberFormat="1" applyFont="1" applyAlignment="1">
      <alignment vertical="top"/>
    </xf>
    <xf numFmtId="37" fontId="11" fillId="0" borderId="0" xfId="0" applyNumberFormat="1" applyFont="1" applyAlignment="1">
      <alignment horizontal="left" vertical="top"/>
    </xf>
    <xf numFmtId="37" fontId="11" fillId="0" borderId="0" xfId="0" quotePrefix="1" applyNumberFormat="1" applyFont="1" applyAlignment="1">
      <alignment horizontal="left" vertical="top"/>
    </xf>
    <xf numFmtId="172" fontId="11" fillId="0" borderId="3" xfId="0" applyNumberFormat="1" applyFont="1" applyBorder="1" applyAlignment="1">
      <alignment vertical="top"/>
    </xf>
    <xf numFmtId="172" fontId="11" fillId="0" borderId="5" xfId="0" applyNumberFormat="1" applyFont="1" applyBorder="1" applyAlignment="1">
      <alignment vertical="top"/>
    </xf>
    <xf numFmtId="0" fontId="11" fillId="0" borderId="0" xfId="0" quotePrefix="1" applyFont="1" applyAlignment="1">
      <alignment vertical="top"/>
    </xf>
    <xf numFmtId="37" fontId="10" fillId="0" borderId="0" xfId="0" quotePrefix="1" applyNumberFormat="1" applyFont="1" applyAlignment="1">
      <alignment vertical="top"/>
    </xf>
    <xf numFmtId="172" fontId="11" fillId="0" borderId="4" xfId="0" applyNumberFormat="1" applyFont="1" applyBorder="1" applyAlignment="1">
      <alignment vertical="top"/>
    </xf>
    <xf numFmtId="165" fontId="11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177" fontId="11" fillId="0" borderId="3" xfId="0" applyNumberFormat="1" applyFont="1" applyBorder="1" applyAlignment="1">
      <alignment horizontal="right" vertical="center"/>
    </xf>
    <xf numFmtId="177" fontId="11" fillId="0" borderId="3" xfId="0" applyNumberFormat="1" applyFont="1" applyBorder="1" applyAlignment="1">
      <alignment horizontal="right" vertical="top"/>
    </xf>
    <xf numFmtId="177" fontId="11" fillId="0" borderId="0" xfId="0" applyNumberFormat="1" applyFont="1" applyAlignment="1">
      <alignment horizontal="right" vertical="top"/>
    </xf>
    <xf numFmtId="177" fontId="11" fillId="0" borderId="4" xfId="0" applyNumberFormat="1" applyFont="1" applyBorder="1" applyAlignment="1">
      <alignment horizontal="right" vertical="top"/>
    </xf>
    <xf numFmtId="177" fontId="11" fillId="0" borderId="0" xfId="0" applyNumberFormat="1" applyFont="1" applyAlignment="1">
      <alignment vertical="center"/>
    </xf>
    <xf numFmtId="37" fontId="11" fillId="0" borderId="0" xfId="14" applyNumberFormat="1" applyFont="1" applyAlignment="1">
      <alignment horizontal="center" vertical="center"/>
    </xf>
    <xf numFmtId="177" fontId="11" fillId="0" borderId="0" xfId="14" applyNumberFormat="1" applyFont="1" applyAlignment="1">
      <alignment horizontal="right" vertical="center"/>
    </xf>
    <xf numFmtId="37" fontId="11" fillId="0" borderId="0" xfId="14" applyNumberFormat="1" applyFont="1" applyAlignment="1">
      <alignment horizontal="left" vertical="center"/>
    </xf>
    <xf numFmtId="165" fontId="11" fillId="0" borderId="0" xfId="14" applyNumberFormat="1" applyFont="1" applyAlignment="1">
      <alignment horizontal="right" vertical="center"/>
    </xf>
    <xf numFmtId="41" fontId="11" fillId="0" borderId="0" xfId="14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170" fontId="10" fillId="0" borderId="8" xfId="0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justify" vertical="center"/>
    </xf>
    <xf numFmtId="0" fontId="11" fillId="0" borderId="3" xfId="0" applyFont="1" applyBorder="1" applyAlignment="1">
      <alignment horizontal="justify" vertical="center"/>
    </xf>
    <xf numFmtId="171" fontId="10" fillId="0" borderId="3" xfId="0" applyNumberFormat="1" applyFont="1" applyBorder="1" applyAlignment="1">
      <alignment horizontal="center" vertical="top"/>
    </xf>
  </cellXfs>
  <cellStyles count="314">
    <cellStyle name="20% - Accent1" xfId="32" builtinId="30" customBuiltin="1"/>
    <cellStyle name="20% - Accent1 2" xfId="137" xr:uid="{9625DCB3-01E7-4D1A-B715-9C3709A2DE20}"/>
    <cellStyle name="20% - Accent2" xfId="35" builtinId="34" customBuiltin="1"/>
    <cellStyle name="20% - Accent2 2" xfId="139" xr:uid="{8DB4C79E-42C9-4DF9-99FD-A09A30F92473}"/>
    <cellStyle name="20% - Accent3" xfId="38" builtinId="38" customBuiltin="1"/>
    <cellStyle name="20% - Accent3 2" xfId="141" xr:uid="{293B40DD-24A6-490C-86EE-A3A63BE69914}"/>
    <cellStyle name="20% - Accent4" xfId="41" builtinId="42" customBuiltin="1"/>
    <cellStyle name="20% - Accent4 2" xfId="143" xr:uid="{57DA216D-5225-4526-B73A-88DFB8A4CF0D}"/>
    <cellStyle name="20% - Accent5" xfId="44" builtinId="46" customBuiltin="1"/>
    <cellStyle name="20% - Accent5 2" xfId="145" xr:uid="{356CD8A4-47E9-45B3-B9F4-2997D079A4DB}"/>
    <cellStyle name="20% - Accent6" xfId="47" builtinId="50" customBuiltin="1"/>
    <cellStyle name="20% - Accent6 2" xfId="147" xr:uid="{8CCB8A80-1F6E-4544-A226-CA3BAF8A9416}"/>
    <cellStyle name="40% - Accent1" xfId="33" builtinId="31" customBuiltin="1"/>
    <cellStyle name="40% - Accent1 2" xfId="138" xr:uid="{2CB484E1-9A6C-4080-86E0-899715B25BB9}"/>
    <cellStyle name="40% - Accent2" xfId="36" builtinId="35" customBuiltin="1"/>
    <cellStyle name="40% - Accent2 2" xfId="140" xr:uid="{46A1ECF7-5960-4ABC-8233-56166F0F315D}"/>
    <cellStyle name="40% - Accent3" xfId="39" builtinId="39" customBuiltin="1"/>
    <cellStyle name="40% - Accent3 2" xfId="142" xr:uid="{460CCA56-8647-42C3-8B45-DF98AC28D51F}"/>
    <cellStyle name="40% - Accent4" xfId="42" builtinId="43" customBuiltin="1"/>
    <cellStyle name="40% - Accent4 2" xfId="144" xr:uid="{02E49704-7078-4B48-AB31-25F36704065E}"/>
    <cellStyle name="40% - Accent5" xfId="45" builtinId="47" customBuiltin="1"/>
    <cellStyle name="40% - Accent5 2" xfId="146" xr:uid="{E8335F96-894C-40BF-8DAB-74A2AD0C4A2A}"/>
    <cellStyle name="40% - Accent6" xfId="48" builtinId="51" customBuiltin="1"/>
    <cellStyle name="40% - Accent6 2" xfId="148" xr:uid="{F0E9C37F-87D3-4F46-A0AE-D747DE2AEAF7}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 17 2" xfId="194" xr:uid="{6C1A6053-30DE-4FD3-9425-E6EFAE25DDD8}"/>
    <cellStyle name="Comma 10 2" xfId="189" xr:uid="{6A2314C2-D42E-444F-8E58-7DE3508D6607}"/>
    <cellStyle name="Comma 10 7 2" xfId="214" xr:uid="{069740F7-F5E7-4026-A505-7A1600298AC8}"/>
    <cellStyle name="Comma 100" xfId="111" xr:uid="{7C439B96-9924-4F7B-8B3D-2C34787AD10B}"/>
    <cellStyle name="Comma 100 2" xfId="213" xr:uid="{1F5DFA3A-9EEE-4B22-9BF7-9248221DCBBC}"/>
    <cellStyle name="Comma 11" xfId="228" xr:uid="{3CE874A1-F024-4D46-A8A2-A841B0CB0FF3}"/>
    <cellStyle name="Comma 12" xfId="232" xr:uid="{EEA17096-50C8-4375-86F1-6BF52BE10D38}"/>
    <cellStyle name="Comma 13" xfId="273" xr:uid="{8E1A30B3-060B-46BD-B504-BD05DFF492D0}"/>
    <cellStyle name="Comma 14" xfId="280" xr:uid="{859C6413-B16A-4420-902E-4264A1D4EF69}"/>
    <cellStyle name="Comma 15" xfId="285" xr:uid="{DDA2E636-3CE0-49C3-9E0F-59638033C341}"/>
    <cellStyle name="Comma 16" xfId="191" xr:uid="{94D5E11E-8B4E-4670-85EE-A6B8F31D8638}"/>
    <cellStyle name="Comma 2" xfId="67" xr:uid="{28B06756-9372-448E-A086-E2E6A93374EE}"/>
    <cellStyle name="Comma 2 13 2" xfId="110" xr:uid="{2829347A-A2BD-42C5-83AA-AA05A94F15F8}"/>
    <cellStyle name="Comma 2 13 2 2" xfId="290" xr:uid="{639C69B1-65B2-4EC1-BB95-D6500F8E263D}"/>
    <cellStyle name="Comma 2 13 2 3" xfId="212" xr:uid="{CFFE3B79-0122-43E1-B358-5946FF17F7CF}"/>
    <cellStyle name="Comma 2 2" xfId="97" xr:uid="{4E016729-048E-4E62-87E5-750DDDE2FBF1}"/>
    <cellStyle name="Comma 2 2 10" xfId="122" xr:uid="{F5D95438-E4A4-4395-BB2F-7A02CF67DA4D}"/>
    <cellStyle name="Comma 2 2 10 2" xfId="211" xr:uid="{7F42D72E-FBDF-47D5-90EA-3841C86908BE}"/>
    <cellStyle name="Comma 2 2 2" xfId="188" xr:uid="{1492A059-A0F6-421B-B5D9-A14E7AD648C0}"/>
    <cellStyle name="Comma 2 3" xfId="174" xr:uid="{F495EB4F-F42A-4CE1-9E2A-281F59014359}"/>
    <cellStyle name="Comma 2 4" xfId="159" xr:uid="{AA8F6995-9CFD-40A2-BDC8-62185168F662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2 2" xfId="274" xr:uid="{3CDA14F3-1775-427C-B4D0-5F0EEF22B04B}"/>
    <cellStyle name="Comma 3 2 3" xfId="162" xr:uid="{68DD232A-35CA-4BA0-8ADD-C7751462168C}"/>
    <cellStyle name="Comma 3 2 4" xfId="93" xr:uid="{4F96868F-E33C-44C5-B7EC-5501EF190872}"/>
    <cellStyle name="Comma 3 2 4 2" xfId="229" xr:uid="{B66432A7-FBB7-41E5-A888-414791810D06}"/>
    <cellStyle name="Comma 3 2 4 3" xfId="277" xr:uid="{E71DB33D-50DE-4C29-A9AA-6FFACC5A86F0}"/>
    <cellStyle name="Comma 3 2 4 4" xfId="220" xr:uid="{694408B2-0676-407E-973D-5EEFE1533E25}"/>
    <cellStyle name="Comma 3 3" xfId="68" xr:uid="{9E80BA1D-D911-4A1D-974D-DBA70F975A8C}"/>
    <cellStyle name="Comma 3 3 2" xfId="175" xr:uid="{40FDBB29-0769-4C78-922D-167906A99C7D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2 2" xfId="215" xr:uid="{C5328DDC-347D-46B9-86C6-60A95243C659}"/>
    <cellStyle name="Comma 4 3" xfId="125" xr:uid="{83E55C1C-58FC-47FA-8B34-65DE6C094B33}"/>
    <cellStyle name="Comma 4 3 2" xfId="182" xr:uid="{029A0B24-3B7D-49FD-A83A-C97029F12850}"/>
    <cellStyle name="Comma 4 4" xfId="262" xr:uid="{65EF63E4-8B14-484A-A6F7-17049D76F61F}"/>
    <cellStyle name="Comma 4 5" xfId="208" xr:uid="{18456388-D4E4-4A46-A615-A55A3BEFC639}"/>
    <cellStyle name="Comma 4 6" xfId="151" xr:uid="{73B3A3AF-E3A1-4D48-9DAA-C88065D8A68D}"/>
    <cellStyle name="Comma 4 7" xfId="184" xr:uid="{30B388DC-2350-4E90-990C-BA9C56C682EE}"/>
    <cellStyle name="Comma 4 7 2" xfId="267" xr:uid="{3D12545A-DE6C-42C0-9C55-39F5EBA3911E}"/>
    <cellStyle name="Comma 5" xfId="94" xr:uid="{2C00CEE7-2B5C-4F11-A7DC-4CBCBC03E6F0}"/>
    <cellStyle name="Comma 5 2" xfId="221" xr:uid="{B15CE87F-D8A8-49C6-B408-32DD2333F195}"/>
    <cellStyle name="Comma 58" xfId="124" xr:uid="{A0587E1A-0D5C-44DC-8E9E-1FA45C4F96A3}"/>
    <cellStyle name="Comma 59 2" xfId="113" xr:uid="{FFE506A3-C03B-498E-A9F8-8690B27C9635}"/>
    <cellStyle name="Comma 59 2 2" xfId="216" xr:uid="{6AACB085-2066-42EE-8DCB-18EB0CC40015}"/>
    <cellStyle name="Comma 6" xfId="106" xr:uid="{E8C36E72-F1FD-4927-8C01-BD05DD95D3C2}"/>
    <cellStyle name="Comma 6 2" xfId="181" xr:uid="{9D7D7915-13E4-4825-B881-E5257E6F57E9}"/>
    <cellStyle name="Comma 7" xfId="86" xr:uid="{752F5E3D-764E-452E-AA13-A1AFB3915A8A}"/>
    <cellStyle name="Comma 7 2" xfId="201" xr:uid="{39F51F6D-AB26-4F9D-8E05-7D57A5E2BF8A}"/>
    <cellStyle name="Comma 7 3" xfId="205" xr:uid="{E9F6162C-2250-4049-99D9-F847A44A9875}"/>
    <cellStyle name="Comma 8" xfId="223" xr:uid="{80344D8F-6B0B-406E-A1CF-8477A39D5A26}"/>
    <cellStyle name="Comma 8 4" xfId="186" xr:uid="{2EA5A0D4-2EEE-4000-ABF3-31BFE266BC46}"/>
    <cellStyle name="Comma 8 4 2" xfId="269" xr:uid="{41653C8F-DB3E-4AB3-8A8B-464E3B3F7A79}"/>
    <cellStyle name="Comma 9" xfId="218" xr:uid="{FC33EAB6-CF74-4859-A1C0-CF68D0927BDD}"/>
    <cellStyle name="Comma 9 2" xfId="293" xr:uid="{A5C3DAA1-9439-4352-B45A-6E423D851CBC}"/>
    <cellStyle name="comma zerodec" xfId="2" xr:uid="{00000000-0005-0000-0000-000001000000}"/>
    <cellStyle name="comma zerodec 2" xfId="55" xr:uid="{5FBBFF08-B6F3-4294-AB2D-A69DCAD0FDB8}"/>
    <cellStyle name="comma zerodec 2 2" xfId="167" xr:uid="{35C4F583-48E3-49A9-9064-EECEA2F62DD5}"/>
    <cellStyle name="comma zerodec 2 3" xfId="152" xr:uid="{6F5B353E-2934-4BB2-9852-C76961A72D37}"/>
    <cellStyle name="Comma_OHTL - E updat" xfId="3" xr:uid="{00000000-0005-0000-0000-000002000000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Currency1 2 2" xfId="168" xr:uid="{4F209D67-D113-4136-B094-DF1693B2814B}"/>
    <cellStyle name="Currency1 2 3" xfId="153" xr:uid="{ABD7BC0A-F014-457D-93A7-198F37BECD95}"/>
    <cellStyle name="Dollar (zero dec)" xfId="5" xr:uid="{00000000-0005-0000-0000-000004000000}"/>
    <cellStyle name="Dollar (zero dec) 2" xfId="57" xr:uid="{8D6C58D6-78BA-41E0-9F2E-1CA88528DF0E}"/>
    <cellStyle name="Dollar (zero dec) 2 2" xfId="169" xr:uid="{EBA31580-F8F1-4AC7-9BDC-DC42C63A9277}"/>
    <cellStyle name="Dollar (zero dec) 2 3" xfId="154" xr:uid="{1B83041D-0792-4EED-9EB2-CD50A4663DD1}"/>
    <cellStyle name="Explanatory Text" xfId="29" builtinId="53" customBuiltin="1"/>
    <cellStyle name="Followed Hyperlink" xfId="73" xr:uid="{5592548B-7025-4940-BD4D-FED01AD1E0AB}"/>
    <cellStyle name="Followed Hyperlink 2" xfId="259" xr:uid="{C23D60A9-7BD7-4DC3-8BF2-C8466DAD92F5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4" xfId="210" xr:uid="{14BB17D3-D5F6-4A02-8BC8-CB73D287121F}"/>
    <cellStyle name="Hyperlink 5" xfId="260" xr:uid="{6C065D51-DC94-4FAB-BBBC-AE99960C0628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0 2" xfId="222" xr:uid="{EB827AA9-2B8F-4736-A042-23ABE0057C57}"/>
    <cellStyle name="Normal 10 3" xfId="204" xr:uid="{CA4061C7-4BD1-49D4-841B-8491E2C25B92}"/>
    <cellStyle name="Normal 10 3 2" xfId="193" xr:uid="{87212E7C-D25B-46AF-9CA1-73CEC11DCAF0}"/>
    <cellStyle name="Normal 11" xfId="105" xr:uid="{5BCB4462-9A45-4214-87DD-A6EB2A61792E}"/>
    <cellStyle name="Normal 11 2" xfId="202" xr:uid="{E95ED50A-A2DE-43F5-A8BF-B3B680870100}"/>
    <cellStyle name="Normal 11 3" xfId="284" xr:uid="{0814D93B-D3A0-40BD-8EA3-5C2BF165BEC0}"/>
    <cellStyle name="Normal 12" xfId="63" xr:uid="{45F69A16-2654-4F54-9AAD-D55F953539F0}"/>
    <cellStyle name="Normal 12 2" xfId="224" xr:uid="{01D06759-0000-49F9-805A-8D2ACBFDBFAF}"/>
    <cellStyle name="Normal 12 3" xfId="107" xr:uid="{C5581537-1043-47CE-BD7D-B9D7956F8674}"/>
    <cellStyle name="Normal 13" xfId="87" xr:uid="{F92E3269-28D7-4444-BF08-AA391BE01104}"/>
    <cellStyle name="Normal 13 2" xfId="197" xr:uid="{1C367272-7953-4511-9B0D-6830D3AB50D8}"/>
    <cellStyle name="Normal 13 3" xfId="185" xr:uid="{73B952A8-A9EE-4B8E-B015-4E55FDC5094C}"/>
    <cellStyle name="Normal 13 3 2" xfId="268" xr:uid="{4975F386-7520-4B4D-BBFC-2F08A0E3AAFE}"/>
    <cellStyle name="Normal 14" xfId="128" xr:uid="{5B31CD52-11F4-44E1-8311-C846F222C5F5}"/>
    <cellStyle name="Normal 14 2" xfId="196" xr:uid="{F1FF012A-4ACE-4EA3-A52B-37A0E6D7C50E}"/>
    <cellStyle name="Normal 15" xfId="127" xr:uid="{40897A05-739D-4B62-85E0-9822BA3C8BFD}"/>
    <cellStyle name="Normal 15 2" xfId="292" xr:uid="{9306CAA2-BA34-4A5D-BF79-CE0CE75532CC}"/>
    <cellStyle name="Normal 15 3" xfId="217" xr:uid="{1B01B486-028B-4013-A34C-593B328148CB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8 2" xfId="195" xr:uid="{B10AB973-695C-49B3-8068-32206F792FE7}"/>
    <cellStyle name="Normal 19" xfId="130" xr:uid="{F873A08E-39AD-4111-831F-98AEDDAFBC1D}"/>
    <cellStyle name="Normal 19 2" xfId="203" xr:uid="{07DAF440-9C97-44E9-B505-62CC3E779E95}"/>
    <cellStyle name="Normal 2" xfId="59" xr:uid="{0BAD6D6B-6FEE-492E-BA42-01D5604F3CFE}"/>
    <cellStyle name="Normal 2 2" xfId="69" xr:uid="{9EE2B52B-2A75-45C2-AE4A-FEA5866E7DF8}"/>
    <cellStyle name="Normal 2 2 2" xfId="187" xr:uid="{9D5B7CDA-009D-40CC-B9AD-92BEF4759E49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 5" xfId="170" xr:uid="{91076486-53D2-4103-BBE3-9713E313DB30}"/>
    <cellStyle name="Normal 2 6" xfId="149" xr:uid="{A32CACD9-9632-449F-83D6-1626533D240C}"/>
    <cellStyle name="Normal 20" xfId="129" xr:uid="{46DC2626-B875-42F4-8A94-516E6E6875F3}"/>
    <cellStyle name="Normal 20 2" xfId="190" xr:uid="{A8689F4F-5809-4E44-A5B3-AE4E11F1CA6D}"/>
    <cellStyle name="Normal 21" xfId="134" xr:uid="{BD8C0BA0-80DB-4E25-BB06-6241641B6DBA}"/>
    <cellStyle name="Normal 21 2" xfId="225" xr:uid="{3CBD8783-11CA-4B7A-8E13-3216177647B1}"/>
    <cellStyle name="Normal 22" xfId="135" xr:uid="{02316EFE-D1C7-4E71-9B40-189C10B4D8BF}"/>
    <cellStyle name="Normal 22 2" xfId="226" xr:uid="{48104827-4C9B-477A-A83B-176C8C38558F}"/>
    <cellStyle name="Normal 23" xfId="131" xr:uid="{09CA6364-92FA-4C03-A129-3B870A1BB3AB}"/>
    <cellStyle name="Normal 23 2" xfId="231" xr:uid="{98EC6959-E853-42E1-B725-5CB2549D4BD8}"/>
    <cellStyle name="Normal 24" xfId="132" xr:uid="{C8E54395-93B5-44A9-A931-FDFB9ABBBE20}"/>
    <cellStyle name="Normal 24 2" xfId="271" xr:uid="{38600944-B39E-4360-9FA5-79C14CF569BF}"/>
    <cellStyle name="Normal 25" xfId="198" xr:uid="{EDEB3A80-9D42-4904-8629-1722D294449B}"/>
    <cellStyle name="Normal 25 2" xfId="294" xr:uid="{F5D439EA-E4F1-409D-9BA6-6ACC0A8155ED}"/>
    <cellStyle name="Normal 26" xfId="244" xr:uid="{A5B1C026-9803-46BE-A6DC-90A57504D1C4}"/>
    <cellStyle name="Normal 260" xfId="120" xr:uid="{D704CA55-F998-4ABB-9024-24BE00B418D8}"/>
    <cellStyle name="Normal 27" xfId="245" xr:uid="{DBD3A619-1610-470C-B4B2-A5D8745C3F32}"/>
    <cellStyle name="Normal 28" xfId="252" xr:uid="{71745A00-80D1-4DC3-96C2-752155777F75}"/>
    <cellStyle name="Normal 288 2" xfId="103" xr:uid="{9356719B-3A23-4F66-B3CD-4984F5313AF6}"/>
    <cellStyle name="Normal 288 2 2" xfId="230" xr:uid="{1C65923B-2206-4A91-8878-40F674F98901}"/>
    <cellStyle name="Normal 288 2 3" xfId="281" xr:uid="{61DD97DA-7BE0-4CA4-804E-D96A627D97EB}"/>
    <cellStyle name="Normal 288 2 4" xfId="209" xr:uid="{38B0F089-67FE-4A37-B5AC-AF5B288DA337}"/>
    <cellStyle name="Normal 29" xfId="250" xr:uid="{626168C1-148F-4548-BA0B-4440BEDF50EF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3 3 2" xfId="219" xr:uid="{3E21E269-BA3D-44E0-A9FF-B99D40E5B498}"/>
    <cellStyle name="Normal 3 3 4" xfId="227" xr:uid="{DB78925F-2D96-4D7A-8463-AD8ECA2C9329}"/>
    <cellStyle name="Normal 3 3 5" xfId="276" xr:uid="{990E5F20-BF9A-462D-85B2-0116BAB4980C}"/>
    <cellStyle name="Normal 3 4" xfId="176" xr:uid="{CAB0A6A2-202B-4350-9995-AFD0E6844DD3}"/>
    <cellStyle name="Normal 3 5" xfId="114" xr:uid="{3306BE11-38B4-4623-8029-9604F2640AE6}"/>
    <cellStyle name="Normal 3 6" xfId="161" xr:uid="{EC2159E3-C8B5-4813-88A4-A227FBA72868}"/>
    <cellStyle name="Normal 30" xfId="248" xr:uid="{834D4E82-5C05-4823-8E92-259C3740118F}"/>
    <cellStyle name="Normal 31" xfId="249" xr:uid="{4CB01D36-9AE7-4165-B5A4-2A40CC06C1BB}"/>
    <cellStyle name="Normal 32" xfId="242" xr:uid="{D963D631-43E2-4932-915D-C5181C71002F}"/>
    <cellStyle name="Normal 33" xfId="240" xr:uid="{A6A961A2-C8BD-402C-BD88-70243E2E0298}"/>
    <cellStyle name="Normal 34" xfId="239" xr:uid="{6D395B0F-490A-4A8A-8C0B-5E9395E0DE2C}"/>
    <cellStyle name="Normal 35" xfId="233" xr:uid="{9F93C05A-86D7-4DCE-9290-E831D14CFE2B}"/>
    <cellStyle name="Normal 36" xfId="238" xr:uid="{33788100-4463-45D0-841E-B17F13DDEAC8}"/>
    <cellStyle name="Normal 37" xfId="234" xr:uid="{7E43610C-B526-4ADE-9BD3-4A99000A1735}"/>
    <cellStyle name="Normal 38" xfId="237" xr:uid="{542509F7-30B3-45EB-B77A-898C96E6D380}"/>
    <cellStyle name="Normal 39" xfId="247" xr:uid="{3D8D4B76-5A79-44B3-813F-EE0265B2BC26}"/>
    <cellStyle name="Normal 4" xfId="79" xr:uid="{CBDEA946-B3DD-475F-9BF1-EEAEF46CB9B8}"/>
    <cellStyle name="Normal 4 17" xfId="108" xr:uid="{1D72F0DA-774D-4536-A158-2DED19C01652}"/>
    <cellStyle name="Normal 4 2" xfId="177" xr:uid="{C0AD73B6-2591-4EE6-951F-3F557FFE7C53}"/>
    <cellStyle name="Normal 4 3" xfId="104" xr:uid="{91401784-9FE0-49E8-B23B-B10EC12AFD40}"/>
    <cellStyle name="Normal 4 4" xfId="150" xr:uid="{54CF01A6-581D-4006-A28B-A034F6EDB2D5}"/>
    <cellStyle name="Normal 4 41" xfId="118" xr:uid="{DA8978F6-9E1D-4D32-A3C7-88B49AB02E81}"/>
    <cellStyle name="Normal 40" xfId="243" xr:uid="{0AF5C38C-F9BA-433D-BC3F-4FF0C1B2B35D}"/>
    <cellStyle name="Normal 41" xfId="246" xr:uid="{42D44114-F60F-48C5-8200-5772AE527432}"/>
    <cellStyle name="Normal 42" xfId="241" xr:uid="{4F6CF371-8FC0-4D16-B829-2B7310051E4A}"/>
    <cellStyle name="Normal 43" xfId="236" xr:uid="{5DF6530D-C8C4-473D-896B-EF6688A515FE}"/>
    <cellStyle name="Normal 44" xfId="235" xr:uid="{C097932E-DA3A-4E4B-8FA8-6E79FE1C9C2D}"/>
    <cellStyle name="Normal 45" xfId="251" xr:uid="{BF51C45A-6EA9-41F3-8D76-029434FD9712}"/>
    <cellStyle name="Normal 46" xfId="253" xr:uid="{9987BD37-495B-43E0-9CEA-348CC4EDCF4C}"/>
    <cellStyle name="Normal 47" xfId="283" xr:uid="{0AE7FD23-9BF4-4BD5-BAC7-808C65B1378E}"/>
    <cellStyle name="Normal 48" xfId="299" xr:uid="{5A73E065-3B84-4606-B715-DB2881A1E79F}"/>
    <cellStyle name="Normal 49" xfId="307" xr:uid="{BAF12DEA-4F19-428B-BD6D-7CE083E45E19}"/>
    <cellStyle name="Normal 5" xfId="60" xr:uid="{2875D731-D60F-4C27-BE11-47F46885D50C}"/>
    <cellStyle name="Normal 5 2" xfId="80" xr:uid="{EF2BE56B-F7C9-49F9-B0F2-962AA5A22F9F}"/>
    <cellStyle name="Normal 5 2 2" xfId="178" xr:uid="{60227EAA-56F4-471A-9C99-5B71950CFC9D}"/>
    <cellStyle name="Normal 5 3" xfId="171" xr:uid="{EF6F6B8E-E5E4-48A5-BE3A-7A39EA69103E}"/>
    <cellStyle name="Normal 5 4" xfId="261" xr:uid="{0337B297-252F-4485-B149-FFCF3C57338A}"/>
    <cellStyle name="Normal 5 5" xfId="158" xr:uid="{9D25C21A-A00B-46A0-8AB7-AD1A4220D5D0}"/>
    <cellStyle name="Normal 50" xfId="304" xr:uid="{9D196524-A209-448E-8D0B-A77A5E7C8EA3}"/>
    <cellStyle name="Normal 51" xfId="272" xr:uid="{1AF32453-2C27-4678-9FFB-1321F9203BD2}"/>
    <cellStyle name="Normal 52" xfId="254" xr:uid="{A5FB1376-A893-4F79-A04B-3418499A529D}"/>
    <cellStyle name="Normal 53" xfId="270" xr:uid="{A4432896-EC67-4CBB-99A7-8B1B311C67FE}"/>
    <cellStyle name="Normal 54" xfId="255" xr:uid="{F12336AE-3050-4BA5-9B0E-4DBFA65D0315}"/>
    <cellStyle name="Normal 55" xfId="265" xr:uid="{BAD9EBE1-047D-483B-AEC3-9A3AA51790D2}"/>
    <cellStyle name="Normal 56" xfId="286" xr:uid="{636B1D06-8449-4BC0-989F-4A0DFE4B8DB6}"/>
    <cellStyle name="Normal 57" xfId="264" xr:uid="{A505EE5C-4672-49CF-84F5-857014305069}"/>
    <cellStyle name="Normal 58" xfId="279" xr:uid="{5ED7F7CF-D9A8-44F3-92AC-7610F5CC3BEF}"/>
    <cellStyle name="Normal 59" xfId="282" xr:uid="{B28E72CD-4E81-4C51-BBDF-A4819D8DB13E}"/>
    <cellStyle name="Normal 6" xfId="81" xr:uid="{57B61843-9A93-46D5-A312-F0DDA202FA56}"/>
    <cellStyle name="Normal 6 2" xfId="119" xr:uid="{E53061F8-50C0-49E7-A9EE-319597CE7662}"/>
    <cellStyle name="Normal 6 2 2" xfId="179" xr:uid="{5954699E-DBD7-429E-8AF0-B874CD30D45E}"/>
    <cellStyle name="Normal 6 3" xfId="192" xr:uid="{0BE4F43E-082C-4238-8F7E-BA699FE64FF5}"/>
    <cellStyle name="Normal 6 4" xfId="164" xr:uid="{11307801-87DC-4C29-A62D-55F48B428A26}"/>
    <cellStyle name="Normal 60" xfId="311" xr:uid="{A6F3A5CE-9D43-45A9-9A40-29EF07091231}"/>
    <cellStyle name="Normal 61" xfId="291" xr:uid="{CBD71413-23EB-4332-A6CF-FAAD28EC0E4E}"/>
    <cellStyle name="Normal 62" xfId="312" xr:uid="{21DE5692-28A1-48DD-B5DA-2E9026D09FC0}"/>
    <cellStyle name="Normal 63" xfId="303" xr:uid="{AE493D92-FA78-4E4D-86E4-60E46BC7268E}"/>
    <cellStyle name="Normal 64" xfId="288" xr:uid="{A08F0C9B-FDE1-4E6D-9C70-E3C01A5FAFBC}"/>
    <cellStyle name="Normal 65" xfId="295" xr:uid="{93BFE723-EA80-48FB-8C88-34BB70CFD383}"/>
    <cellStyle name="Normal 66" xfId="102" xr:uid="{1376EDDB-3DB1-433A-9BCE-1CC64C19AA60}"/>
    <cellStyle name="Normal 67" xfId="298" xr:uid="{A23754B3-9F31-4A59-A858-943B24B36586}"/>
    <cellStyle name="Normal 68" xfId="263" xr:uid="{2C6D9F61-C59F-440F-80AC-5DB7B4A8587B}"/>
    <cellStyle name="Normal 69" xfId="296" xr:uid="{A0792E25-9B5E-4E48-835F-6D2ABB5D5C9F}"/>
    <cellStyle name="Normal 7" xfId="82" xr:uid="{138C549A-6D1F-485F-AB62-D4BC0FA07AD6}"/>
    <cellStyle name="Normal 7 2" xfId="180" xr:uid="{CE2F7D73-3AB6-4F37-8EC7-0AF674788F5E}"/>
    <cellStyle name="Normal 7 3" xfId="160" xr:uid="{1F324801-6C92-4FA0-80C8-3F017739180F}"/>
    <cellStyle name="Normal 70" xfId="257" xr:uid="{C6FBDCA5-DCC0-48D0-8CA2-55A376905E25}"/>
    <cellStyle name="Normal 71" xfId="289" xr:uid="{07368D23-B096-4C0D-A931-713360D71834}"/>
    <cellStyle name="Normal 72" xfId="302" xr:uid="{7FB0FD1D-9179-4AD9-AEC8-BBDC4A0D4FE9}"/>
    <cellStyle name="Normal 73" xfId="275" xr:uid="{2828E022-9816-4A59-A963-74FCE1BB6982}"/>
    <cellStyle name="Normal 74" xfId="297" xr:uid="{E96938CF-4894-4907-B6DB-C113BD714684}"/>
    <cellStyle name="Normal 75" xfId="287" xr:uid="{CACD82E7-0833-4576-90BB-31CCEB46540F}"/>
    <cellStyle name="Normal 76" xfId="305" xr:uid="{BFED6F68-FC10-467C-BE7E-5A2FFB75ADDB}"/>
    <cellStyle name="Normal 77" xfId="310" xr:uid="{6265125E-559D-45AA-9D69-014FDADDD53A}"/>
    <cellStyle name="Normal 78" xfId="256" xr:uid="{79BD10B0-D0CA-4B99-98B1-EC51FD98FA81}"/>
    <cellStyle name="Normal 79" xfId="258" xr:uid="{E02182D0-23F5-40EC-8B5B-57D1C2876FD6}"/>
    <cellStyle name="Normal 8" xfId="83" xr:uid="{C6AC8068-D151-49D0-BC85-3A104A861408}"/>
    <cellStyle name="Normal 8 2" xfId="100" xr:uid="{EBBC7C45-F901-44A4-9E81-765FF3FE1D6C}"/>
    <cellStyle name="Normal 8 3" xfId="206" xr:uid="{78CD1969-86A3-4D4F-B5A2-0647654887C8}"/>
    <cellStyle name="Normal 8 37" xfId="116" xr:uid="{0AFAE62B-008C-4015-94C0-4A63B39752DF}"/>
    <cellStyle name="Normal 8 4" xfId="207" xr:uid="{FCC9410D-8F29-4346-8D9D-A46D187DCFE2}"/>
    <cellStyle name="Normal 8 5" xfId="183" xr:uid="{C9D3213B-DDC8-429C-B893-D415EDBA0DEE}"/>
    <cellStyle name="Normal 8 5 2" xfId="266" xr:uid="{4AF69759-5F98-491A-BB28-CE714B75BF9F}"/>
    <cellStyle name="Normal 80" xfId="313" xr:uid="{B35911DF-64C6-4057-9FCD-B59B87351AA3}"/>
    <cellStyle name="Normal 81" xfId="301" xr:uid="{5F69363C-8C68-43D6-9F76-C7E6A3E42546}"/>
    <cellStyle name="Normal 82" xfId="300" xr:uid="{68E97B26-9057-42D2-A0F3-C474CB532F2D}"/>
    <cellStyle name="Normal 83" xfId="308" xr:uid="{02957A3A-AD61-4086-88F3-A12F4C957573}"/>
    <cellStyle name="Normal 84" xfId="309" xr:uid="{0146A57A-658E-4082-998C-BCAF4D14F0F7}"/>
    <cellStyle name="Normal 85" xfId="306" xr:uid="{F15B7B3D-94F5-4373-861F-E0069BC6C893}"/>
    <cellStyle name="Normal 86" xfId="278" xr:uid="{CB79B37E-0DDB-4586-A0C2-7025B61DD77B}"/>
    <cellStyle name="Normal 89" xfId="136" xr:uid="{78EA3002-DD1D-4E62-AC2A-DBE8322C2161}"/>
    <cellStyle name="Normal 9" xfId="84" xr:uid="{EEE8F50C-AAF2-4E49-A661-3EBC2B85CCFC}"/>
    <cellStyle name="Normal 9 2" xfId="199" xr:uid="{D610E07B-01E7-43A8-94AC-B7C9F6416FAA}"/>
    <cellStyle name="Normal_OHTL - E updat" xfId="10" xr:uid="{00000000-0005-0000-0000-00000A000000}"/>
    <cellStyle name="Note 2" xfId="61" xr:uid="{5136AB07-F7DC-47D2-B407-2AC649CBA5D4}"/>
    <cellStyle name="Note 2 2" xfId="172" xr:uid="{E4E13063-2098-4960-8A45-FA821BF66577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2 2" xfId="173" xr:uid="{16D50C71-0176-4BE2-9EBD-4FC83E9881E0}"/>
    <cellStyle name="Percent 2 3" xfId="156" xr:uid="{56ADA420-4191-4563-87C7-FBC246D0C952}"/>
    <cellStyle name="Percent 3" xfId="89" xr:uid="{C0F5B525-7E81-41C9-887C-4D94B5D59F13}"/>
    <cellStyle name="Percent 3 2" xfId="200" xr:uid="{3C6A265B-E4EC-4DA3-9631-7F65A1570B61}"/>
    <cellStyle name="Percent 3 3" xfId="163" xr:uid="{3ECA118E-B60F-440C-A2C2-56BB845F1682}"/>
    <cellStyle name="Percent 4" xfId="155" xr:uid="{8983C79F-257E-4D8D-843D-3BB6187C55E2}"/>
    <cellStyle name="Percent 5" xfId="165" xr:uid="{D0DD3B60-54E6-48DA-8B90-B46EC1FF1FED}"/>
    <cellStyle name="Percent 6" xfId="166" xr:uid="{02462B00-4484-4898-8BD4-CCF1BC1623D3}"/>
    <cellStyle name="Percent 7" xfId="157" xr:uid="{436D5AAB-0F14-47CF-A7D6-E0D9E7FBEB69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abSelected="1" zoomScale="110" zoomScaleNormal="100" zoomScaleSheetLayoutView="110" workbookViewId="0"/>
  </sheetViews>
  <sheetFormatPr defaultColWidth="10.7109375" defaultRowHeight="18.75"/>
  <cols>
    <col min="1" max="2" width="1.7109375" style="13" customWidth="1"/>
    <col min="3" max="3" width="25.85546875" style="13" customWidth="1"/>
    <col min="4" max="4" width="7.85546875" style="13" customWidth="1"/>
    <col min="5" max="5" width="0.7109375" style="13" customWidth="1"/>
    <col min="6" max="6" width="12.42578125" style="41" customWidth="1"/>
    <col min="7" max="7" width="0.7109375" style="41" customWidth="1"/>
    <col min="8" max="8" width="12.42578125" style="41" customWidth="1"/>
    <col min="9" max="9" width="0.7109375" style="41" customWidth="1"/>
    <col min="10" max="10" width="12.42578125" style="41" customWidth="1"/>
    <col min="11" max="11" width="0.7109375" style="41" customWidth="1"/>
    <col min="12" max="12" width="12.42578125" style="41" customWidth="1"/>
    <col min="13" max="16384" width="10.7109375" style="13"/>
  </cols>
  <sheetData>
    <row r="1" spans="1:12" s="8" customFormat="1" ht="21" customHeight="1">
      <c r="A1" s="7" t="s">
        <v>0</v>
      </c>
      <c r="F1" s="9"/>
      <c r="G1" s="9"/>
      <c r="H1" s="9"/>
      <c r="I1" s="9"/>
      <c r="J1" s="9"/>
      <c r="K1" s="9"/>
      <c r="L1" s="9"/>
    </row>
    <row r="2" spans="1:12" s="8" customFormat="1" ht="21" customHeight="1">
      <c r="A2" s="7" t="s">
        <v>1</v>
      </c>
      <c r="F2" s="9"/>
      <c r="G2" s="9"/>
      <c r="H2" s="9"/>
      <c r="I2" s="9"/>
      <c r="J2" s="9"/>
      <c r="K2" s="9"/>
      <c r="L2" s="9"/>
    </row>
    <row r="3" spans="1:12" s="8" customFormat="1" ht="21" customHeight="1">
      <c r="A3" s="10" t="s">
        <v>2</v>
      </c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12" s="8" customFormat="1" ht="21" customHeight="1">
      <c r="A4" s="7"/>
      <c r="F4" s="9"/>
      <c r="G4" s="9"/>
      <c r="H4" s="9"/>
      <c r="I4" s="9"/>
      <c r="J4" s="9"/>
      <c r="K4" s="9"/>
      <c r="L4" s="9"/>
    </row>
    <row r="5" spans="1:12" ht="21" customHeight="1">
      <c r="C5" s="8"/>
      <c r="D5" s="14"/>
      <c r="E5" s="14"/>
      <c r="F5" s="15"/>
      <c r="G5" s="16" t="s">
        <v>3</v>
      </c>
      <c r="H5" s="15"/>
      <c r="I5" s="17"/>
      <c r="J5" s="15"/>
      <c r="K5" s="16" t="s">
        <v>4</v>
      </c>
      <c r="L5" s="15"/>
    </row>
    <row r="6" spans="1:12" ht="21" customHeight="1">
      <c r="C6" s="18"/>
      <c r="D6" s="19"/>
      <c r="E6" s="20"/>
      <c r="F6" s="21" t="s">
        <v>5</v>
      </c>
      <c r="G6" s="17"/>
      <c r="H6" s="21" t="s">
        <v>6</v>
      </c>
      <c r="I6" s="21"/>
      <c r="J6" s="21" t="s">
        <v>5</v>
      </c>
      <c r="K6" s="17"/>
      <c r="L6" s="21" t="s">
        <v>6</v>
      </c>
    </row>
    <row r="7" spans="1:12" ht="21" customHeight="1">
      <c r="C7" s="18"/>
      <c r="D7" s="22" t="s">
        <v>7</v>
      </c>
      <c r="E7" s="20"/>
      <c r="F7" s="23" t="s">
        <v>8</v>
      </c>
      <c r="G7" s="17"/>
      <c r="H7" s="23" t="s">
        <v>8</v>
      </c>
      <c r="I7" s="17"/>
      <c r="J7" s="23" t="s">
        <v>8</v>
      </c>
      <c r="K7" s="17"/>
      <c r="L7" s="23" t="s">
        <v>8</v>
      </c>
    </row>
    <row r="8" spans="1:12" ht="21" customHeight="1">
      <c r="C8" s="18"/>
      <c r="D8" s="24"/>
      <c r="E8" s="20"/>
      <c r="F8" s="21"/>
      <c r="G8" s="17"/>
      <c r="H8" s="21"/>
      <c r="I8" s="17"/>
      <c r="J8" s="21"/>
      <c r="K8" s="17"/>
      <c r="L8" s="21"/>
    </row>
    <row r="9" spans="1:12" s="26" customFormat="1" ht="21" customHeight="1">
      <c r="A9" s="25" t="s">
        <v>9</v>
      </c>
      <c r="C9" s="27"/>
      <c r="D9" s="27"/>
      <c r="E9" s="27"/>
      <c r="F9" s="28"/>
      <c r="G9" s="28"/>
      <c r="H9" s="28"/>
      <c r="I9" s="29"/>
      <c r="J9" s="28"/>
      <c r="K9" s="28"/>
      <c r="L9" s="28"/>
    </row>
    <row r="10" spans="1:12" s="26" customFormat="1" ht="8.1" customHeight="1">
      <c r="A10" s="25"/>
      <c r="C10" s="27"/>
      <c r="D10" s="27"/>
      <c r="E10" s="27"/>
      <c r="F10" s="28"/>
      <c r="G10" s="28"/>
      <c r="H10" s="28"/>
      <c r="I10" s="29"/>
      <c r="J10" s="28"/>
      <c r="K10" s="28"/>
      <c r="L10" s="28"/>
    </row>
    <row r="11" spans="1:12" s="26" customFormat="1" ht="21" customHeight="1">
      <c r="A11" s="25" t="s">
        <v>10</v>
      </c>
      <c r="C11" s="30"/>
      <c r="D11" s="31"/>
      <c r="E11" s="31"/>
      <c r="F11" s="32"/>
      <c r="G11" s="29"/>
      <c r="H11" s="32"/>
      <c r="I11" s="29"/>
      <c r="J11" s="32"/>
      <c r="K11" s="29"/>
      <c r="L11" s="32"/>
    </row>
    <row r="12" spans="1:12" s="26" customFormat="1" ht="8.1" customHeight="1">
      <c r="A12" s="25"/>
      <c r="C12" s="27"/>
      <c r="D12" s="27"/>
      <c r="E12" s="27"/>
      <c r="F12" s="28"/>
      <c r="G12" s="28"/>
      <c r="H12" s="28"/>
      <c r="I12" s="29"/>
      <c r="J12" s="28"/>
      <c r="K12" s="28"/>
      <c r="L12" s="28"/>
    </row>
    <row r="13" spans="1:12" s="26" customFormat="1" ht="21" customHeight="1">
      <c r="A13" s="26" t="s">
        <v>11</v>
      </c>
      <c r="C13" s="30"/>
      <c r="D13" s="31">
        <v>10</v>
      </c>
      <c r="E13" s="31"/>
      <c r="F13" s="33">
        <v>281934949</v>
      </c>
      <c r="G13" s="33"/>
      <c r="H13" s="33">
        <v>205324821</v>
      </c>
      <c r="I13" s="33"/>
      <c r="J13" s="33">
        <v>230485900</v>
      </c>
      <c r="K13" s="33"/>
      <c r="L13" s="33">
        <v>188004120</v>
      </c>
    </row>
    <row r="14" spans="1:12" s="26" customFormat="1" ht="21" customHeight="1">
      <c r="A14" s="26" t="s">
        <v>12</v>
      </c>
      <c r="C14" s="30"/>
      <c r="D14" s="31"/>
      <c r="E14" s="31"/>
      <c r="F14" s="33">
        <v>173086</v>
      </c>
      <c r="G14" s="33"/>
      <c r="H14" s="33">
        <v>172829</v>
      </c>
      <c r="I14" s="33"/>
      <c r="J14" s="33">
        <v>173086</v>
      </c>
      <c r="K14" s="33"/>
      <c r="L14" s="33">
        <v>172829</v>
      </c>
    </row>
    <row r="15" spans="1:12" s="26" customFormat="1" ht="21" customHeight="1">
      <c r="A15" s="26" t="s">
        <v>13</v>
      </c>
      <c r="C15" s="30"/>
      <c r="D15" s="31">
        <v>11</v>
      </c>
      <c r="E15" s="31"/>
      <c r="F15" s="33">
        <v>84202478</v>
      </c>
      <c r="G15" s="33"/>
      <c r="H15" s="33">
        <v>102683245</v>
      </c>
      <c r="I15" s="33"/>
      <c r="J15" s="33">
        <v>83995855</v>
      </c>
      <c r="K15" s="33"/>
      <c r="L15" s="33">
        <v>102536640</v>
      </c>
    </row>
    <row r="16" spans="1:12" s="26" customFormat="1" ht="21" customHeight="1">
      <c r="A16" s="26" t="s">
        <v>14</v>
      </c>
      <c r="C16" s="30"/>
      <c r="D16" s="31"/>
      <c r="E16" s="31"/>
      <c r="F16" s="33">
        <v>28860440</v>
      </c>
      <c r="G16" s="33"/>
      <c r="H16" s="33">
        <v>32461459</v>
      </c>
      <c r="I16" s="33"/>
      <c r="J16" s="33">
        <v>28860440</v>
      </c>
      <c r="K16" s="33"/>
      <c r="L16" s="33">
        <v>32461459</v>
      </c>
    </row>
    <row r="17" spans="1:12" s="26" customFormat="1" ht="21" customHeight="1">
      <c r="A17" s="26" t="s">
        <v>15</v>
      </c>
      <c r="C17" s="30"/>
      <c r="D17" s="31"/>
      <c r="E17" s="31"/>
      <c r="F17" s="33"/>
      <c r="G17" s="33"/>
      <c r="H17" s="33"/>
      <c r="I17" s="33"/>
      <c r="J17" s="33"/>
      <c r="K17" s="33"/>
      <c r="L17" s="33"/>
    </row>
    <row r="18" spans="1:12" s="26" customFormat="1" ht="21" customHeight="1">
      <c r="B18" s="26" t="s">
        <v>16</v>
      </c>
      <c r="C18" s="30"/>
      <c r="D18" s="31">
        <v>20</v>
      </c>
      <c r="E18" s="31"/>
      <c r="F18" s="33">
        <v>0</v>
      </c>
      <c r="G18" s="33"/>
      <c r="H18" s="33">
        <v>2425579</v>
      </c>
      <c r="I18" s="33"/>
      <c r="J18" s="33">
        <v>0</v>
      </c>
      <c r="K18" s="33"/>
      <c r="L18" s="33">
        <v>2425579</v>
      </c>
    </row>
    <row r="19" spans="1:12" s="26" customFormat="1" ht="21" customHeight="1">
      <c r="A19" s="26" t="s">
        <v>17</v>
      </c>
      <c r="C19" s="30"/>
      <c r="D19" s="31"/>
      <c r="E19" s="31"/>
      <c r="F19" s="34">
        <v>5709411</v>
      </c>
      <c r="G19" s="33"/>
      <c r="H19" s="34">
        <v>4659280</v>
      </c>
      <c r="I19" s="33"/>
      <c r="J19" s="34">
        <v>3753070</v>
      </c>
      <c r="K19" s="33"/>
      <c r="L19" s="34">
        <v>2720497</v>
      </c>
    </row>
    <row r="20" spans="1:12" s="26" customFormat="1" ht="8.1" customHeight="1">
      <c r="A20" s="25"/>
      <c r="C20" s="27"/>
      <c r="D20" s="27"/>
      <c r="E20" s="27"/>
      <c r="F20" s="28"/>
      <c r="G20" s="28"/>
      <c r="H20" s="28"/>
      <c r="I20" s="28"/>
      <c r="J20" s="28"/>
      <c r="K20" s="35"/>
      <c r="L20" s="28"/>
    </row>
    <row r="21" spans="1:12" s="26" customFormat="1" ht="21" customHeight="1">
      <c r="A21" s="25" t="s">
        <v>18</v>
      </c>
      <c r="C21" s="30"/>
      <c r="D21" s="31"/>
      <c r="E21" s="31"/>
      <c r="F21" s="36">
        <f>SUM(F13:F19)</f>
        <v>400880364</v>
      </c>
      <c r="G21" s="29"/>
      <c r="H21" s="36">
        <f>SUM(H13:H19)</f>
        <v>347727213</v>
      </c>
      <c r="I21" s="29"/>
      <c r="J21" s="36">
        <f>SUM(J13:J19)</f>
        <v>347268351</v>
      </c>
      <c r="K21" s="35"/>
      <c r="L21" s="36">
        <f>SUM(L13:L19)</f>
        <v>328321124</v>
      </c>
    </row>
    <row r="22" spans="1:12" s="26" customFormat="1" ht="21" customHeight="1">
      <c r="C22" s="30"/>
      <c r="D22" s="31"/>
      <c r="E22" s="31"/>
      <c r="F22" s="32"/>
      <c r="G22" s="29"/>
      <c r="H22" s="32"/>
      <c r="I22" s="29"/>
      <c r="J22" s="32"/>
      <c r="K22" s="35"/>
      <c r="L22" s="32"/>
    </row>
    <row r="23" spans="1:12" s="26" customFormat="1" ht="21" customHeight="1">
      <c r="A23" s="25" t="s">
        <v>19</v>
      </c>
      <c r="C23" s="30"/>
      <c r="D23" s="31"/>
      <c r="E23" s="31"/>
      <c r="F23" s="32"/>
      <c r="G23" s="29"/>
      <c r="H23" s="32"/>
      <c r="I23" s="29"/>
      <c r="J23" s="32"/>
      <c r="K23" s="35"/>
      <c r="L23" s="32"/>
    </row>
    <row r="24" spans="1:12" s="26" customFormat="1" ht="8.1" customHeight="1">
      <c r="A24" s="25"/>
      <c r="C24" s="27"/>
      <c r="D24" s="27"/>
      <c r="E24" s="27"/>
      <c r="F24" s="28"/>
      <c r="G24" s="28"/>
      <c r="H24" s="28"/>
      <c r="I24" s="28"/>
      <c r="J24" s="28"/>
      <c r="K24" s="35"/>
      <c r="L24" s="28"/>
    </row>
    <row r="25" spans="1:12" s="26" customFormat="1" ht="21" customHeight="1">
      <c r="A25" s="26" t="s">
        <v>20</v>
      </c>
      <c r="C25" s="30"/>
      <c r="D25" s="31">
        <v>13</v>
      </c>
      <c r="E25" s="31"/>
      <c r="F25" s="37">
        <v>0</v>
      </c>
      <c r="G25" s="38"/>
      <c r="H25" s="37">
        <v>0</v>
      </c>
      <c r="I25" s="38"/>
      <c r="J25" s="37">
        <v>100000</v>
      </c>
      <c r="K25" s="37"/>
      <c r="L25" s="37">
        <v>100000</v>
      </c>
    </row>
    <row r="26" spans="1:12" s="26" customFormat="1" ht="21" customHeight="1">
      <c r="A26" s="26" t="s">
        <v>21</v>
      </c>
      <c r="C26" s="30"/>
      <c r="D26" s="31">
        <v>13</v>
      </c>
      <c r="E26" s="31"/>
      <c r="F26" s="38">
        <v>0</v>
      </c>
      <c r="G26" s="38"/>
      <c r="H26" s="38">
        <v>0</v>
      </c>
      <c r="I26" s="38"/>
      <c r="J26" s="38">
        <v>9520000</v>
      </c>
      <c r="K26" s="38"/>
      <c r="L26" s="38">
        <v>9520000</v>
      </c>
    </row>
    <row r="27" spans="1:12" s="26" customFormat="1" ht="21" customHeight="1">
      <c r="A27" s="26" t="s">
        <v>22</v>
      </c>
      <c r="C27" s="30"/>
      <c r="D27" s="31">
        <v>14</v>
      </c>
      <c r="E27" s="31"/>
      <c r="F27" s="38">
        <v>4909930630</v>
      </c>
      <c r="G27" s="38"/>
      <c r="H27" s="38">
        <v>5119800458</v>
      </c>
      <c r="I27" s="38"/>
      <c r="J27" s="38">
        <v>4882327060</v>
      </c>
      <c r="K27" s="38"/>
      <c r="L27" s="38">
        <v>5083623063</v>
      </c>
    </row>
    <row r="28" spans="1:12" s="26" customFormat="1" ht="21" customHeight="1">
      <c r="A28" s="26" t="s">
        <v>23</v>
      </c>
      <c r="C28" s="30"/>
      <c r="D28" s="31">
        <v>15</v>
      </c>
      <c r="E28" s="31"/>
      <c r="F28" s="38">
        <v>403645434</v>
      </c>
      <c r="G28" s="38"/>
      <c r="H28" s="38">
        <v>449025714</v>
      </c>
      <c r="I28" s="38"/>
      <c r="J28" s="38">
        <v>674922853</v>
      </c>
      <c r="K28" s="38"/>
      <c r="L28" s="38">
        <v>736744188</v>
      </c>
    </row>
    <row r="29" spans="1:12" s="26" customFormat="1" ht="21" customHeight="1">
      <c r="A29" s="26" t="s">
        <v>24</v>
      </c>
      <c r="C29" s="30"/>
      <c r="D29" s="31">
        <v>16</v>
      </c>
      <c r="E29" s="31"/>
      <c r="F29" s="38">
        <v>4248281</v>
      </c>
      <c r="G29" s="38"/>
      <c r="H29" s="38">
        <v>5543874</v>
      </c>
      <c r="I29" s="38"/>
      <c r="J29" s="38">
        <v>4248281</v>
      </c>
      <c r="K29" s="38"/>
      <c r="L29" s="38">
        <v>5543874</v>
      </c>
    </row>
    <row r="30" spans="1:12" s="26" customFormat="1" ht="21" customHeight="1">
      <c r="A30" s="26" t="s">
        <v>25</v>
      </c>
      <c r="C30" s="30"/>
      <c r="E30" s="31"/>
      <c r="F30" s="39">
        <v>23995685</v>
      </c>
      <c r="G30" s="38"/>
      <c r="H30" s="39">
        <v>26468368</v>
      </c>
      <c r="I30" s="38"/>
      <c r="J30" s="39">
        <v>17829298</v>
      </c>
      <c r="K30" s="38"/>
      <c r="L30" s="39">
        <v>23172404</v>
      </c>
    </row>
    <row r="31" spans="1:12" s="26" customFormat="1" ht="8.1" customHeight="1">
      <c r="A31" s="25"/>
      <c r="C31" s="27"/>
      <c r="D31" s="27"/>
      <c r="E31" s="27"/>
      <c r="F31" s="35"/>
      <c r="G31" s="28"/>
      <c r="H31" s="35"/>
      <c r="I31" s="35"/>
      <c r="J31" s="35"/>
      <c r="K31" s="35"/>
      <c r="L31" s="35"/>
    </row>
    <row r="32" spans="1:12" s="26" customFormat="1" ht="21" customHeight="1">
      <c r="A32" s="25" t="s">
        <v>26</v>
      </c>
      <c r="C32" s="30"/>
      <c r="E32" s="31"/>
      <c r="F32" s="36">
        <f>SUM(F25:F30)</f>
        <v>5341820030</v>
      </c>
      <c r="G32" s="29"/>
      <c r="H32" s="36">
        <f>SUM(H25:H30)</f>
        <v>5600838414</v>
      </c>
      <c r="I32" s="35"/>
      <c r="J32" s="36">
        <f>SUM(J25:J30)</f>
        <v>5588947492</v>
      </c>
      <c r="K32" s="35"/>
      <c r="L32" s="36">
        <f>SUM(L25:L30)</f>
        <v>5858703529</v>
      </c>
    </row>
    <row r="33" spans="1:12" s="26" customFormat="1" ht="8.1" customHeight="1">
      <c r="A33" s="25"/>
      <c r="C33" s="27"/>
      <c r="D33" s="27"/>
      <c r="E33" s="27"/>
      <c r="F33" s="35"/>
      <c r="G33" s="28"/>
      <c r="H33" s="35"/>
      <c r="I33" s="35"/>
      <c r="J33" s="35"/>
      <c r="K33" s="35"/>
      <c r="L33" s="35"/>
    </row>
    <row r="34" spans="1:12" s="26" customFormat="1" ht="21" customHeight="1" thickBot="1">
      <c r="A34" s="25" t="s">
        <v>27</v>
      </c>
      <c r="C34" s="30"/>
      <c r="D34" s="31"/>
      <c r="E34" s="31"/>
      <c r="F34" s="40">
        <f>F21+F32</f>
        <v>5742700394</v>
      </c>
      <c r="G34" s="29"/>
      <c r="H34" s="40">
        <f>H21+H32</f>
        <v>5948565627</v>
      </c>
      <c r="I34" s="35"/>
      <c r="J34" s="40">
        <f>J21+J32</f>
        <v>5936215843</v>
      </c>
      <c r="K34" s="35"/>
      <c r="L34" s="40">
        <f>L21+L32</f>
        <v>6187024653</v>
      </c>
    </row>
    <row r="35" spans="1:12" ht="21" customHeight="1" thickTop="1">
      <c r="C35" s="18"/>
      <c r="D35" s="24"/>
      <c r="E35" s="20"/>
      <c r="F35" s="21"/>
      <c r="G35" s="17"/>
      <c r="H35" s="21"/>
      <c r="I35" s="17"/>
      <c r="J35" s="21"/>
      <c r="K35" s="17"/>
      <c r="L35" s="21"/>
    </row>
    <row r="36" spans="1:12" ht="21.75" customHeight="1">
      <c r="C36" s="18"/>
      <c r="D36" s="24"/>
      <c r="E36" s="20"/>
      <c r="F36" s="21"/>
      <c r="G36" s="17"/>
      <c r="H36" s="21"/>
      <c r="I36" s="17"/>
      <c r="J36" s="21"/>
      <c r="K36" s="17"/>
      <c r="L36" s="21"/>
    </row>
    <row r="37" spans="1:12" ht="19.5" customHeight="1">
      <c r="C37" s="18"/>
      <c r="D37" s="24"/>
      <c r="E37" s="20"/>
      <c r="F37" s="21"/>
      <c r="G37" s="17"/>
      <c r="H37" s="21"/>
      <c r="I37" s="17"/>
      <c r="J37" s="21"/>
      <c r="K37" s="17"/>
      <c r="L37" s="21"/>
    </row>
    <row r="38" spans="1:12" ht="21" customHeight="1">
      <c r="A38" s="127" t="s">
        <v>28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</row>
    <row r="39" spans="1:12" ht="21" customHeight="1">
      <c r="C39" s="18"/>
      <c r="D39" s="24"/>
      <c r="E39" s="20"/>
      <c r="F39" s="21"/>
      <c r="G39" s="17"/>
      <c r="H39" s="21"/>
      <c r="I39" s="17"/>
      <c r="J39" s="21"/>
      <c r="K39" s="17"/>
      <c r="L39" s="21"/>
    </row>
    <row r="40" spans="1:12" ht="12.75" customHeight="1"/>
    <row r="41" spans="1:12" ht="21.95" customHeight="1">
      <c r="A41" s="42" t="s">
        <v>29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</row>
    <row r="42" spans="1:12" s="8" customFormat="1" ht="21" customHeight="1">
      <c r="A42" s="7" t="s">
        <v>0</v>
      </c>
      <c r="D42" s="43"/>
      <c r="F42" s="9"/>
      <c r="G42" s="9"/>
      <c r="H42" s="9"/>
      <c r="I42" s="9"/>
      <c r="J42" s="9"/>
      <c r="K42" s="9"/>
      <c r="L42" s="9"/>
    </row>
    <row r="43" spans="1:12" s="8" customFormat="1" ht="25.15" customHeight="1">
      <c r="A43" s="7" t="s">
        <v>30</v>
      </c>
      <c r="D43" s="43"/>
      <c r="F43" s="9"/>
      <c r="G43" s="9"/>
      <c r="H43" s="9"/>
      <c r="I43" s="9"/>
      <c r="J43" s="9"/>
      <c r="K43" s="9"/>
      <c r="L43" s="9"/>
    </row>
    <row r="44" spans="1:12" s="8" customFormat="1" ht="21" customHeight="1">
      <c r="A44" s="44" t="str">
        <f>+A3</f>
        <v>ณ วันที่ 31 ธันวาคม พ.ศ. 2567</v>
      </c>
      <c r="B44" s="11"/>
      <c r="C44" s="11"/>
      <c r="D44" s="11"/>
      <c r="E44" s="11"/>
      <c r="F44" s="12"/>
      <c r="G44" s="12"/>
      <c r="H44" s="12"/>
      <c r="I44" s="12"/>
      <c r="J44" s="12"/>
      <c r="K44" s="12"/>
      <c r="L44" s="12"/>
    </row>
    <row r="45" spans="1:12" ht="21" customHeight="1">
      <c r="C45" s="8"/>
      <c r="J45" s="45"/>
      <c r="L45" s="45"/>
    </row>
    <row r="46" spans="1:12" ht="21" customHeight="1">
      <c r="C46" s="8"/>
      <c r="D46" s="14"/>
      <c r="E46" s="14"/>
      <c r="F46" s="15"/>
      <c r="G46" s="16" t="s">
        <v>3</v>
      </c>
      <c r="H46" s="15"/>
      <c r="I46" s="17"/>
      <c r="J46" s="15"/>
      <c r="K46" s="16" t="s">
        <v>4</v>
      </c>
      <c r="L46" s="15"/>
    </row>
    <row r="47" spans="1:12" ht="21" customHeight="1">
      <c r="C47" s="18"/>
      <c r="D47" s="19"/>
      <c r="E47" s="20"/>
      <c r="F47" s="21" t="s">
        <v>5</v>
      </c>
      <c r="G47" s="17"/>
      <c r="H47" s="21" t="s">
        <v>6</v>
      </c>
      <c r="I47" s="21"/>
      <c r="J47" s="21" t="s">
        <v>5</v>
      </c>
      <c r="K47" s="17"/>
      <c r="L47" s="21" t="s">
        <v>6</v>
      </c>
    </row>
    <row r="48" spans="1:12" ht="21" customHeight="1">
      <c r="C48" s="18"/>
      <c r="D48" s="22" t="s">
        <v>7</v>
      </c>
      <c r="E48" s="20"/>
      <c r="F48" s="23" t="s">
        <v>8</v>
      </c>
      <c r="G48" s="17"/>
      <c r="H48" s="23" t="s">
        <v>8</v>
      </c>
      <c r="I48" s="17"/>
      <c r="J48" s="23" t="s">
        <v>8</v>
      </c>
      <c r="K48" s="17"/>
      <c r="L48" s="23" t="s">
        <v>8</v>
      </c>
    </row>
    <row r="49" spans="1:12" s="26" customFormat="1" ht="8.1" customHeight="1">
      <c r="A49" s="25"/>
      <c r="C49" s="27"/>
      <c r="D49" s="27"/>
      <c r="E49" s="27"/>
      <c r="F49" s="28"/>
      <c r="G49" s="28"/>
      <c r="H49" s="28"/>
      <c r="I49" s="29"/>
      <c r="J49" s="28"/>
      <c r="K49" s="28"/>
      <c r="L49" s="28"/>
    </row>
    <row r="50" spans="1:12" s="26" customFormat="1" ht="21" customHeight="1">
      <c r="A50" s="25" t="s">
        <v>31</v>
      </c>
      <c r="C50" s="27"/>
      <c r="D50" s="46"/>
      <c r="E50" s="27"/>
      <c r="F50" s="28"/>
      <c r="G50" s="28"/>
      <c r="H50" s="28"/>
      <c r="I50" s="29"/>
      <c r="J50" s="28"/>
      <c r="K50" s="28"/>
      <c r="L50" s="28"/>
    </row>
    <row r="51" spans="1:12" s="26" customFormat="1" ht="8.1" customHeight="1">
      <c r="A51" s="25"/>
      <c r="C51" s="27"/>
      <c r="D51" s="27"/>
      <c r="E51" s="27"/>
      <c r="F51" s="28"/>
      <c r="G51" s="28"/>
      <c r="H51" s="28"/>
      <c r="I51" s="29"/>
      <c r="J51" s="28"/>
      <c r="K51" s="28"/>
      <c r="L51" s="28"/>
    </row>
    <row r="52" spans="1:12" s="26" customFormat="1" ht="21" customHeight="1">
      <c r="A52" s="25" t="s">
        <v>32</v>
      </c>
      <c r="C52" s="30"/>
      <c r="D52" s="47"/>
      <c r="E52" s="31"/>
      <c r="F52" s="32"/>
      <c r="G52" s="29"/>
      <c r="H52" s="32"/>
      <c r="I52" s="29"/>
      <c r="J52" s="32"/>
      <c r="K52" s="29"/>
      <c r="L52" s="32"/>
    </row>
    <row r="53" spans="1:12" s="26" customFormat="1" ht="8.1" customHeight="1">
      <c r="A53" s="25"/>
      <c r="C53" s="27"/>
      <c r="D53" s="27"/>
      <c r="E53" s="27"/>
      <c r="F53" s="28"/>
      <c r="G53" s="28"/>
      <c r="H53" s="28"/>
      <c r="I53" s="29"/>
      <c r="J53" s="28"/>
      <c r="K53" s="28"/>
      <c r="L53" s="28"/>
    </row>
    <row r="54" spans="1:12" s="26" customFormat="1" ht="21" customHeight="1">
      <c r="A54" s="26" t="s">
        <v>33</v>
      </c>
      <c r="D54" s="31">
        <v>19</v>
      </c>
      <c r="E54" s="31"/>
      <c r="F54" s="38">
        <v>800000000</v>
      </c>
      <c r="G54" s="48"/>
      <c r="H54" s="38">
        <v>800000000</v>
      </c>
      <c r="I54" s="48"/>
      <c r="J54" s="38">
        <v>800000000</v>
      </c>
      <c r="K54" s="49"/>
      <c r="L54" s="38">
        <v>800000000</v>
      </c>
    </row>
    <row r="55" spans="1:12" s="26" customFormat="1" ht="21" customHeight="1">
      <c r="A55" s="26" t="s">
        <v>34</v>
      </c>
      <c r="C55" s="30"/>
      <c r="D55" s="31">
        <v>18</v>
      </c>
      <c r="E55" s="31"/>
      <c r="F55" s="38">
        <v>374801319</v>
      </c>
      <c r="G55" s="38"/>
      <c r="H55" s="38">
        <v>365716843</v>
      </c>
      <c r="I55" s="38"/>
      <c r="J55" s="38">
        <v>445637482</v>
      </c>
      <c r="K55" s="38"/>
      <c r="L55" s="38">
        <v>458147425</v>
      </c>
    </row>
    <row r="56" spans="1:12" s="26" customFormat="1" ht="21" customHeight="1">
      <c r="A56" s="26" t="s">
        <v>35</v>
      </c>
      <c r="C56" s="30"/>
      <c r="D56" s="31"/>
      <c r="E56" s="47"/>
      <c r="F56" s="38"/>
      <c r="G56" s="38"/>
      <c r="H56" s="38"/>
      <c r="I56" s="38"/>
      <c r="J56" s="38"/>
      <c r="K56" s="38"/>
      <c r="L56" s="38"/>
    </row>
    <row r="57" spans="1:12" s="26" customFormat="1" ht="21" customHeight="1">
      <c r="B57" s="26" t="s">
        <v>36</v>
      </c>
      <c r="C57" s="30"/>
      <c r="D57" s="31">
        <v>21</v>
      </c>
      <c r="E57" s="47"/>
      <c r="F57" s="38">
        <v>46391065</v>
      </c>
      <c r="G57" s="38"/>
      <c r="H57" s="38">
        <v>43206723</v>
      </c>
      <c r="I57" s="38"/>
      <c r="J57" s="38">
        <v>57779641</v>
      </c>
      <c r="K57" s="38"/>
      <c r="L57" s="38">
        <v>54511974</v>
      </c>
    </row>
    <row r="58" spans="1:12" s="26" customFormat="1" ht="21" customHeight="1">
      <c r="A58" s="26" t="s">
        <v>37</v>
      </c>
      <c r="C58" s="30"/>
      <c r="D58" s="31"/>
      <c r="E58" s="47"/>
      <c r="F58" s="38"/>
      <c r="G58" s="38"/>
      <c r="H58" s="38"/>
      <c r="I58" s="38"/>
      <c r="J58" s="38"/>
      <c r="K58" s="38"/>
      <c r="L58" s="38"/>
    </row>
    <row r="59" spans="1:12" s="26" customFormat="1" ht="21" customHeight="1">
      <c r="B59" s="26" t="s">
        <v>38</v>
      </c>
      <c r="C59" s="30"/>
      <c r="D59" s="31">
        <v>21</v>
      </c>
      <c r="E59" s="47"/>
      <c r="F59" s="38">
        <v>0</v>
      </c>
      <c r="G59" s="38"/>
      <c r="H59" s="38">
        <v>99886162</v>
      </c>
      <c r="I59" s="38"/>
      <c r="J59" s="38">
        <v>0</v>
      </c>
      <c r="K59" s="38"/>
      <c r="L59" s="38">
        <v>99886162</v>
      </c>
    </row>
    <row r="60" spans="1:12" s="26" customFormat="1" ht="21" customHeight="1">
      <c r="A60" s="26" t="s">
        <v>39</v>
      </c>
      <c r="C60" s="30"/>
      <c r="E60" s="47"/>
      <c r="F60" s="39">
        <v>25714308</v>
      </c>
      <c r="G60" s="38"/>
      <c r="H60" s="39">
        <v>25568266</v>
      </c>
      <c r="I60" s="38"/>
      <c r="J60" s="39">
        <v>25609149</v>
      </c>
      <c r="K60" s="38"/>
      <c r="L60" s="39">
        <v>25463635</v>
      </c>
    </row>
    <row r="61" spans="1:12" s="26" customFormat="1" ht="8.1" customHeight="1">
      <c r="A61" s="25"/>
      <c r="C61" s="27"/>
      <c r="D61" s="27"/>
      <c r="E61" s="27"/>
      <c r="F61" s="35"/>
      <c r="G61" s="28"/>
      <c r="H61" s="35"/>
      <c r="I61" s="28"/>
      <c r="J61" s="35"/>
      <c r="K61" s="35"/>
      <c r="L61" s="35"/>
    </row>
    <row r="62" spans="1:12" s="26" customFormat="1" ht="21" customHeight="1">
      <c r="A62" s="25" t="s">
        <v>40</v>
      </c>
      <c r="C62" s="30"/>
      <c r="D62" s="47"/>
      <c r="E62" s="47"/>
      <c r="F62" s="36">
        <f>SUM(F54:F61)</f>
        <v>1246906692</v>
      </c>
      <c r="G62" s="29"/>
      <c r="H62" s="36">
        <f>SUM(H54:H61)</f>
        <v>1334377994</v>
      </c>
      <c r="I62" s="29"/>
      <c r="J62" s="36">
        <f>SUM(J54:J61)</f>
        <v>1329026272</v>
      </c>
      <c r="K62" s="35"/>
      <c r="L62" s="36">
        <f>SUM(L54:L61)</f>
        <v>1438009196</v>
      </c>
    </row>
    <row r="63" spans="1:12" s="26" customFormat="1" ht="21" customHeight="1">
      <c r="C63" s="30"/>
      <c r="D63" s="31"/>
      <c r="E63" s="47"/>
      <c r="F63" s="35"/>
      <c r="G63" s="32"/>
      <c r="H63" s="35"/>
      <c r="I63" s="32"/>
      <c r="J63" s="35"/>
      <c r="K63" s="35"/>
      <c r="L63" s="35"/>
    </row>
    <row r="64" spans="1:12" s="26" customFormat="1" ht="21" customHeight="1">
      <c r="A64" s="25" t="s">
        <v>41</v>
      </c>
      <c r="C64" s="30"/>
      <c r="D64" s="47"/>
      <c r="E64" s="47"/>
      <c r="F64" s="35"/>
      <c r="G64" s="29"/>
      <c r="H64" s="35"/>
      <c r="I64" s="29"/>
      <c r="J64" s="35"/>
      <c r="K64" s="35"/>
      <c r="L64" s="35"/>
    </row>
    <row r="65" spans="1:12" s="26" customFormat="1" ht="8.1" customHeight="1">
      <c r="A65" s="25"/>
      <c r="C65" s="27"/>
      <c r="D65" s="27"/>
      <c r="E65" s="27"/>
      <c r="F65" s="35"/>
      <c r="G65" s="28"/>
      <c r="H65" s="35"/>
      <c r="I65" s="28"/>
      <c r="J65" s="35"/>
      <c r="K65" s="35"/>
      <c r="L65" s="35"/>
    </row>
    <row r="66" spans="1:12" s="26" customFormat="1" ht="21" customHeight="1">
      <c r="A66" s="26" t="s">
        <v>42</v>
      </c>
      <c r="C66" s="27"/>
      <c r="D66" s="27">
        <v>21</v>
      </c>
      <c r="E66" s="27"/>
      <c r="F66" s="35">
        <v>582982913</v>
      </c>
      <c r="G66" s="28"/>
      <c r="H66" s="35">
        <v>626351252</v>
      </c>
      <c r="I66" s="28"/>
      <c r="J66" s="35">
        <v>735512025</v>
      </c>
      <c r="K66" s="35"/>
      <c r="L66" s="35">
        <v>790268940</v>
      </c>
    </row>
    <row r="67" spans="1:12" s="26" customFormat="1" ht="21" customHeight="1">
      <c r="A67" s="26" t="s">
        <v>37</v>
      </c>
      <c r="C67" s="30"/>
      <c r="D67" s="31">
        <v>21</v>
      </c>
      <c r="E67" s="47"/>
      <c r="F67" s="37">
        <v>849136220</v>
      </c>
      <c r="G67" s="38"/>
      <c r="H67" s="37">
        <v>1398514342</v>
      </c>
      <c r="I67" s="38"/>
      <c r="J67" s="37">
        <v>849136220</v>
      </c>
      <c r="K67" s="4"/>
      <c r="L67" s="37">
        <v>1398514342</v>
      </c>
    </row>
    <row r="68" spans="1:12" s="26" customFormat="1" ht="21" customHeight="1">
      <c r="A68" s="26" t="s">
        <v>43</v>
      </c>
      <c r="C68" s="30"/>
      <c r="D68" s="31">
        <v>22</v>
      </c>
      <c r="E68" s="47"/>
      <c r="F68" s="38">
        <v>121902476</v>
      </c>
      <c r="G68" s="38"/>
      <c r="H68" s="38">
        <v>109232503</v>
      </c>
      <c r="I68" s="38"/>
      <c r="J68" s="38">
        <v>121902476</v>
      </c>
      <c r="K68" s="38"/>
      <c r="L68" s="38">
        <v>109232503</v>
      </c>
    </row>
    <row r="69" spans="1:12" s="26" customFormat="1" ht="21" customHeight="1">
      <c r="A69" s="26" t="s">
        <v>44</v>
      </c>
      <c r="C69" s="30"/>
      <c r="D69" s="31">
        <v>17</v>
      </c>
      <c r="E69" s="47"/>
      <c r="F69" s="38">
        <v>436736071</v>
      </c>
      <c r="G69" s="38"/>
      <c r="H69" s="38">
        <v>390275006</v>
      </c>
      <c r="I69" s="38"/>
      <c r="J69" s="38">
        <v>418027922</v>
      </c>
      <c r="K69" s="38"/>
      <c r="L69" s="38">
        <v>380440907</v>
      </c>
    </row>
    <row r="70" spans="1:12" s="26" customFormat="1" ht="21" customHeight="1">
      <c r="A70" s="26" t="s">
        <v>45</v>
      </c>
      <c r="C70" s="30"/>
      <c r="D70" s="47"/>
      <c r="E70" s="47"/>
      <c r="F70" s="39">
        <v>21214186</v>
      </c>
      <c r="G70" s="38"/>
      <c r="H70" s="39">
        <v>20822493</v>
      </c>
      <c r="I70" s="38"/>
      <c r="J70" s="39">
        <v>20966449</v>
      </c>
      <c r="K70" s="38"/>
      <c r="L70" s="39">
        <v>20574756</v>
      </c>
    </row>
    <row r="71" spans="1:12" s="26" customFormat="1" ht="8.1" customHeight="1">
      <c r="A71" s="25"/>
      <c r="C71" s="27"/>
      <c r="D71" s="27"/>
      <c r="E71" s="27"/>
      <c r="F71" s="35"/>
      <c r="G71" s="28"/>
      <c r="H71" s="35"/>
      <c r="I71" s="35"/>
      <c r="J71" s="35"/>
      <c r="K71" s="35"/>
      <c r="L71" s="35"/>
    </row>
    <row r="72" spans="1:12" s="26" customFormat="1" ht="21" customHeight="1">
      <c r="A72" s="25" t="s">
        <v>46</v>
      </c>
      <c r="C72" s="30"/>
      <c r="D72" s="47"/>
      <c r="E72" s="47"/>
      <c r="F72" s="36">
        <f>SUM(F66:F71)</f>
        <v>2011971866</v>
      </c>
      <c r="G72" s="29"/>
      <c r="H72" s="36">
        <f>SUM(H66:H71)</f>
        <v>2545195596</v>
      </c>
      <c r="I72" s="35"/>
      <c r="J72" s="36">
        <f>SUM(J66:J71)</f>
        <v>2145545092</v>
      </c>
      <c r="K72" s="35"/>
      <c r="L72" s="36">
        <f>SUM(L66:L71)</f>
        <v>2699031448</v>
      </c>
    </row>
    <row r="73" spans="1:12" s="26" customFormat="1" ht="8.1" customHeight="1">
      <c r="A73" s="25"/>
      <c r="C73" s="27"/>
      <c r="D73" s="27"/>
      <c r="E73" s="27"/>
      <c r="F73" s="35"/>
      <c r="G73" s="28"/>
      <c r="H73" s="35"/>
      <c r="I73" s="35"/>
      <c r="J73" s="35"/>
      <c r="K73" s="35"/>
      <c r="L73" s="35"/>
    </row>
    <row r="74" spans="1:12" s="26" customFormat="1" ht="21" customHeight="1">
      <c r="A74" s="25" t="s">
        <v>47</v>
      </c>
      <c r="C74" s="30"/>
      <c r="D74" s="47"/>
      <c r="E74" s="47"/>
      <c r="F74" s="36">
        <f>F62+F72</f>
        <v>3258878558</v>
      </c>
      <c r="G74" s="29"/>
      <c r="H74" s="36">
        <f>H62+H72</f>
        <v>3879573590</v>
      </c>
      <c r="I74" s="35"/>
      <c r="J74" s="36">
        <f>J62+J72</f>
        <v>3474571364</v>
      </c>
      <c r="K74" s="35"/>
      <c r="L74" s="36">
        <f>L62+L72</f>
        <v>4137040644</v>
      </c>
    </row>
    <row r="75" spans="1:12" s="26" customFormat="1" ht="21" customHeight="1">
      <c r="A75" s="25"/>
      <c r="C75" s="27"/>
      <c r="D75" s="27"/>
      <c r="E75" s="27"/>
      <c r="F75" s="35"/>
      <c r="G75" s="28"/>
      <c r="H75" s="35"/>
      <c r="I75" s="35"/>
      <c r="J75" s="35"/>
      <c r="K75" s="35"/>
      <c r="L75" s="35"/>
    </row>
    <row r="76" spans="1:12" s="26" customFormat="1" ht="21" customHeight="1">
      <c r="A76" s="25"/>
      <c r="C76" s="27"/>
      <c r="D76" s="27"/>
      <c r="E76" s="27"/>
      <c r="F76" s="35"/>
      <c r="G76" s="28"/>
      <c r="H76" s="35"/>
      <c r="I76" s="35"/>
      <c r="J76" s="35"/>
      <c r="K76" s="35"/>
      <c r="L76" s="35"/>
    </row>
    <row r="77" spans="1:12" s="26" customFormat="1" ht="21" customHeight="1">
      <c r="A77" s="25"/>
      <c r="C77" s="27"/>
      <c r="D77" s="27"/>
      <c r="E77" s="27"/>
      <c r="F77" s="35"/>
      <c r="G77" s="28"/>
      <c r="H77" s="35"/>
      <c r="I77" s="35"/>
      <c r="J77" s="35"/>
      <c r="K77" s="35"/>
      <c r="L77" s="35"/>
    </row>
    <row r="78" spans="1:12" s="26" customFormat="1" ht="21" customHeight="1">
      <c r="A78" s="25"/>
      <c r="C78" s="27"/>
      <c r="D78" s="27"/>
      <c r="E78" s="27"/>
      <c r="F78" s="35"/>
      <c r="G78" s="28"/>
      <c r="H78" s="35"/>
      <c r="I78" s="35"/>
      <c r="J78" s="35"/>
      <c r="K78" s="35"/>
      <c r="L78" s="35"/>
    </row>
    <row r="79" spans="1:12" s="26" customFormat="1" ht="21" customHeight="1">
      <c r="A79" s="25"/>
      <c r="C79" s="27"/>
      <c r="D79" s="27"/>
      <c r="E79" s="27"/>
      <c r="F79" s="35"/>
      <c r="G79" s="28"/>
      <c r="H79" s="35"/>
      <c r="I79" s="35"/>
      <c r="J79" s="35"/>
      <c r="K79" s="35"/>
      <c r="L79" s="35"/>
    </row>
    <row r="80" spans="1:12" s="26" customFormat="1" ht="21" customHeight="1">
      <c r="A80" s="25"/>
      <c r="C80" s="27"/>
      <c r="D80" s="27"/>
      <c r="E80" s="27"/>
      <c r="F80" s="35"/>
      <c r="G80" s="28"/>
      <c r="H80" s="35"/>
      <c r="I80" s="35"/>
      <c r="J80" s="35"/>
      <c r="K80" s="35"/>
      <c r="L80" s="35"/>
    </row>
    <row r="81" spans="1:12" s="26" customFormat="1" ht="21" customHeight="1">
      <c r="A81" s="25"/>
      <c r="C81" s="27"/>
      <c r="D81" s="27"/>
      <c r="E81" s="27"/>
      <c r="F81" s="35"/>
      <c r="G81" s="28"/>
      <c r="H81" s="35"/>
      <c r="I81" s="35"/>
      <c r="J81" s="35"/>
      <c r="K81" s="35"/>
      <c r="L81" s="35"/>
    </row>
    <row r="82" spans="1:12" s="26" customFormat="1" ht="21.95" customHeight="1">
      <c r="A82" s="42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50"/>
      <c r="C82" s="51"/>
      <c r="D82" s="51"/>
      <c r="E82" s="51"/>
      <c r="F82" s="36"/>
      <c r="G82" s="52"/>
      <c r="H82" s="36"/>
      <c r="I82" s="36"/>
      <c r="J82" s="36"/>
      <c r="K82" s="36"/>
      <c r="L82" s="36"/>
    </row>
    <row r="83" spans="1:12" s="8" customFormat="1" ht="21" customHeight="1">
      <c r="A83" s="7" t="s">
        <v>0</v>
      </c>
      <c r="D83" s="43"/>
      <c r="F83" s="9"/>
      <c r="G83" s="9"/>
      <c r="H83" s="9"/>
      <c r="I83" s="9"/>
      <c r="J83" s="9"/>
      <c r="K83" s="9"/>
      <c r="L83" s="9"/>
    </row>
    <row r="84" spans="1:12" s="8" customFormat="1" ht="21" customHeight="1">
      <c r="A84" s="7" t="s">
        <v>30</v>
      </c>
      <c r="D84" s="43"/>
      <c r="F84" s="9"/>
      <c r="G84" s="9"/>
      <c r="H84" s="9"/>
      <c r="I84" s="9"/>
      <c r="J84" s="9"/>
      <c r="K84" s="9"/>
      <c r="L84" s="9"/>
    </row>
    <row r="85" spans="1:12" s="8" customFormat="1" ht="21" customHeight="1">
      <c r="A85" s="44" t="str">
        <f>+A44</f>
        <v>ณ วันที่ 31 ธันวาคม พ.ศ. 2567</v>
      </c>
      <c r="B85" s="11"/>
      <c r="C85" s="11"/>
      <c r="D85" s="11"/>
      <c r="E85" s="11"/>
      <c r="F85" s="12"/>
      <c r="G85" s="12"/>
      <c r="H85" s="12"/>
      <c r="I85" s="12"/>
      <c r="J85" s="12"/>
      <c r="K85" s="12"/>
      <c r="L85" s="12"/>
    </row>
    <row r="86" spans="1:12" ht="21" customHeight="1">
      <c r="C86" s="8"/>
      <c r="J86" s="45"/>
      <c r="L86" s="45"/>
    </row>
    <row r="87" spans="1:12" ht="21" customHeight="1">
      <c r="C87" s="8"/>
      <c r="D87" s="14"/>
      <c r="E87" s="14"/>
      <c r="F87" s="15"/>
      <c r="G87" s="16" t="s">
        <v>3</v>
      </c>
      <c r="H87" s="15"/>
      <c r="I87" s="17"/>
      <c r="J87" s="15"/>
      <c r="K87" s="16" t="s">
        <v>4</v>
      </c>
      <c r="L87" s="15"/>
    </row>
    <row r="88" spans="1:12" ht="21" customHeight="1">
      <c r="C88" s="18"/>
      <c r="D88" s="19"/>
      <c r="E88" s="20"/>
      <c r="F88" s="21" t="s">
        <v>5</v>
      </c>
      <c r="G88" s="17"/>
      <c r="H88" s="21" t="s">
        <v>6</v>
      </c>
      <c r="I88" s="21"/>
      <c r="J88" s="21" t="s">
        <v>5</v>
      </c>
      <c r="K88" s="17"/>
      <c r="L88" s="21" t="s">
        <v>6</v>
      </c>
    </row>
    <row r="89" spans="1:12" ht="21" customHeight="1">
      <c r="C89" s="18"/>
      <c r="D89" s="22" t="s">
        <v>7</v>
      </c>
      <c r="E89" s="20"/>
      <c r="F89" s="23" t="s">
        <v>8</v>
      </c>
      <c r="G89" s="17"/>
      <c r="H89" s="23" t="s">
        <v>8</v>
      </c>
      <c r="I89" s="17"/>
      <c r="J89" s="23" t="s">
        <v>8</v>
      </c>
      <c r="K89" s="17"/>
      <c r="L89" s="23" t="s">
        <v>8</v>
      </c>
    </row>
    <row r="90" spans="1:12" s="26" customFormat="1" ht="8.1" customHeight="1">
      <c r="A90" s="25"/>
      <c r="C90" s="27"/>
      <c r="D90" s="27"/>
      <c r="E90" s="27"/>
      <c r="F90" s="28"/>
      <c r="G90" s="28"/>
      <c r="H90" s="28"/>
      <c r="I90" s="29"/>
      <c r="J90" s="28"/>
      <c r="K90" s="28"/>
      <c r="L90" s="28"/>
    </row>
    <row r="91" spans="1:12" s="26" customFormat="1" ht="21" customHeight="1">
      <c r="A91" s="25" t="s">
        <v>48</v>
      </c>
      <c r="C91" s="27"/>
      <c r="D91" s="46"/>
      <c r="E91" s="27"/>
      <c r="F91" s="28"/>
      <c r="G91" s="28"/>
      <c r="H91" s="28"/>
      <c r="I91" s="29"/>
      <c r="J91" s="28"/>
      <c r="K91" s="28"/>
      <c r="L91" s="28"/>
    </row>
    <row r="92" spans="1:12" s="26" customFormat="1" ht="8.1" customHeight="1">
      <c r="A92" s="25"/>
      <c r="C92" s="27"/>
      <c r="D92" s="27"/>
      <c r="E92" s="27"/>
      <c r="F92" s="28"/>
      <c r="G92" s="28"/>
      <c r="H92" s="28"/>
      <c r="I92" s="29"/>
      <c r="J92" s="28"/>
      <c r="K92" s="28"/>
      <c r="L92" s="28"/>
    </row>
    <row r="93" spans="1:12" s="26" customFormat="1" ht="21" customHeight="1">
      <c r="A93" s="25" t="s">
        <v>49</v>
      </c>
      <c r="C93" s="30"/>
      <c r="D93" s="47"/>
      <c r="E93" s="47"/>
      <c r="F93" s="35"/>
      <c r="G93" s="29"/>
      <c r="H93" s="35"/>
      <c r="I93" s="35"/>
      <c r="J93" s="35"/>
      <c r="K93" s="35"/>
      <c r="L93" s="35"/>
    </row>
    <row r="94" spans="1:12" s="26" customFormat="1" ht="8.1" customHeight="1">
      <c r="A94" s="25"/>
      <c r="C94" s="27"/>
      <c r="D94" s="27"/>
      <c r="E94" s="27"/>
      <c r="F94" s="35"/>
      <c r="G94" s="28"/>
      <c r="H94" s="35"/>
      <c r="I94" s="35"/>
      <c r="J94" s="35"/>
      <c r="K94" s="35"/>
      <c r="L94" s="35"/>
    </row>
    <row r="95" spans="1:12" s="26" customFormat="1" ht="21" customHeight="1">
      <c r="A95" s="26" t="s">
        <v>50</v>
      </c>
      <c r="C95" s="30"/>
      <c r="D95" s="47"/>
      <c r="E95" s="47"/>
      <c r="F95" s="35"/>
      <c r="G95" s="29"/>
      <c r="H95" s="35"/>
      <c r="I95" s="35"/>
      <c r="J95" s="35"/>
      <c r="K95" s="35"/>
      <c r="L95" s="35"/>
    </row>
    <row r="96" spans="1:12" s="26" customFormat="1" ht="21" customHeight="1">
      <c r="B96" s="26" t="s">
        <v>51</v>
      </c>
      <c r="C96" s="30"/>
      <c r="F96" s="35"/>
      <c r="G96" s="29"/>
      <c r="H96" s="35"/>
      <c r="I96" s="35"/>
      <c r="J96" s="35"/>
      <c r="K96" s="35"/>
      <c r="L96" s="35"/>
    </row>
    <row r="97" spans="1:12" s="26" customFormat="1" ht="21" customHeight="1">
      <c r="C97" s="30" t="s">
        <v>52</v>
      </c>
      <c r="F97" s="35"/>
      <c r="G97" s="29"/>
      <c r="H97" s="35"/>
      <c r="I97" s="35"/>
      <c r="J97" s="35"/>
      <c r="K97" s="35"/>
      <c r="L97" s="35"/>
    </row>
    <row r="98" spans="1:12" s="26" customFormat="1" ht="21" customHeight="1" thickBot="1">
      <c r="C98" s="26" t="s">
        <v>53</v>
      </c>
      <c r="D98" s="31">
        <v>23</v>
      </c>
      <c r="E98" s="47"/>
      <c r="F98" s="5">
        <v>150978000</v>
      </c>
      <c r="G98" s="38"/>
      <c r="H98" s="5">
        <v>150978000</v>
      </c>
      <c r="I98" s="38"/>
      <c r="J98" s="5">
        <v>150978000</v>
      </c>
      <c r="K98" s="4"/>
      <c r="L98" s="5">
        <v>150978000</v>
      </c>
    </row>
    <row r="99" spans="1:12" s="26" customFormat="1" ht="8.1" customHeight="1" thickTop="1">
      <c r="D99" s="31"/>
      <c r="E99" s="47"/>
      <c r="F99" s="4"/>
      <c r="G99" s="38"/>
      <c r="H99" s="4"/>
      <c r="I99" s="38"/>
      <c r="J99" s="4"/>
      <c r="K99" s="4"/>
      <c r="L99" s="4"/>
    </row>
    <row r="100" spans="1:12" s="26" customFormat="1" ht="21" customHeight="1">
      <c r="B100" s="26" t="s">
        <v>54</v>
      </c>
      <c r="C100" s="30"/>
      <c r="F100" s="35"/>
      <c r="G100" s="29"/>
      <c r="H100" s="35"/>
      <c r="I100" s="29"/>
      <c r="J100" s="35"/>
      <c r="K100" s="35"/>
      <c r="L100" s="35"/>
    </row>
    <row r="101" spans="1:12" s="26" customFormat="1" ht="21" customHeight="1">
      <c r="C101" s="30" t="s">
        <v>52</v>
      </c>
      <c r="F101" s="35"/>
      <c r="G101" s="29"/>
      <c r="H101" s="35"/>
      <c r="I101" s="29"/>
      <c r="J101" s="35"/>
      <c r="K101" s="35"/>
      <c r="L101" s="35"/>
    </row>
    <row r="102" spans="1:12" s="26" customFormat="1" ht="21" customHeight="1">
      <c r="C102" s="26" t="s">
        <v>55</v>
      </c>
      <c r="D102" s="31">
        <v>23</v>
      </c>
      <c r="E102" s="47"/>
      <c r="F102" s="4">
        <v>150978000</v>
      </c>
      <c r="G102" s="38"/>
      <c r="H102" s="4">
        <v>150978000</v>
      </c>
      <c r="I102" s="38"/>
      <c r="J102" s="4">
        <v>150978000</v>
      </c>
      <c r="K102" s="4"/>
      <c r="L102" s="4">
        <v>150978000</v>
      </c>
    </row>
    <row r="103" spans="1:12" s="26" customFormat="1" ht="21" customHeight="1">
      <c r="A103" s="26" t="s">
        <v>56</v>
      </c>
      <c r="C103" s="30"/>
      <c r="D103" s="31"/>
      <c r="E103" s="47"/>
      <c r="F103" s="4"/>
      <c r="G103" s="38"/>
      <c r="H103" s="4"/>
      <c r="I103" s="38"/>
      <c r="J103" s="4"/>
      <c r="K103" s="4"/>
      <c r="L103" s="4"/>
    </row>
    <row r="104" spans="1:12" s="26" customFormat="1" ht="21" customHeight="1">
      <c r="B104" s="26" t="s">
        <v>57</v>
      </c>
      <c r="F104" s="4"/>
      <c r="G104" s="38"/>
      <c r="H104" s="4"/>
      <c r="I104" s="38"/>
      <c r="J104" s="4"/>
      <c r="K104" s="4"/>
      <c r="L104" s="4"/>
    </row>
    <row r="105" spans="1:12" s="26" customFormat="1" ht="21" customHeight="1">
      <c r="C105" s="26" t="s">
        <v>58</v>
      </c>
      <c r="D105" s="31">
        <v>24</v>
      </c>
      <c r="E105" s="47"/>
      <c r="F105" s="4">
        <v>16000000</v>
      </c>
      <c r="G105" s="38"/>
      <c r="H105" s="4">
        <v>16000000</v>
      </c>
      <c r="I105" s="38"/>
      <c r="J105" s="4">
        <v>16000000</v>
      </c>
      <c r="K105" s="4"/>
      <c r="L105" s="4">
        <v>16000000</v>
      </c>
    </row>
    <row r="106" spans="1:12" s="26" customFormat="1" ht="21" customHeight="1">
      <c r="B106" s="26" t="s">
        <v>59</v>
      </c>
      <c r="D106" s="31"/>
      <c r="E106" s="47"/>
      <c r="F106" s="4">
        <v>-220306056</v>
      </c>
      <c r="G106" s="38"/>
      <c r="H106" s="4">
        <v>-637076318</v>
      </c>
      <c r="I106" s="38"/>
      <c r="J106" s="4">
        <v>-242483413</v>
      </c>
      <c r="K106" s="4"/>
      <c r="L106" s="4">
        <v>-656084346</v>
      </c>
    </row>
    <row r="107" spans="1:12" s="26" customFormat="1" ht="21" customHeight="1">
      <c r="A107" s="26" t="s">
        <v>60</v>
      </c>
      <c r="D107" s="31"/>
      <c r="E107" s="47"/>
      <c r="F107" s="6">
        <v>2537149892</v>
      </c>
      <c r="G107" s="38"/>
      <c r="H107" s="6">
        <v>2539090355</v>
      </c>
      <c r="I107" s="38"/>
      <c r="J107" s="6">
        <v>2537149892</v>
      </c>
      <c r="K107" s="4"/>
      <c r="L107" s="6">
        <v>2539090355</v>
      </c>
    </row>
    <row r="108" spans="1:12" s="26" customFormat="1" ht="8.1" customHeight="1">
      <c r="A108" s="25"/>
      <c r="C108" s="27"/>
      <c r="D108" s="27"/>
      <c r="E108" s="27"/>
      <c r="F108" s="35"/>
      <c r="G108" s="28"/>
      <c r="H108" s="35"/>
      <c r="I108" s="35"/>
      <c r="J108" s="35"/>
      <c r="K108" s="35"/>
      <c r="L108" s="35"/>
    </row>
    <row r="109" spans="1:12" s="26" customFormat="1" ht="21" customHeight="1">
      <c r="A109" s="25" t="s">
        <v>61</v>
      </c>
      <c r="C109" s="30"/>
      <c r="D109" s="31"/>
      <c r="E109" s="47"/>
      <c r="F109" s="6">
        <f>SUM(F102:F107)</f>
        <v>2483821836</v>
      </c>
      <c r="G109" s="29"/>
      <c r="H109" s="6">
        <f>SUM(H102:H107)</f>
        <v>2068992037</v>
      </c>
      <c r="I109" s="35"/>
      <c r="J109" s="36">
        <f>SUM(J102:J107)</f>
        <v>2461644479</v>
      </c>
      <c r="K109" s="35"/>
      <c r="L109" s="36">
        <f>SUM(L102:L107)</f>
        <v>2049984009</v>
      </c>
    </row>
    <row r="110" spans="1:12" s="26" customFormat="1" ht="8.1" customHeight="1">
      <c r="A110" s="25"/>
      <c r="C110" s="27"/>
      <c r="D110" s="27"/>
      <c r="E110" s="27"/>
      <c r="F110" s="35"/>
      <c r="G110" s="28"/>
      <c r="H110" s="35"/>
      <c r="I110" s="35"/>
      <c r="J110" s="35"/>
      <c r="K110" s="35"/>
      <c r="L110" s="35"/>
    </row>
    <row r="111" spans="1:12" s="26" customFormat="1" ht="21" customHeight="1" thickBot="1">
      <c r="A111" s="25" t="s">
        <v>62</v>
      </c>
      <c r="C111" s="30"/>
      <c r="D111" s="31"/>
      <c r="E111" s="31"/>
      <c r="F111" s="5">
        <f>F74+F109</f>
        <v>5742700394</v>
      </c>
      <c r="G111" s="29"/>
      <c r="H111" s="5">
        <f>H74+H109</f>
        <v>5948565627</v>
      </c>
      <c r="I111" s="35"/>
      <c r="J111" s="5">
        <f>J74+J109</f>
        <v>5936215843</v>
      </c>
      <c r="K111" s="35"/>
      <c r="L111" s="5">
        <f>L74+L109</f>
        <v>6187024653</v>
      </c>
    </row>
    <row r="112" spans="1:12" ht="21" customHeight="1" thickTop="1"/>
    <row r="113" spans="1:12" ht="21" customHeight="1"/>
    <row r="114" spans="1:12" ht="21" customHeight="1"/>
    <row r="115" spans="1:12" ht="21" customHeight="1"/>
    <row r="116" spans="1:12" ht="21" customHeight="1"/>
    <row r="117" spans="1:12" ht="21" customHeight="1"/>
    <row r="118" spans="1:12" ht="21" customHeight="1"/>
    <row r="119" spans="1:12" ht="21" customHeight="1"/>
    <row r="120" spans="1:12" ht="21" customHeight="1"/>
    <row r="121" spans="1:12" ht="21.75" customHeight="1"/>
    <row r="122" spans="1:12" ht="11.25" customHeight="1"/>
    <row r="123" spans="1:12" ht="21.95" customHeight="1">
      <c r="A123" s="53" t="str">
        <f>A82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53"/>
      <c r="C123" s="53"/>
      <c r="D123" s="53"/>
      <c r="E123" s="53"/>
      <c r="F123" s="54"/>
      <c r="G123" s="54"/>
      <c r="H123" s="54"/>
      <c r="I123" s="54"/>
      <c r="J123" s="54"/>
      <c r="K123" s="54"/>
      <c r="L123" s="54"/>
    </row>
  </sheetData>
  <sheetProtection selectLockedCells="1" selectUnlockedCells="1"/>
  <mergeCells count="1">
    <mergeCell ref="A38:L3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5"/>
  <sheetViews>
    <sheetView zoomScaleNormal="100" zoomScaleSheetLayoutView="100" workbookViewId="0"/>
  </sheetViews>
  <sheetFormatPr defaultColWidth="10.42578125" defaultRowHeight="21.75" customHeight="1"/>
  <cols>
    <col min="1" max="2" width="1.42578125" style="13" customWidth="1"/>
    <col min="3" max="3" width="39" style="13" customWidth="1"/>
    <col min="4" max="4" width="8.140625" style="8" customWidth="1"/>
    <col min="5" max="5" width="0.5703125" style="13" customWidth="1"/>
    <col min="6" max="6" width="12.7109375" style="65" customWidth="1"/>
    <col min="7" max="7" width="0.5703125" style="65" customWidth="1"/>
    <col min="8" max="8" width="12.7109375" style="65" customWidth="1"/>
    <col min="9" max="9" width="0.5703125" style="65" customWidth="1"/>
    <col min="10" max="10" width="12.7109375" style="65" customWidth="1"/>
    <col min="11" max="11" width="0.5703125" style="65" customWidth="1"/>
    <col min="12" max="12" width="12.7109375" style="65" customWidth="1"/>
    <col min="13" max="16384" width="10.42578125" style="13"/>
  </cols>
  <sheetData>
    <row r="1" spans="1:12" s="57" customFormat="1" ht="21.75" customHeight="1">
      <c r="A1" s="7" t="s">
        <v>63</v>
      </c>
      <c r="B1" s="7"/>
      <c r="C1" s="7"/>
      <c r="D1" s="55"/>
      <c r="E1" s="7"/>
      <c r="F1" s="56"/>
      <c r="G1" s="56"/>
      <c r="H1" s="56"/>
      <c r="I1" s="56"/>
      <c r="J1" s="56"/>
      <c r="K1" s="56"/>
      <c r="L1" s="56"/>
    </row>
    <row r="2" spans="1:12" s="57" customFormat="1" ht="21.75" customHeight="1">
      <c r="A2" s="7" t="s">
        <v>64</v>
      </c>
      <c r="B2" s="7"/>
      <c r="C2" s="7"/>
      <c r="D2" s="55"/>
      <c r="E2" s="7"/>
      <c r="F2" s="56"/>
      <c r="G2" s="56"/>
      <c r="H2" s="56"/>
      <c r="I2" s="56"/>
      <c r="J2" s="56"/>
      <c r="K2" s="56"/>
      <c r="L2" s="56"/>
    </row>
    <row r="3" spans="1:12" s="57" customFormat="1" ht="21.75" customHeight="1">
      <c r="A3" s="44" t="s">
        <v>65</v>
      </c>
      <c r="B3" s="44"/>
      <c r="C3" s="44"/>
      <c r="D3" s="58"/>
      <c r="E3" s="44"/>
      <c r="F3" s="59"/>
      <c r="G3" s="59"/>
      <c r="H3" s="59"/>
      <c r="I3" s="59"/>
      <c r="J3" s="59"/>
      <c r="K3" s="59"/>
      <c r="L3" s="59"/>
    </row>
    <row r="4" spans="1:12" s="57" customFormat="1" ht="19.5" customHeight="1">
      <c r="A4" s="7"/>
      <c r="B4" s="7"/>
      <c r="C4" s="7"/>
      <c r="D4" s="55"/>
      <c r="E4" s="7"/>
      <c r="F4" s="56"/>
      <c r="G4" s="56"/>
      <c r="H4" s="56"/>
      <c r="I4" s="56"/>
      <c r="J4" s="56"/>
      <c r="K4" s="56"/>
      <c r="L4" s="56"/>
    </row>
    <row r="5" spans="1:12" s="57" customFormat="1" ht="19.5" customHeight="1">
      <c r="D5" s="55"/>
      <c r="E5" s="60"/>
      <c r="F5" s="15"/>
      <c r="G5" s="16" t="s">
        <v>3</v>
      </c>
      <c r="H5" s="15"/>
      <c r="I5" s="17"/>
      <c r="J5" s="15"/>
      <c r="K5" s="16" t="s">
        <v>4</v>
      </c>
      <c r="L5" s="15"/>
    </row>
    <row r="6" spans="1:12" ht="19.5" customHeight="1">
      <c r="C6" s="18"/>
      <c r="D6" s="19"/>
      <c r="E6" s="20"/>
      <c r="F6" s="21" t="s">
        <v>5</v>
      </c>
      <c r="G6" s="17"/>
      <c r="H6" s="21" t="s">
        <v>6</v>
      </c>
      <c r="I6" s="21"/>
      <c r="J6" s="21" t="s">
        <v>5</v>
      </c>
      <c r="K6" s="17"/>
      <c r="L6" s="21" t="s">
        <v>6</v>
      </c>
    </row>
    <row r="7" spans="1:12" ht="19.5" customHeight="1">
      <c r="C7" s="18"/>
      <c r="D7" s="22" t="s">
        <v>7</v>
      </c>
      <c r="E7" s="20"/>
      <c r="F7" s="23" t="s">
        <v>8</v>
      </c>
      <c r="G7" s="17"/>
      <c r="H7" s="23" t="s">
        <v>8</v>
      </c>
      <c r="I7" s="17"/>
      <c r="J7" s="23" t="s">
        <v>8</v>
      </c>
      <c r="K7" s="17"/>
      <c r="L7" s="23" t="s">
        <v>8</v>
      </c>
    </row>
    <row r="8" spans="1:12" s="57" customFormat="1" ht="6" customHeight="1">
      <c r="D8" s="61"/>
      <c r="F8" s="62"/>
      <c r="G8" s="62"/>
      <c r="H8" s="62"/>
      <c r="I8" s="62"/>
      <c r="J8" s="62"/>
      <c r="K8" s="62"/>
      <c r="L8" s="62"/>
    </row>
    <row r="9" spans="1:12" s="57" customFormat="1" ht="19.5" customHeight="1">
      <c r="A9" s="57" t="s">
        <v>66</v>
      </c>
      <c r="D9" s="61">
        <v>25</v>
      </c>
      <c r="F9" s="63">
        <v>2701786432</v>
      </c>
      <c r="G9" s="63"/>
      <c r="H9" s="63">
        <v>2516822896</v>
      </c>
      <c r="I9" s="63"/>
      <c r="J9" s="63">
        <v>2700619483</v>
      </c>
      <c r="K9" s="63"/>
      <c r="L9" s="63">
        <v>2515352346</v>
      </c>
    </row>
    <row r="10" spans="1:12" s="57" customFormat="1" ht="19.5" customHeight="1">
      <c r="A10" s="57" t="s">
        <v>67</v>
      </c>
      <c r="D10" s="61"/>
      <c r="F10" s="64">
        <v>-1393389151</v>
      </c>
      <c r="G10" s="65"/>
      <c r="H10" s="64">
        <v>-1355377802</v>
      </c>
      <c r="I10" s="65"/>
      <c r="J10" s="64">
        <v>-1400234265</v>
      </c>
      <c r="K10" s="65"/>
      <c r="L10" s="64">
        <v>-1361527441</v>
      </c>
    </row>
    <row r="11" spans="1:12" s="57" customFormat="1" ht="6" customHeight="1">
      <c r="D11" s="61"/>
      <c r="F11" s="63"/>
      <c r="G11" s="63"/>
      <c r="H11" s="63"/>
      <c r="I11" s="63"/>
      <c r="J11" s="63"/>
      <c r="K11" s="63"/>
      <c r="L11" s="63"/>
    </row>
    <row r="12" spans="1:12" s="57" customFormat="1" ht="19.5" customHeight="1">
      <c r="A12" s="60" t="s">
        <v>68</v>
      </c>
      <c r="B12" s="60"/>
      <c r="C12" s="60"/>
      <c r="D12" s="55"/>
      <c r="E12" s="60"/>
      <c r="F12" s="63">
        <f>SUM(F9:F11)</f>
        <v>1308397281</v>
      </c>
      <c r="G12" s="63"/>
      <c r="H12" s="63">
        <f>SUM(H9:H11)</f>
        <v>1161445094</v>
      </c>
      <c r="I12" s="63"/>
      <c r="J12" s="63">
        <f>SUM(J9:J11)</f>
        <v>1300385218</v>
      </c>
      <c r="K12" s="63"/>
      <c r="L12" s="63">
        <f>SUM(L9:L11)</f>
        <v>1153824905</v>
      </c>
    </row>
    <row r="13" spans="1:12" s="57" customFormat="1" ht="19.5" customHeight="1">
      <c r="A13" s="57" t="s">
        <v>69</v>
      </c>
      <c r="B13" s="60"/>
      <c r="C13" s="60"/>
      <c r="D13" s="61">
        <v>26</v>
      </c>
      <c r="E13" s="60"/>
      <c r="F13" s="37">
        <v>3874737</v>
      </c>
      <c r="G13" s="63"/>
      <c r="H13" s="37">
        <v>3488379</v>
      </c>
      <c r="I13" s="63"/>
      <c r="J13" s="37">
        <v>3868937</v>
      </c>
      <c r="K13" s="63"/>
      <c r="L13" s="37">
        <v>3694759</v>
      </c>
    </row>
    <row r="14" spans="1:12" s="57" customFormat="1" ht="19.5" customHeight="1">
      <c r="A14" s="57" t="s">
        <v>177</v>
      </c>
      <c r="D14" s="61"/>
      <c r="F14" s="37">
        <v>-128743673</v>
      </c>
      <c r="G14" s="63"/>
      <c r="H14" s="37">
        <v>-116486261</v>
      </c>
      <c r="I14" s="63"/>
      <c r="J14" s="37">
        <v>-128743673</v>
      </c>
      <c r="K14" s="63"/>
      <c r="L14" s="37">
        <v>-116486261</v>
      </c>
    </row>
    <row r="15" spans="1:12" s="57" customFormat="1" ht="19.5" customHeight="1">
      <c r="A15" s="57" t="s">
        <v>70</v>
      </c>
      <c r="D15" s="61"/>
      <c r="F15" s="37">
        <v>-603708856</v>
      </c>
      <c r="G15" s="63"/>
      <c r="H15" s="37">
        <v>-582044447</v>
      </c>
      <c r="I15" s="63"/>
      <c r="J15" s="37">
        <v>-602121989</v>
      </c>
      <c r="K15" s="63"/>
      <c r="L15" s="37">
        <v>-579959825</v>
      </c>
    </row>
    <row r="16" spans="1:12" s="57" customFormat="1" ht="19.5" customHeight="1">
      <c r="A16" s="57" t="s">
        <v>71</v>
      </c>
      <c r="D16" s="61"/>
      <c r="F16" s="72">
        <v>-112038417</v>
      </c>
      <c r="G16" s="63"/>
      <c r="H16" s="72">
        <v>-125464805</v>
      </c>
      <c r="I16" s="63"/>
      <c r="J16" s="66">
        <v>-117650800</v>
      </c>
      <c r="K16" s="63"/>
      <c r="L16" s="66">
        <v>-131320561</v>
      </c>
    </row>
    <row r="17" spans="1:12" s="57" customFormat="1" ht="6" customHeight="1">
      <c r="D17" s="61"/>
      <c r="F17" s="63"/>
      <c r="G17" s="63"/>
      <c r="H17" s="63"/>
      <c r="I17" s="63"/>
      <c r="J17" s="63"/>
      <c r="K17" s="63"/>
      <c r="L17" s="63"/>
    </row>
    <row r="18" spans="1:12" s="57" customFormat="1" ht="19.5" customHeight="1">
      <c r="A18" s="60" t="s">
        <v>72</v>
      </c>
      <c r="D18" s="61"/>
      <c r="F18" s="37">
        <f>SUM(F12:F16)</f>
        <v>467781072</v>
      </c>
      <c r="G18" s="63"/>
      <c r="H18" s="37">
        <f>SUM(H12:H16)</f>
        <v>340937960</v>
      </c>
      <c r="I18" s="63"/>
      <c r="J18" s="63">
        <f>SUM(J12:J16)</f>
        <v>455737693</v>
      </c>
      <c r="K18" s="63"/>
      <c r="L18" s="63">
        <f>SUM(L12:L16)</f>
        <v>329753017</v>
      </c>
    </row>
    <row r="19" spans="1:12" s="57" customFormat="1" ht="19.5" customHeight="1">
      <c r="A19" s="57" t="s">
        <v>73</v>
      </c>
      <c r="D19" s="61">
        <v>28</v>
      </c>
      <c r="F19" s="66">
        <v>-47759107</v>
      </c>
      <c r="G19" s="65"/>
      <c r="H19" s="66">
        <v>-63493994</v>
      </c>
      <c r="I19" s="65"/>
      <c r="J19" s="66">
        <v>-38885057</v>
      </c>
      <c r="L19" s="66">
        <v>-63493994</v>
      </c>
    </row>
    <row r="20" spans="1:12" s="57" customFormat="1" ht="6" customHeight="1">
      <c r="D20" s="61"/>
      <c r="F20" s="63"/>
      <c r="G20" s="63"/>
      <c r="H20" s="63"/>
      <c r="I20" s="63"/>
      <c r="J20" s="63"/>
      <c r="K20" s="63"/>
      <c r="L20" s="63"/>
    </row>
    <row r="21" spans="1:12" s="57" customFormat="1" ht="19.5" customHeight="1">
      <c r="A21" s="60" t="s">
        <v>74</v>
      </c>
      <c r="B21" s="60"/>
      <c r="C21" s="60"/>
      <c r="D21" s="55"/>
      <c r="E21" s="60"/>
      <c r="F21" s="37">
        <f>SUM(F18:F19)</f>
        <v>420021965</v>
      </c>
      <c r="G21" s="63"/>
      <c r="H21" s="37">
        <f>SUM(H18:H19)</f>
        <v>277443966</v>
      </c>
      <c r="I21" s="63"/>
      <c r="J21" s="63">
        <f>SUM(J18:J19)</f>
        <v>416852636</v>
      </c>
      <c r="K21" s="63"/>
      <c r="L21" s="63">
        <f>SUM(L18:L19)</f>
        <v>266259023</v>
      </c>
    </row>
    <row r="22" spans="1:12" s="57" customFormat="1" ht="6" customHeight="1">
      <c r="A22" s="60"/>
      <c r="B22" s="60"/>
      <c r="C22" s="60"/>
      <c r="D22" s="55"/>
      <c r="E22" s="60"/>
      <c r="F22" s="63"/>
      <c r="G22" s="63"/>
      <c r="H22" s="63"/>
      <c r="I22" s="63"/>
      <c r="J22" s="63"/>
      <c r="K22" s="63"/>
      <c r="L22" s="63"/>
    </row>
    <row r="23" spans="1:12" s="57" customFormat="1" ht="19.5" customHeight="1">
      <c r="A23" s="60" t="s">
        <v>75</v>
      </c>
      <c r="D23" s="55"/>
      <c r="E23" s="60"/>
      <c r="F23" s="115"/>
      <c r="G23" s="115"/>
      <c r="H23" s="115"/>
      <c r="I23" s="115"/>
      <c r="J23" s="115"/>
      <c r="K23" s="115"/>
      <c r="L23" s="115"/>
    </row>
    <row r="24" spans="1:12" s="57" customFormat="1" ht="19.5" customHeight="1">
      <c r="A24" s="57" t="s">
        <v>76</v>
      </c>
      <c r="D24" s="55"/>
      <c r="E24" s="60"/>
      <c r="F24" s="115"/>
      <c r="G24" s="115"/>
      <c r="H24" s="115"/>
      <c r="I24" s="115"/>
      <c r="J24" s="115"/>
      <c r="K24" s="115"/>
      <c r="L24" s="115"/>
    </row>
    <row r="25" spans="1:12" s="57" customFormat="1" ht="19.5" customHeight="1">
      <c r="B25" s="57" t="s">
        <v>77</v>
      </c>
      <c r="D25" s="55"/>
      <c r="E25" s="60"/>
      <c r="F25" s="115"/>
      <c r="G25" s="115"/>
      <c r="H25" s="115"/>
      <c r="I25" s="115"/>
      <c r="J25" s="115"/>
      <c r="K25" s="115"/>
      <c r="L25" s="115"/>
    </row>
    <row r="26" spans="1:12" s="57" customFormat="1" ht="19.5" customHeight="1">
      <c r="B26" s="57" t="s">
        <v>78</v>
      </c>
      <c r="D26" s="55"/>
      <c r="E26" s="60"/>
      <c r="F26" s="115"/>
      <c r="G26" s="115"/>
      <c r="H26" s="115"/>
      <c r="I26" s="115"/>
      <c r="J26" s="115"/>
      <c r="K26" s="115"/>
      <c r="L26" s="115"/>
    </row>
    <row r="27" spans="1:12" s="57" customFormat="1" ht="19.5" customHeight="1">
      <c r="C27" s="57" t="s">
        <v>79</v>
      </c>
      <c r="D27" s="61">
        <v>22</v>
      </c>
      <c r="F27" s="116">
        <v>-4064628</v>
      </c>
      <c r="G27" s="116"/>
      <c r="H27" s="116">
        <v>-3667073</v>
      </c>
      <c r="I27" s="116"/>
      <c r="J27" s="116">
        <v>-4064628</v>
      </c>
      <c r="K27" s="116"/>
      <c r="L27" s="116">
        <v>-3667073</v>
      </c>
    </row>
    <row r="28" spans="1:12" s="57" customFormat="1" ht="19.5" customHeight="1">
      <c r="B28" s="57" t="s">
        <v>80</v>
      </c>
      <c r="D28" s="61">
        <v>14</v>
      </c>
      <c r="F28" s="38">
        <v>0</v>
      </c>
      <c r="G28" s="116"/>
      <c r="H28" s="116">
        <v>160000000</v>
      </c>
      <c r="I28" s="116"/>
      <c r="J28" s="38">
        <v>0</v>
      </c>
      <c r="K28" s="116"/>
      <c r="L28" s="116">
        <v>160000000</v>
      </c>
    </row>
    <row r="29" spans="1:12" s="57" customFormat="1" ht="19.5" customHeight="1">
      <c r="B29" s="57" t="s">
        <v>81</v>
      </c>
      <c r="D29" s="122"/>
      <c r="E29" s="122"/>
      <c r="F29" s="123"/>
      <c r="G29" s="123"/>
      <c r="H29" s="123"/>
      <c r="I29" s="123"/>
      <c r="J29" s="123"/>
      <c r="K29" s="123"/>
      <c r="L29" s="123"/>
    </row>
    <row r="30" spans="1:12" s="57" customFormat="1" ht="19.5" customHeight="1">
      <c r="C30" s="57" t="s">
        <v>82</v>
      </c>
      <c r="D30" s="61">
        <v>17</v>
      </c>
      <c r="F30" s="117">
        <v>812925</v>
      </c>
      <c r="G30" s="116"/>
      <c r="H30" s="117">
        <v>-31266585</v>
      </c>
      <c r="I30" s="116"/>
      <c r="J30" s="117">
        <v>812925</v>
      </c>
      <c r="K30" s="116"/>
      <c r="L30" s="117">
        <v>-31266585</v>
      </c>
    </row>
    <row r="31" spans="1:12" s="57" customFormat="1" ht="6" customHeight="1">
      <c r="D31" s="55"/>
      <c r="E31" s="60"/>
      <c r="F31" s="116"/>
      <c r="G31" s="116"/>
      <c r="H31" s="116"/>
      <c r="I31" s="116"/>
      <c r="J31" s="116"/>
      <c r="K31" s="116"/>
      <c r="L31" s="116"/>
    </row>
    <row r="32" spans="1:12" s="57" customFormat="1" ht="19.5" customHeight="1">
      <c r="A32" s="14" t="s">
        <v>83</v>
      </c>
      <c r="B32" s="14"/>
      <c r="D32" s="55"/>
      <c r="E32" s="60"/>
      <c r="F32" s="116"/>
      <c r="G32" s="116"/>
      <c r="H32" s="116"/>
      <c r="I32" s="116"/>
      <c r="J32" s="116"/>
      <c r="K32" s="116"/>
      <c r="L32" s="116"/>
    </row>
    <row r="33" spans="1:13" s="57" customFormat="1" ht="19.5" customHeight="1">
      <c r="A33" s="14"/>
      <c r="B33" s="14" t="s">
        <v>84</v>
      </c>
      <c r="D33" s="55"/>
      <c r="E33" s="60"/>
      <c r="F33" s="117">
        <f>SUM(F25:F30)</f>
        <v>-3251703</v>
      </c>
      <c r="G33" s="116"/>
      <c r="H33" s="117">
        <f>SUM(H25:H30)</f>
        <v>125066342</v>
      </c>
      <c r="I33" s="116"/>
      <c r="J33" s="117">
        <f>SUM(J25:J30)</f>
        <v>-3251703</v>
      </c>
      <c r="K33" s="116"/>
      <c r="L33" s="117">
        <f>SUM(L25:L30)</f>
        <v>125066342</v>
      </c>
    </row>
    <row r="34" spans="1:13" s="57" customFormat="1" ht="6" customHeight="1">
      <c r="A34" s="124"/>
      <c r="B34" s="124"/>
      <c r="C34" s="124"/>
      <c r="D34" s="124"/>
      <c r="E34" s="122"/>
      <c r="F34" s="115"/>
      <c r="G34" s="125"/>
      <c r="H34" s="115"/>
      <c r="I34" s="125"/>
      <c r="J34" s="115"/>
      <c r="K34" s="125"/>
      <c r="L34" s="115"/>
      <c r="M34" s="126"/>
    </row>
    <row r="35" spans="1:13" s="57" customFormat="1" ht="19.5" customHeight="1">
      <c r="A35" s="19" t="s">
        <v>85</v>
      </c>
      <c r="B35" s="26"/>
      <c r="C35" s="26"/>
      <c r="D35" s="68"/>
      <c r="E35" s="68"/>
      <c r="F35" s="115"/>
      <c r="G35" s="115"/>
      <c r="H35" s="115"/>
      <c r="I35" s="115"/>
      <c r="J35" s="115"/>
      <c r="K35" s="115"/>
      <c r="L35" s="115"/>
      <c r="M35" s="26"/>
    </row>
    <row r="36" spans="1:13" s="57" customFormat="1" ht="19.5" customHeight="1">
      <c r="A36" s="26"/>
      <c r="B36" s="19" t="s">
        <v>77</v>
      </c>
      <c r="C36" s="26"/>
      <c r="D36" s="68"/>
      <c r="E36" s="68"/>
      <c r="F36" s="115"/>
      <c r="G36" s="115"/>
      <c r="H36" s="115"/>
      <c r="I36" s="115"/>
      <c r="J36" s="115"/>
      <c r="K36" s="115"/>
      <c r="L36" s="115"/>
      <c r="M36" s="26"/>
    </row>
    <row r="37" spans="1:13" s="57" customFormat="1" ht="19.5" customHeight="1">
      <c r="A37" s="26"/>
      <c r="B37" s="19" t="s">
        <v>86</v>
      </c>
      <c r="C37" s="19"/>
      <c r="D37" s="68">
        <v>20</v>
      </c>
      <c r="E37" s="68"/>
      <c r="F37" s="38">
        <v>0</v>
      </c>
      <c r="G37" s="116"/>
      <c r="H37" s="116">
        <v>1958778</v>
      </c>
      <c r="I37" s="116"/>
      <c r="J37" s="38">
        <v>0</v>
      </c>
      <c r="K37" s="116"/>
      <c r="L37" s="116">
        <v>1958778</v>
      </c>
      <c r="M37" s="26"/>
    </row>
    <row r="38" spans="1:13" s="57" customFormat="1" ht="19.5" customHeight="1">
      <c r="A38" s="26"/>
      <c r="B38" s="19" t="s">
        <v>87</v>
      </c>
      <c r="C38" s="26"/>
      <c r="D38" s="68"/>
      <c r="E38" s="68"/>
      <c r="F38" s="116"/>
      <c r="G38" s="116"/>
      <c r="H38" s="116"/>
      <c r="I38" s="116"/>
      <c r="J38" s="116"/>
      <c r="K38" s="116"/>
      <c r="L38" s="116"/>
      <c r="M38" s="26"/>
    </row>
    <row r="39" spans="1:13" s="57" customFormat="1" ht="19.5" customHeight="1">
      <c r="A39" s="26"/>
      <c r="B39" s="26"/>
      <c r="C39" s="19" t="s">
        <v>88</v>
      </c>
      <c r="D39" s="68">
        <v>20</v>
      </c>
      <c r="E39" s="68"/>
      <c r="F39" s="116">
        <v>-2425580</v>
      </c>
      <c r="G39" s="116"/>
      <c r="H39" s="116">
        <v>1765517</v>
      </c>
      <c r="I39" s="116"/>
      <c r="J39" s="116">
        <v>-2425580</v>
      </c>
      <c r="K39" s="116"/>
      <c r="L39" s="116">
        <v>1765517</v>
      </c>
      <c r="M39" s="26"/>
    </row>
    <row r="40" spans="1:13" s="57" customFormat="1" ht="19.5" customHeight="1">
      <c r="A40" s="26"/>
      <c r="B40" s="19" t="s">
        <v>89</v>
      </c>
      <c r="C40" s="26"/>
      <c r="D40" s="68"/>
      <c r="E40" s="68"/>
      <c r="F40" s="116"/>
      <c r="G40" s="116"/>
      <c r="H40" s="116"/>
      <c r="I40" s="116"/>
      <c r="J40" s="116"/>
      <c r="K40" s="116"/>
      <c r="L40" s="116"/>
      <c r="M40" s="26"/>
    </row>
    <row r="41" spans="1:13" s="57" customFormat="1" ht="19.5" customHeight="1">
      <c r="A41" s="26"/>
      <c r="B41" s="26"/>
      <c r="C41" s="69" t="s">
        <v>90</v>
      </c>
      <c r="D41" s="68">
        <v>17</v>
      </c>
      <c r="E41" s="68"/>
      <c r="F41" s="118">
        <v>485117</v>
      </c>
      <c r="G41" s="116"/>
      <c r="H41" s="118">
        <v>-744859</v>
      </c>
      <c r="I41" s="116"/>
      <c r="J41" s="118">
        <v>485117</v>
      </c>
      <c r="K41" s="116"/>
      <c r="L41" s="118">
        <v>-744859</v>
      </c>
      <c r="M41" s="26"/>
    </row>
    <row r="42" spans="1:13" s="57" customFormat="1" ht="6" customHeight="1">
      <c r="A42" s="124"/>
      <c r="B42" s="124"/>
      <c r="C42" s="124"/>
      <c r="D42" s="124"/>
      <c r="E42" s="122"/>
      <c r="F42" s="115"/>
      <c r="G42" s="125"/>
      <c r="H42" s="115"/>
      <c r="I42" s="125"/>
      <c r="J42" s="115"/>
      <c r="K42" s="125"/>
      <c r="L42" s="115"/>
      <c r="M42" s="126"/>
    </row>
    <row r="43" spans="1:13" s="57" customFormat="1" ht="19.5" customHeight="1">
      <c r="A43" s="14" t="s">
        <v>91</v>
      </c>
      <c r="B43" s="14"/>
      <c r="C43" s="69"/>
      <c r="D43" s="68"/>
      <c r="E43" s="68"/>
      <c r="F43" s="115"/>
      <c r="G43" s="115"/>
      <c r="H43" s="115"/>
      <c r="I43" s="115"/>
      <c r="J43" s="115"/>
      <c r="K43" s="115"/>
      <c r="L43" s="115"/>
      <c r="M43" s="26"/>
    </row>
    <row r="44" spans="1:13" s="57" customFormat="1" ht="19.5" customHeight="1">
      <c r="A44" s="14"/>
      <c r="B44" s="14" t="s">
        <v>77</v>
      </c>
      <c r="C44" s="69"/>
      <c r="D44" s="68"/>
      <c r="E44" s="68"/>
      <c r="F44" s="117">
        <f>SUM(F37:F41)</f>
        <v>-1940463</v>
      </c>
      <c r="G44" s="116"/>
      <c r="H44" s="117">
        <f>SUM(H37:H41)</f>
        <v>2979436</v>
      </c>
      <c r="I44" s="116"/>
      <c r="J44" s="117">
        <f>SUM(J37:J41)</f>
        <v>-1940463</v>
      </c>
      <c r="K44" s="116"/>
      <c r="L44" s="117">
        <f>SUM(L37:L41)</f>
        <v>2979436</v>
      </c>
      <c r="M44" s="26"/>
    </row>
    <row r="45" spans="1:13" s="57" customFormat="1" ht="6" customHeight="1">
      <c r="A45" s="124"/>
      <c r="B45" s="124"/>
      <c r="C45" s="124"/>
      <c r="D45" s="124"/>
      <c r="E45" s="122"/>
      <c r="F45" s="116"/>
      <c r="G45" s="123"/>
      <c r="H45" s="116"/>
      <c r="I45" s="123"/>
      <c r="J45" s="116"/>
      <c r="K45" s="123"/>
      <c r="L45" s="116"/>
      <c r="M45" s="126"/>
    </row>
    <row r="46" spans="1:13" s="57" customFormat="1" ht="19.5" customHeight="1">
      <c r="A46" s="19" t="s">
        <v>92</v>
      </c>
      <c r="B46" s="26"/>
      <c r="C46" s="68"/>
      <c r="D46" s="68"/>
      <c r="E46" s="68"/>
      <c r="F46" s="117">
        <f>SUM(F33,F44)</f>
        <v>-5192166</v>
      </c>
      <c r="G46" s="116"/>
      <c r="H46" s="117">
        <f>SUM(H33,H44)</f>
        <v>128045778</v>
      </c>
      <c r="I46" s="116"/>
      <c r="J46" s="117">
        <f>SUM(J33,J44)</f>
        <v>-5192166</v>
      </c>
      <c r="K46" s="119"/>
      <c r="L46" s="117">
        <f>SUM(L33,L44)</f>
        <v>128045778</v>
      </c>
    </row>
    <row r="47" spans="1:13" s="57" customFormat="1" ht="6" customHeight="1">
      <c r="A47" s="124"/>
      <c r="B47" s="124"/>
      <c r="C47" s="124"/>
      <c r="D47" s="124"/>
      <c r="E47" s="122"/>
      <c r="F47" s="116"/>
      <c r="G47" s="123"/>
      <c r="H47" s="116"/>
      <c r="I47" s="123"/>
      <c r="J47" s="116"/>
      <c r="K47" s="123"/>
      <c r="L47" s="116"/>
      <c r="M47" s="126"/>
    </row>
    <row r="48" spans="1:13" s="57" customFormat="1" ht="19.5" customHeight="1" thickBot="1">
      <c r="A48" s="14" t="s">
        <v>93</v>
      </c>
      <c r="B48" s="26"/>
      <c r="C48" s="68"/>
      <c r="D48" s="68"/>
      <c r="E48" s="68"/>
      <c r="F48" s="120">
        <f>SUM(F21,F46)</f>
        <v>414829799</v>
      </c>
      <c r="G48" s="119"/>
      <c r="H48" s="120">
        <f>SUM(H21,H46)</f>
        <v>405489744</v>
      </c>
      <c r="I48" s="119"/>
      <c r="J48" s="120">
        <f>SUM(J21,J46)</f>
        <v>411660470</v>
      </c>
      <c r="K48" s="119"/>
      <c r="L48" s="120">
        <f>SUM(L21,L46)</f>
        <v>394304801</v>
      </c>
      <c r="M48" s="121"/>
    </row>
    <row r="49" spans="1:13" s="57" customFormat="1" ht="19.5" customHeight="1" thickTop="1">
      <c r="A49" s="60"/>
      <c r="B49" s="60"/>
      <c r="C49" s="60"/>
      <c r="D49" s="55"/>
      <c r="E49" s="60"/>
      <c r="F49" s="116"/>
      <c r="G49" s="116"/>
      <c r="H49" s="116"/>
      <c r="I49" s="116"/>
      <c r="J49" s="116"/>
      <c r="K49" s="116"/>
      <c r="L49" s="116"/>
      <c r="M49" s="121"/>
    </row>
    <row r="50" spans="1:13" s="57" customFormat="1" ht="19.5" customHeight="1">
      <c r="A50" s="60"/>
      <c r="B50" s="60"/>
      <c r="C50" s="60"/>
      <c r="D50" s="55"/>
      <c r="E50" s="60"/>
      <c r="F50" s="116"/>
      <c r="G50" s="116"/>
      <c r="H50" s="116"/>
      <c r="I50" s="116"/>
      <c r="J50" s="116"/>
      <c r="K50" s="116"/>
      <c r="L50" s="116"/>
      <c r="M50" s="121"/>
    </row>
    <row r="51" spans="1:13" s="57" customFormat="1" ht="21" customHeight="1">
      <c r="A51" s="60"/>
      <c r="B51" s="60"/>
      <c r="C51" s="60"/>
      <c r="D51" s="55"/>
      <c r="E51" s="60"/>
      <c r="F51" s="116"/>
      <c r="G51" s="116"/>
      <c r="H51" s="116"/>
      <c r="I51" s="116"/>
      <c r="J51" s="116"/>
      <c r="K51" s="116"/>
      <c r="L51" s="116"/>
      <c r="M51" s="121"/>
    </row>
    <row r="52" spans="1:13" s="57" customFormat="1" ht="21.95" customHeight="1">
      <c r="A52" s="70" t="str">
        <f>+'BS6-8'!A123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71"/>
      <c r="C52" s="71"/>
      <c r="D52" s="58"/>
      <c r="E52" s="71"/>
      <c r="F52" s="117"/>
      <c r="G52" s="117"/>
      <c r="H52" s="117"/>
      <c r="I52" s="117"/>
      <c r="J52" s="117"/>
      <c r="K52" s="117"/>
      <c r="L52" s="117"/>
      <c r="M52" s="121"/>
    </row>
    <row r="53" spans="1:13" s="57" customFormat="1" ht="21.75" customHeight="1">
      <c r="A53" s="7" t="s">
        <v>63</v>
      </c>
      <c r="B53" s="7"/>
      <c r="C53" s="7"/>
      <c r="D53" s="55"/>
      <c r="E53" s="7"/>
      <c r="F53" s="56"/>
      <c r="G53" s="56"/>
      <c r="H53" s="56"/>
      <c r="I53" s="56"/>
      <c r="J53" s="56"/>
      <c r="K53" s="56"/>
      <c r="L53" s="56"/>
    </row>
    <row r="54" spans="1:13" s="57" customFormat="1" ht="21.75" customHeight="1">
      <c r="A54" s="7" t="s">
        <v>94</v>
      </c>
      <c r="B54" s="7"/>
      <c r="C54" s="7"/>
      <c r="D54" s="55"/>
      <c r="E54" s="7"/>
      <c r="F54" s="56"/>
      <c r="G54" s="56"/>
      <c r="H54" s="56"/>
      <c r="I54" s="56"/>
      <c r="J54" s="56"/>
      <c r="K54" s="56"/>
      <c r="L54" s="56"/>
    </row>
    <row r="55" spans="1:13" s="57" customFormat="1" ht="21.75" customHeight="1">
      <c r="A55" s="44" t="str">
        <f>+A3</f>
        <v>สำหรับปีสิ้นสุดวันที่ 31 ธันวาคม พ.ศ. 2567</v>
      </c>
      <c r="B55" s="44"/>
      <c r="C55" s="44"/>
      <c r="D55" s="58"/>
      <c r="E55" s="44"/>
      <c r="F55" s="59"/>
      <c r="G55" s="59"/>
      <c r="H55" s="59"/>
      <c r="I55" s="59"/>
      <c r="J55" s="59"/>
      <c r="K55" s="59"/>
      <c r="L55" s="59"/>
    </row>
    <row r="56" spans="1:13" s="57" customFormat="1" ht="21.75" customHeight="1">
      <c r="A56" s="7"/>
      <c r="B56" s="7"/>
      <c r="C56" s="7"/>
      <c r="D56" s="55"/>
      <c r="E56" s="7"/>
      <c r="F56" s="56"/>
      <c r="G56" s="56"/>
      <c r="H56" s="56"/>
      <c r="I56" s="56"/>
      <c r="J56" s="56"/>
      <c r="K56" s="56"/>
      <c r="L56" s="56"/>
    </row>
    <row r="57" spans="1:13" s="57" customFormat="1" ht="21.75" customHeight="1">
      <c r="D57" s="55"/>
      <c r="E57" s="60"/>
      <c r="F57" s="15"/>
      <c r="G57" s="16" t="s">
        <v>3</v>
      </c>
      <c r="H57" s="15"/>
      <c r="I57" s="17"/>
      <c r="J57" s="15"/>
      <c r="K57" s="16" t="s">
        <v>4</v>
      </c>
      <c r="L57" s="15"/>
    </row>
    <row r="58" spans="1:13" ht="21.75" customHeight="1">
      <c r="C58" s="18"/>
      <c r="D58" s="19"/>
      <c r="E58" s="20"/>
      <c r="F58" s="21" t="s">
        <v>5</v>
      </c>
      <c r="G58" s="17"/>
      <c r="H58" s="21" t="s">
        <v>6</v>
      </c>
      <c r="I58" s="21"/>
      <c r="J58" s="21" t="s">
        <v>5</v>
      </c>
      <c r="K58" s="17"/>
      <c r="L58" s="21" t="s">
        <v>6</v>
      </c>
    </row>
    <row r="59" spans="1:13" ht="21.75" customHeight="1">
      <c r="C59" s="18"/>
      <c r="D59" s="22" t="s">
        <v>7</v>
      </c>
      <c r="E59" s="20"/>
      <c r="F59" s="23" t="s">
        <v>8</v>
      </c>
      <c r="G59" s="17"/>
      <c r="H59" s="23" t="s">
        <v>8</v>
      </c>
      <c r="I59" s="17"/>
      <c r="J59" s="23" t="s">
        <v>8</v>
      </c>
      <c r="K59" s="17"/>
      <c r="L59" s="23" t="s">
        <v>8</v>
      </c>
    </row>
    <row r="60" spans="1:13" s="57" customFormat="1" ht="21.75" customHeight="1">
      <c r="D60" s="61"/>
      <c r="F60" s="62"/>
      <c r="G60" s="62"/>
      <c r="H60" s="62"/>
      <c r="I60" s="62"/>
      <c r="J60" s="62"/>
      <c r="K60" s="62"/>
      <c r="L60" s="62"/>
    </row>
    <row r="61" spans="1:13" s="57" customFormat="1" ht="21.75" customHeight="1">
      <c r="A61" s="60" t="s">
        <v>95</v>
      </c>
      <c r="B61" s="60"/>
      <c r="C61" s="60"/>
      <c r="D61" s="55"/>
      <c r="E61" s="60"/>
      <c r="F61" s="63"/>
      <c r="G61" s="63"/>
      <c r="H61" s="63"/>
      <c r="I61" s="63"/>
      <c r="J61" s="63"/>
      <c r="K61" s="63"/>
      <c r="L61" s="63"/>
    </row>
    <row r="62" spans="1:13" s="57" customFormat="1" ht="21.75" customHeight="1">
      <c r="A62" s="57" t="s">
        <v>96</v>
      </c>
      <c r="B62" s="60"/>
      <c r="C62" s="60"/>
      <c r="D62" s="55"/>
      <c r="E62" s="60"/>
      <c r="F62" s="37">
        <v>420021965</v>
      </c>
      <c r="G62" s="63"/>
      <c r="H62" s="37">
        <v>277443966</v>
      </c>
      <c r="I62" s="63"/>
      <c r="J62" s="37">
        <v>416852636</v>
      </c>
      <c r="K62" s="63"/>
      <c r="L62" s="37">
        <v>266259023</v>
      </c>
    </row>
    <row r="63" spans="1:13" s="57" customFormat="1" ht="21.75" customHeight="1">
      <c r="A63" s="57" t="s">
        <v>97</v>
      </c>
      <c r="B63" s="60"/>
      <c r="C63" s="60"/>
      <c r="D63" s="55"/>
      <c r="E63" s="60"/>
      <c r="F63" s="2">
        <v>0</v>
      </c>
      <c r="G63" s="63"/>
      <c r="H63" s="2">
        <v>0</v>
      </c>
      <c r="I63" s="63"/>
      <c r="J63" s="66">
        <v>0</v>
      </c>
      <c r="K63" s="63"/>
      <c r="L63" s="66">
        <v>0</v>
      </c>
    </row>
    <row r="64" spans="1:13" s="57" customFormat="1" ht="6" customHeight="1">
      <c r="D64" s="61"/>
      <c r="F64" s="63"/>
      <c r="G64" s="63"/>
      <c r="H64" s="63"/>
      <c r="I64" s="63"/>
      <c r="J64" s="63"/>
      <c r="K64" s="63"/>
      <c r="L64" s="63"/>
    </row>
    <row r="65" spans="1:13" s="57" customFormat="1" ht="21.75" customHeight="1" thickBot="1">
      <c r="A65" s="60"/>
      <c r="B65" s="60"/>
      <c r="C65" s="60"/>
      <c r="D65" s="55"/>
      <c r="E65" s="60"/>
      <c r="F65" s="76">
        <f>SUM(F62:F64)</f>
        <v>420021965</v>
      </c>
      <c r="G65" s="63"/>
      <c r="H65" s="76">
        <f>SUM(H62:H64)</f>
        <v>277443966</v>
      </c>
      <c r="I65" s="63"/>
      <c r="J65" s="77">
        <f>SUM(J62:J64)</f>
        <v>416852636</v>
      </c>
      <c r="K65" s="63"/>
      <c r="L65" s="77">
        <f>SUM(L62:L64)</f>
        <v>266259023</v>
      </c>
    </row>
    <row r="66" spans="1:13" s="57" customFormat="1" ht="21.75" customHeight="1" thickTop="1">
      <c r="A66" s="124"/>
      <c r="B66" s="124"/>
      <c r="C66" s="124"/>
      <c r="D66" s="124"/>
      <c r="E66" s="122"/>
      <c r="F66" s="67"/>
      <c r="G66" s="126"/>
      <c r="H66" s="67"/>
      <c r="I66" s="126"/>
      <c r="J66" s="67"/>
      <c r="K66" s="126"/>
      <c r="L66" s="67"/>
      <c r="M66" s="126"/>
    </row>
    <row r="67" spans="1:13" s="57" customFormat="1" ht="21.75" customHeight="1">
      <c r="A67" s="60" t="s">
        <v>98</v>
      </c>
      <c r="B67" s="60"/>
      <c r="C67" s="60"/>
      <c r="D67" s="55"/>
      <c r="E67" s="60"/>
      <c r="F67" s="63"/>
      <c r="G67" s="63"/>
      <c r="H67" s="63"/>
      <c r="I67" s="63"/>
      <c r="J67" s="63"/>
      <c r="K67" s="63"/>
      <c r="L67" s="63"/>
    </row>
    <row r="68" spans="1:13" s="57" customFormat="1" ht="21.75" customHeight="1">
      <c r="A68" s="57" t="s">
        <v>96</v>
      </c>
      <c r="B68" s="60"/>
      <c r="C68" s="60"/>
      <c r="D68" s="55"/>
      <c r="E68" s="60"/>
      <c r="F68" s="37">
        <v>414829799</v>
      </c>
      <c r="G68" s="63"/>
      <c r="H68" s="37">
        <v>405489744</v>
      </c>
      <c r="I68" s="63"/>
      <c r="J68" s="37">
        <v>411660470</v>
      </c>
      <c r="K68" s="37"/>
      <c r="L68" s="37">
        <v>394304801</v>
      </c>
    </row>
    <row r="69" spans="1:13" s="57" customFormat="1" ht="21.75" customHeight="1">
      <c r="A69" s="57" t="s">
        <v>97</v>
      </c>
      <c r="B69" s="60"/>
      <c r="C69" s="60"/>
      <c r="D69" s="55"/>
      <c r="E69" s="60"/>
      <c r="F69" s="2">
        <v>0</v>
      </c>
      <c r="G69" s="63"/>
      <c r="H69" s="2">
        <v>0</v>
      </c>
      <c r="I69" s="63"/>
      <c r="J69" s="72">
        <v>0</v>
      </c>
      <c r="K69" s="37"/>
      <c r="L69" s="72">
        <v>0</v>
      </c>
    </row>
    <row r="70" spans="1:13" s="57" customFormat="1" ht="6" customHeight="1">
      <c r="D70" s="61"/>
      <c r="F70" s="63"/>
      <c r="G70" s="63"/>
      <c r="H70" s="63"/>
      <c r="I70" s="63"/>
      <c r="J70" s="63"/>
      <c r="K70" s="63"/>
      <c r="L70" s="63"/>
    </row>
    <row r="71" spans="1:13" s="57" customFormat="1" ht="21.75" customHeight="1" thickBot="1">
      <c r="A71" s="60"/>
      <c r="B71" s="60"/>
      <c r="C71" s="60"/>
      <c r="D71" s="55"/>
      <c r="E71" s="60"/>
      <c r="F71" s="76">
        <f>SUM(F68:F70)</f>
        <v>414829799</v>
      </c>
      <c r="G71" s="63"/>
      <c r="H71" s="76">
        <f>SUM(H68:H70)</f>
        <v>405489744</v>
      </c>
      <c r="I71" s="63"/>
      <c r="J71" s="77">
        <f>SUM(J68:J70)</f>
        <v>411660470</v>
      </c>
      <c r="K71" s="63"/>
      <c r="L71" s="77">
        <f>SUM(L68:L70)</f>
        <v>394304801</v>
      </c>
    </row>
    <row r="72" spans="1:13" s="57" customFormat="1" ht="21.75" customHeight="1" thickTop="1">
      <c r="A72" s="60"/>
      <c r="B72" s="60"/>
      <c r="C72" s="60"/>
      <c r="D72" s="55"/>
      <c r="E72" s="60"/>
      <c r="F72" s="63"/>
      <c r="G72" s="63"/>
      <c r="H72" s="63"/>
      <c r="I72" s="63"/>
      <c r="J72" s="63"/>
      <c r="K72" s="63"/>
      <c r="L72" s="63"/>
    </row>
    <row r="73" spans="1:13" s="57" customFormat="1" ht="21.75" customHeight="1">
      <c r="A73" s="60" t="s">
        <v>99</v>
      </c>
      <c r="F73" s="63"/>
      <c r="G73" s="63"/>
      <c r="H73" s="63"/>
      <c r="I73" s="63"/>
      <c r="J73" s="63"/>
      <c r="K73" s="63"/>
      <c r="L73" s="63"/>
    </row>
    <row r="74" spans="1:13" s="57" customFormat="1" ht="6" customHeight="1">
      <c r="D74" s="61"/>
      <c r="F74" s="63"/>
      <c r="G74" s="63"/>
      <c r="H74" s="63"/>
      <c r="I74" s="63"/>
      <c r="J74" s="63"/>
      <c r="K74" s="63"/>
      <c r="L74" s="63"/>
    </row>
    <row r="75" spans="1:13" s="57" customFormat="1" ht="21.75" customHeight="1" thickBot="1">
      <c r="A75" s="57" t="s">
        <v>100</v>
      </c>
      <c r="B75" s="60"/>
      <c r="C75" s="60"/>
      <c r="D75" s="61">
        <v>29</v>
      </c>
      <c r="E75" s="60"/>
      <c r="F75" s="73">
        <f>F65/15097800</f>
        <v>27.820077428499516</v>
      </c>
      <c r="G75" s="78"/>
      <c r="H75" s="73">
        <f>H65/15097800</f>
        <v>18.376449946349798</v>
      </c>
      <c r="I75" s="78"/>
      <c r="J75" s="73">
        <f>J65/15097800</f>
        <v>27.610157506391658</v>
      </c>
      <c r="K75" s="78"/>
      <c r="L75" s="73">
        <f>L65/15097800</f>
        <v>17.635617308482029</v>
      </c>
    </row>
    <row r="76" spans="1:13" s="57" customFormat="1" ht="21.75" customHeight="1" thickTop="1">
      <c r="B76" s="60"/>
      <c r="C76" s="60"/>
      <c r="D76" s="61"/>
      <c r="E76" s="60"/>
      <c r="F76" s="78"/>
      <c r="G76" s="78"/>
      <c r="H76" s="78"/>
      <c r="I76" s="78"/>
      <c r="J76" s="78"/>
      <c r="K76" s="78"/>
      <c r="L76" s="78"/>
    </row>
    <row r="77" spans="1:13" s="57" customFormat="1" ht="21.75" customHeight="1">
      <c r="B77" s="60"/>
      <c r="C77" s="60"/>
      <c r="D77" s="61"/>
      <c r="E77" s="60"/>
      <c r="F77" s="78"/>
      <c r="G77" s="78"/>
      <c r="H77" s="78"/>
      <c r="I77" s="78"/>
      <c r="J77" s="78"/>
      <c r="K77" s="78"/>
      <c r="L77" s="78"/>
    </row>
    <row r="78" spans="1:13" s="57" customFormat="1" ht="21.75" customHeight="1">
      <c r="B78" s="60"/>
      <c r="C78" s="60"/>
      <c r="D78" s="61"/>
      <c r="E78" s="60"/>
      <c r="F78" s="78"/>
      <c r="G78" s="78"/>
      <c r="H78" s="78"/>
      <c r="I78" s="78"/>
      <c r="J78" s="78"/>
      <c r="K78" s="78"/>
      <c r="L78" s="78"/>
    </row>
    <row r="79" spans="1:13" s="57" customFormat="1" ht="21.75" customHeight="1">
      <c r="B79" s="60"/>
      <c r="C79" s="60"/>
      <c r="D79" s="61"/>
      <c r="E79" s="60"/>
      <c r="F79" s="78"/>
      <c r="G79" s="78"/>
      <c r="H79" s="78"/>
      <c r="I79" s="78"/>
      <c r="J79" s="78"/>
      <c r="K79" s="78"/>
      <c r="L79" s="78"/>
    </row>
    <row r="80" spans="1:13" s="57" customFormat="1" ht="21.75" customHeight="1">
      <c r="B80" s="60"/>
      <c r="C80" s="60"/>
      <c r="D80" s="61"/>
      <c r="E80" s="60"/>
      <c r="F80" s="78"/>
      <c r="G80" s="78"/>
      <c r="H80" s="78"/>
      <c r="I80" s="78"/>
      <c r="J80" s="78"/>
      <c r="K80" s="78"/>
      <c r="L80" s="78"/>
    </row>
    <row r="81" spans="1:12" s="57" customFormat="1" ht="21.75" customHeight="1">
      <c r="B81" s="60"/>
      <c r="C81" s="60"/>
      <c r="D81" s="61"/>
      <c r="E81" s="60"/>
      <c r="F81" s="78"/>
      <c r="G81" s="78"/>
      <c r="H81" s="78"/>
      <c r="I81" s="78"/>
      <c r="J81" s="78"/>
      <c r="K81" s="78"/>
      <c r="L81" s="78"/>
    </row>
    <row r="82" spans="1:12" s="57" customFormat="1" ht="21.75" customHeight="1">
      <c r="B82" s="60"/>
      <c r="C82" s="60"/>
      <c r="D82" s="61"/>
      <c r="E82" s="60"/>
      <c r="F82" s="78"/>
      <c r="G82" s="78"/>
      <c r="H82" s="78"/>
      <c r="I82" s="78"/>
      <c r="J82" s="78"/>
      <c r="K82" s="78"/>
      <c r="L82" s="78"/>
    </row>
    <row r="83" spans="1:12" s="57" customFormat="1" ht="21.75" customHeight="1">
      <c r="B83" s="60"/>
      <c r="C83" s="60"/>
      <c r="D83" s="61"/>
      <c r="E83" s="60"/>
      <c r="F83" s="78"/>
      <c r="G83" s="78"/>
      <c r="H83" s="78"/>
      <c r="I83" s="78"/>
      <c r="J83" s="78"/>
      <c r="K83" s="78"/>
      <c r="L83" s="78"/>
    </row>
    <row r="84" spans="1:12" s="57" customFormat="1" ht="21.75" customHeight="1">
      <c r="B84" s="60"/>
      <c r="C84" s="60"/>
      <c r="D84" s="61"/>
      <c r="E84" s="60"/>
      <c r="F84" s="78"/>
      <c r="G84" s="78"/>
      <c r="H84" s="78"/>
      <c r="I84" s="78"/>
      <c r="J84" s="78"/>
      <c r="K84" s="78"/>
      <c r="L84" s="78"/>
    </row>
    <row r="85" spans="1:12" s="57" customFormat="1" ht="21.75" customHeight="1">
      <c r="B85" s="60"/>
      <c r="C85" s="60"/>
      <c r="D85" s="61"/>
      <c r="E85" s="60"/>
      <c r="F85" s="78"/>
      <c r="G85" s="78"/>
      <c r="H85" s="78"/>
      <c r="I85" s="78"/>
      <c r="J85" s="78"/>
      <c r="K85" s="78"/>
      <c r="L85" s="78"/>
    </row>
    <row r="86" spans="1:12" s="57" customFormat="1" ht="21.75" customHeight="1">
      <c r="B86" s="60"/>
      <c r="C86" s="60"/>
      <c r="D86" s="61"/>
      <c r="E86" s="60"/>
      <c r="F86" s="78"/>
      <c r="G86" s="78"/>
      <c r="H86" s="78"/>
      <c r="I86" s="78"/>
      <c r="J86" s="78"/>
      <c r="K86" s="78"/>
      <c r="L86" s="78"/>
    </row>
    <row r="87" spans="1:12" s="57" customFormat="1" ht="21.75" customHeight="1">
      <c r="B87" s="60"/>
      <c r="C87" s="60"/>
      <c r="D87" s="61"/>
      <c r="E87" s="60"/>
      <c r="F87" s="78"/>
      <c r="G87" s="78"/>
      <c r="H87" s="78"/>
      <c r="I87" s="78"/>
      <c r="J87" s="78"/>
      <c r="K87" s="78"/>
      <c r="L87" s="78"/>
    </row>
    <row r="88" spans="1:12" s="57" customFormat="1" ht="21.75" customHeight="1">
      <c r="B88" s="60"/>
      <c r="C88" s="60"/>
      <c r="D88" s="61"/>
      <c r="E88" s="60"/>
      <c r="F88" s="78"/>
      <c r="G88" s="78"/>
      <c r="H88" s="78"/>
      <c r="I88" s="78"/>
      <c r="J88" s="78"/>
      <c r="K88" s="78"/>
      <c r="L88" s="78"/>
    </row>
    <row r="89" spans="1:12" s="57" customFormat="1" ht="21.75" customHeight="1">
      <c r="B89" s="60"/>
      <c r="C89" s="60"/>
      <c r="D89" s="61"/>
      <c r="E89" s="60"/>
      <c r="F89" s="78"/>
      <c r="G89" s="78"/>
      <c r="H89" s="78"/>
      <c r="I89" s="78"/>
      <c r="J89" s="78"/>
      <c r="K89" s="78"/>
      <c r="L89" s="78"/>
    </row>
    <row r="90" spans="1:12" s="57" customFormat="1" ht="21.75" customHeight="1">
      <c r="B90" s="60"/>
      <c r="C90" s="60"/>
      <c r="D90" s="61"/>
      <c r="E90" s="60"/>
      <c r="F90" s="78"/>
      <c r="G90" s="78"/>
      <c r="H90" s="78"/>
      <c r="I90" s="78"/>
      <c r="J90" s="78"/>
      <c r="K90" s="78"/>
      <c r="L90" s="78"/>
    </row>
    <row r="91" spans="1:12" s="57" customFormat="1" ht="21.75" customHeight="1">
      <c r="B91" s="60"/>
      <c r="C91" s="60"/>
      <c r="D91" s="61"/>
      <c r="E91" s="60"/>
      <c r="F91" s="78"/>
      <c r="G91" s="78"/>
      <c r="H91" s="78"/>
      <c r="I91" s="78"/>
      <c r="J91" s="78"/>
      <c r="K91" s="78"/>
      <c r="L91" s="78"/>
    </row>
    <row r="92" spans="1:12" s="57" customFormat="1" ht="21.75" customHeight="1">
      <c r="B92" s="60"/>
      <c r="C92" s="60"/>
      <c r="D92" s="61"/>
      <c r="E92" s="60"/>
      <c r="F92" s="78"/>
      <c r="G92" s="78"/>
      <c r="H92" s="78"/>
      <c r="I92" s="78"/>
      <c r="J92" s="78"/>
      <c r="K92" s="78"/>
      <c r="L92" s="78"/>
    </row>
    <row r="93" spans="1:12" s="57" customFormat="1" ht="21.75" customHeight="1">
      <c r="B93" s="60"/>
      <c r="C93" s="60"/>
      <c r="D93" s="61"/>
      <c r="E93" s="60"/>
      <c r="F93" s="78"/>
      <c r="G93" s="78"/>
      <c r="H93" s="78"/>
      <c r="I93" s="78"/>
      <c r="J93" s="78"/>
      <c r="K93" s="78"/>
      <c r="L93" s="78"/>
    </row>
    <row r="94" spans="1:12" s="57" customFormat="1" ht="25.5" customHeight="1">
      <c r="B94" s="60"/>
      <c r="C94" s="60"/>
      <c r="D94" s="61"/>
      <c r="E94" s="60"/>
      <c r="F94" s="78"/>
      <c r="G94" s="78"/>
      <c r="H94" s="78"/>
      <c r="I94" s="78"/>
      <c r="J94" s="78"/>
      <c r="K94" s="78"/>
      <c r="L94" s="78"/>
    </row>
    <row r="95" spans="1:12" ht="21.75" customHeight="1">
      <c r="A95" s="53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53"/>
      <c r="C95" s="11"/>
      <c r="D95" s="11"/>
      <c r="E95" s="11"/>
      <c r="F95" s="74"/>
      <c r="G95" s="75"/>
      <c r="H95" s="74"/>
      <c r="I95" s="74"/>
      <c r="J95" s="74"/>
      <c r="K95" s="74"/>
      <c r="L95" s="74"/>
    </row>
  </sheetData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081-C4B4-415A-A274-A69EEAA4E2EF}">
  <dimension ref="A1:S30"/>
  <sheetViews>
    <sheetView zoomScaleNormal="100" zoomScaleSheetLayoutView="100" workbookViewId="0">
      <selection activeCell="D8" sqref="D8"/>
    </sheetView>
  </sheetViews>
  <sheetFormatPr defaultColWidth="10.7109375" defaultRowHeight="18.75"/>
  <cols>
    <col min="1" max="2" width="1.7109375" style="13" customWidth="1"/>
    <col min="3" max="3" width="11.42578125" style="13" customWidth="1"/>
    <col min="4" max="4" width="23.42578125" style="13" customWidth="1"/>
    <col min="5" max="5" width="1.85546875" style="13" customWidth="1"/>
    <col min="6" max="6" width="0.5703125" style="13" customWidth="1"/>
    <col min="7" max="7" width="12.7109375" style="92" customWidth="1"/>
    <col min="8" max="8" width="0.5703125" style="92" customWidth="1"/>
    <col min="9" max="9" width="12.7109375" style="92" customWidth="1"/>
    <col min="10" max="10" width="0.5703125" style="92" customWidth="1"/>
    <col min="11" max="11" width="12.7109375" style="92" customWidth="1"/>
    <col min="12" max="12" width="0.5703125" style="92" customWidth="1"/>
    <col min="13" max="13" width="12.7109375" style="92" customWidth="1"/>
    <col min="14" max="14" width="0.5703125" style="92" customWidth="1"/>
    <col min="15" max="15" width="13.7109375" style="92" customWidth="1"/>
    <col min="16" max="16" width="0.5703125" style="92" customWidth="1"/>
    <col min="17" max="17" width="13.7109375" style="92" customWidth="1"/>
    <col min="18" max="18" width="0.5703125" style="92" customWidth="1"/>
    <col min="19" max="19" width="12.7109375" style="92" customWidth="1"/>
    <col min="20" max="16384" width="10.7109375" style="13"/>
  </cols>
  <sheetData>
    <row r="1" spans="1:19" s="8" customFormat="1" ht="21" customHeight="1">
      <c r="A1" s="7" t="s">
        <v>0</v>
      </c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8" customFormat="1" ht="21" customHeight="1">
      <c r="A2" s="60" t="s">
        <v>101</v>
      </c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s="8" customFormat="1" ht="21" customHeight="1">
      <c r="A3" s="44" t="str">
        <f>'PL9-10'!A3</f>
        <v>สำหรับปีสิ้นสุดวันที่ 31 ธันวาคม พ.ศ. 2567</v>
      </c>
      <c r="B3" s="11"/>
      <c r="C3" s="11"/>
      <c r="D3" s="11"/>
      <c r="E3" s="11"/>
      <c r="F3" s="11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s="8" customFormat="1" ht="21" customHeight="1">
      <c r="A4" s="86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21" customHeight="1">
      <c r="C5" s="8"/>
      <c r="D5" s="8"/>
      <c r="E5" s="8"/>
      <c r="F5" s="8"/>
      <c r="G5" s="128" t="s">
        <v>102</v>
      </c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87"/>
      <c r="S5" s="87"/>
    </row>
    <row r="6" spans="1:19" ht="21" customHeight="1">
      <c r="C6" s="8"/>
      <c r="D6" s="8"/>
      <c r="E6" s="8"/>
      <c r="F6" s="8"/>
      <c r="G6" s="88"/>
      <c r="H6" s="88"/>
      <c r="I6" s="88"/>
      <c r="J6" s="88"/>
      <c r="K6" s="88"/>
      <c r="L6" s="88"/>
      <c r="M6" s="129" t="s">
        <v>60</v>
      </c>
      <c r="N6" s="129"/>
      <c r="O6" s="129"/>
      <c r="P6" s="129"/>
      <c r="Q6" s="129"/>
      <c r="R6" s="88"/>
      <c r="S6" s="88"/>
    </row>
    <row r="7" spans="1:19" s="8" customFormat="1" ht="21" customHeight="1">
      <c r="G7" s="88"/>
      <c r="H7" s="88"/>
      <c r="I7" s="128" t="s">
        <v>56</v>
      </c>
      <c r="J7" s="128"/>
      <c r="K7" s="128"/>
      <c r="L7" s="88"/>
      <c r="M7" s="130" t="s">
        <v>75</v>
      </c>
      <c r="N7" s="130"/>
      <c r="O7" s="130"/>
      <c r="P7" s="88"/>
      <c r="Q7" s="21" t="s">
        <v>103</v>
      </c>
      <c r="R7" s="88"/>
      <c r="S7" s="89"/>
    </row>
    <row r="8" spans="1:19" s="8" customFormat="1" ht="21" customHeight="1">
      <c r="G8" s="80"/>
      <c r="H8" s="90"/>
      <c r="I8" s="90" t="s">
        <v>104</v>
      </c>
      <c r="J8" s="90"/>
      <c r="K8" s="90"/>
      <c r="L8" s="90"/>
      <c r="M8" s="21"/>
      <c r="N8" s="90"/>
      <c r="O8" s="21" t="s">
        <v>105</v>
      </c>
      <c r="Q8" s="21" t="s">
        <v>106</v>
      </c>
      <c r="S8" s="89" t="s">
        <v>103</v>
      </c>
    </row>
    <row r="9" spans="1:19" s="8" customFormat="1" ht="21" customHeight="1">
      <c r="G9" s="90" t="s">
        <v>107</v>
      </c>
      <c r="H9" s="90"/>
      <c r="I9" s="90" t="s">
        <v>108</v>
      </c>
      <c r="J9" s="90"/>
      <c r="K9" s="90"/>
      <c r="L9" s="90"/>
      <c r="M9" s="21" t="s">
        <v>109</v>
      </c>
      <c r="N9" s="90"/>
      <c r="O9" s="21" t="s">
        <v>110</v>
      </c>
      <c r="P9" s="90"/>
      <c r="Q9" s="21" t="s">
        <v>111</v>
      </c>
      <c r="R9" s="90"/>
      <c r="S9" s="90" t="s">
        <v>112</v>
      </c>
    </row>
    <row r="10" spans="1:19" s="8" customFormat="1" ht="21" customHeight="1">
      <c r="G10" s="90" t="s">
        <v>113</v>
      </c>
      <c r="H10" s="90"/>
      <c r="I10" s="90" t="s">
        <v>114</v>
      </c>
      <c r="J10" s="90"/>
      <c r="K10" s="90" t="s">
        <v>59</v>
      </c>
      <c r="L10" s="90"/>
      <c r="M10" s="21" t="s">
        <v>115</v>
      </c>
      <c r="N10" s="90"/>
      <c r="O10" s="21" t="s">
        <v>116</v>
      </c>
      <c r="P10" s="90"/>
      <c r="Q10" s="21" t="s">
        <v>117</v>
      </c>
      <c r="R10" s="90"/>
      <c r="S10" s="90" t="s">
        <v>117</v>
      </c>
    </row>
    <row r="11" spans="1:19" s="8" customFormat="1" ht="21" customHeight="1">
      <c r="G11" s="91" t="s">
        <v>8</v>
      </c>
      <c r="H11" s="90"/>
      <c r="I11" s="91" t="s">
        <v>8</v>
      </c>
      <c r="J11" s="90"/>
      <c r="K11" s="91" t="s">
        <v>8</v>
      </c>
      <c r="L11" s="90"/>
      <c r="M11" s="91" t="s">
        <v>8</v>
      </c>
      <c r="N11" s="90"/>
      <c r="O11" s="91" t="s">
        <v>8</v>
      </c>
      <c r="P11" s="90"/>
      <c r="Q11" s="91" t="s">
        <v>8</v>
      </c>
      <c r="R11" s="90"/>
      <c r="S11" s="91" t="s">
        <v>8</v>
      </c>
    </row>
    <row r="12" spans="1:19" s="8" customFormat="1" ht="6" customHeight="1">
      <c r="B12" s="13"/>
      <c r="C12" s="82"/>
      <c r="D12" s="82"/>
      <c r="F12" s="82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</row>
    <row r="13" spans="1:19" ht="21" customHeight="1">
      <c r="A13" s="79" t="s">
        <v>174</v>
      </c>
      <c r="B13" s="79"/>
      <c r="C13" s="8"/>
      <c r="D13" s="8"/>
      <c r="E13" s="8"/>
      <c r="G13" s="80">
        <v>150978000</v>
      </c>
      <c r="H13" s="37"/>
      <c r="I13" s="80">
        <v>16000000</v>
      </c>
      <c r="J13" s="37"/>
      <c r="K13" s="80">
        <v>-911586626</v>
      </c>
      <c r="M13" s="80">
        <v>2409149892</v>
      </c>
      <c r="O13" s="80">
        <v>-1038973</v>
      </c>
      <c r="Q13" s="81">
        <f>SUM(M13:O13)</f>
        <v>2408110919</v>
      </c>
      <c r="S13" s="81">
        <f>SUM(G13:O13)</f>
        <v>1663502293</v>
      </c>
    </row>
    <row r="14" spans="1:19" ht="6" customHeight="1">
      <c r="A14" s="79"/>
      <c r="B14" s="8"/>
      <c r="C14" s="8"/>
      <c r="D14" s="8"/>
      <c r="E14" s="8"/>
      <c r="G14" s="81"/>
      <c r="H14" s="81"/>
      <c r="I14" s="81"/>
      <c r="J14" s="81"/>
      <c r="K14" s="81"/>
      <c r="O14" s="81"/>
    </row>
    <row r="15" spans="1:19" ht="21" customHeight="1">
      <c r="A15" s="79" t="s">
        <v>168</v>
      </c>
      <c r="B15" s="8"/>
      <c r="C15" s="8"/>
      <c r="D15" s="8"/>
      <c r="E15" s="8"/>
      <c r="G15" s="80"/>
      <c r="H15" s="80"/>
      <c r="I15" s="80"/>
      <c r="J15" s="80"/>
      <c r="K15" s="80"/>
      <c r="O15" s="80"/>
    </row>
    <row r="16" spans="1:19" ht="21" customHeight="1">
      <c r="A16" s="79"/>
      <c r="B16" s="82" t="s">
        <v>93</v>
      </c>
      <c r="C16" s="8"/>
      <c r="D16" s="8"/>
      <c r="E16" s="8"/>
      <c r="G16" s="66">
        <v>0</v>
      </c>
      <c r="H16" s="37"/>
      <c r="I16" s="66">
        <v>0</v>
      </c>
      <c r="J16" s="37"/>
      <c r="K16" s="66">
        <v>274510308</v>
      </c>
      <c r="M16" s="93">
        <v>128000000</v>
      </c>
      <c r="O16" s="66">
        <v>2979436</v>
      </c>
      <c r="Q16" s="66">
        <f>SUM(M16:O16)</f>
        <v>130979436</v>
      </c>
      <c r="S16" s="94">
        <f>SUM(G16:O16)</f>
        <v>405489744</v>
      </c>
    </row>
    <row r="17" spans="1:19" ht="6" customHeight="1">
      <c r="A17" s="79"/>
      <c r="B17" s="8"/>
      <c r="C17" s="8"/>
      <c r="D17" s="8"/>
      <c r="E17" s="8"/>
      <c r="G17" s="37"/>
      <c r="H17" s="37"/>
      <c r="I17" s="37"/>
      <c r="J17" s="37"/>
      <c r="K17" s="37"/>
      <c r="O17" s="37"/>
      <c r="Q17" s="37"/>
    </row>
    <row r="18" spans="1:19" ht="21" customHeight="1" thickBot="1">
      <c r="A18" s="79" t="s">
        <v>169</v>
      </c>
      <c r="B18" s="83"/>
      <c r="C18" s="82"/>
      <c r="D18" s="82"/>
      <c r="E18" s="82"/>
      <c r="G18" s="84">
        <f>SUM(G13:G16)</f>
        <v>150978000</v>
      </c>
      <c r="H18" s="81"/>
      <c r="I18" s="84">
        <f>SUM(I13:I16)</f>
        <v>16000000</v>
      </c>
      <c r="J18" s="81"/>
      <c r="K18" s="84">
        <f>SUM(K13:K16)</f>
        <v>-637076318</v>
      </c>
      <c r="M18" s="84">
        <f>SUM(M13:M16)</f>
        <v>2537149892</v>
      </c>
      <c r="O18" s="84">
        <f>SUM(O13:O16)</f>
        <v>1940463</v>
      </c>
      <c r="Q18" s="84">
        <f>SUM(Q13:Q16)</f>
        <v>2539090355</v>
      </c>
      <c r="S18" s="84">
        <f>SUM(S13:S16)</f>
        <v>2068992037</v>
      </c>
    </row>
    <row r="19" spans="1:19" ht="21" customHeight="1" thickTop="1"/>
    <row r="20" spans="1:19" ht="21" customHeight="1">
      <c r="A20" s="79" t="s">
        <v>175</v>
      </c>
      <c r="B20" s="79"/>
      <c r="C20" s="8"/>
      <c r="D20" s="8"/>
      <c r="E20" s="8"/>
      <c r="G20" s="80">
        <v>150978000</v>
      </c>
      <c r="H20" s="37"/>
      <c r="I20" s="80">
        <v>16000000</v>
      </c>
      <c r="J20" s="37"/>
      <c r="K20" s="80">
        <v>-637076318</v>
      </c>
      <c r="M20" s="80">
        <v>2537149892</v>
      </c>
      <c r="O20" s="80">
        <v>1940463</v>
      </c>
      <c r="Q20" s="81">
        <f>SUM(M20:O20)</f>
        <v>2539090355</v>
      </c>
      <c r="S20" s="81">
        <f>SUM(G20:O20)</f>
        <v>2068992037</v>
      </c>
    </row>
    <row r="21" spans="1:19" ht="6" customHeight="1">
      <c r="A21" s="79"/>
      <c r="B21" s="8"/>
      <c r="C21" s="8"/>
      <c r="D21" s="8"/>
      <c r="E21" s="8"/>
      <c r="G21" s="81"/>
      <c r="H21" s="81"/>
      <c r="I21" s="81"/>
      <c r="J21" s="81"/>
      <c r="K21" s="81"/>
      <c r="O21" s="81"/>
    </row>
    <row r="22" spans="1:19" ht="21" customHeight="1">
      <c r="A22" s="79" t="s">
        <v>168</v>
      </c>
      <c r="B22" s="8"/>
      <c r="C22" s="8"/>
      <c r="D22" s="8"/>
      <c r="E22" s="8"/>
      <c r="G22" s="80"/>
      <c r="H22" s="80"/>
      <c r="I22" s="80"/>
      <c r="J22" s="80"/>
      <c r="K22" s="80"/>
      <c r="O22" s="80"/>
    </row>
    <row r="23" spans="1:19" ht="21" customHeight="1">
      <c r="A23" s="79"/>
      <c r="B23" s="82" t="s">
        <v>178</v>
      </c>
      <c r="C23" s="8"/>
      <c r="D23" s="8"/>
      <c r="E23" s="8"/>
      <c r="G23" s="66">
        <v>0</v>
      </c>
      <c r="H23" s="37"/>
      <c r="I23" s="66">
        <v>0</v>
      </c>
      <c r="J23" s="37"/>
      <c r="K23" s="66">
        <v>416770262</v>
      </c>
      <c r="M23" s="93">
        <v>0</v>
      </c>
      <c r="O23" s="66">
        <v>-1940463</v>
      </c>
      <c r="Q23" s="66">
        <f>SUM(M23:O23)</f>
        <v>-1940463</v>
      </c>
      <c r="S23" s="94">
        <f>SUM(G23:O23)</f>
        <v>414829799</v>
      </c>
    </row>
    <row r="24" spans="1:19" ht="6" customHeight="1">
      <c r="A24" s="79"/>
      <c r="B24" s="8"/>
      <c r="C24" s="8"/>
      <c r="D24" s="8"/>
      <c r="E24" s="8"/>
      <c r="G24" s="37"/>
      <c r="H24" s="37"/>
      <c r="I24" s="37"/>
      <c r="J24" s="37"/>
      <c r="K24" s="37"/>
      <c r="O24" s="37"/>
      <c r="Q24" s="37"/>
    </row>
    <row r="25" spans="1:19" ht="21" customHeight="1" thickBot="1">
      <c r="A25" s="79" t="s">
        <v>176</v>
      </c>
      <c r="B25" s="83"/>
      <c r="C25" s="82"/>
      <c r="D25" s="82"/>
      <c r="E25" s="82"/>
      <c r="G25" s="84">
        <f>SUM(G20:G23)</f>
        <v>150978000</v>
      </c>
      <c r="H25" s="81"/>
      <c r="I25" s="84">
        <f>SUM(I20:I23)</f>
        <v>16000000</v>
      </c>
      <c r="J25" s="81"/>
      <c r="K25" s="84">
        <f>SUM(K20:K23)</f>
        <v>-220306056</v>
      </c>
      <c r="M25" s="84">
        <f>SUM(M20:M23)</f>
        <v>2537149892</v>
      </c>
      <c r="O25" s="84">
        <f>SUM(O20:O23)</f>
        <v>0</v>
      </c>
      <c r="Q25" s="84">
        <f>SUM(Q20:Q23)</f>
        <v>2537149892</v>
      </c>
      <c r="S25" s="84">
        <f>SUM(S20:S23)</f>
        <v>2483821836</v>
      </c>
    </row>
    <row r="26" spans="1:19" ht="15.6" customHeight="1" thickTop="1"/>
    <row r="27" spans="1:19" ht="14.25" customHeight="1"/>
    <row r="28" spans="1:19" ht="17.25" customHeight="1"/>
    <row r="29" spans="1:19" ht="3" customHeight="1"/>
    <row r="30" spans="1:19" ht="21.95" customHeight="1">
      <c r="A30" s="70" t="str">
        <f>+'PL9-10'!A52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53"/>
      <c r="C30" s="53"/>
      <c r="D30" s="53"/>
      <c r="E30" s="53"/>
      <c r="F30" s="5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</row>
  </sheetData>
  <mergeCells count="4">
    <mergeCell ref="G5:Q5"/>
    <mergeCell ref="M6:Q6"/>
    <mergeCell ref="I7:K7"/>
    <mergeCell ref="M7:O7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506-BB0D-45D5-AA30-401C99727140}">
  <dimension ref="A1:S30"/>
  <sheetViews>
    <sheetView zoomScaleNormal="100" zoomScaleSheetLayoutView="100" workbookViewId="0"/>
  </sheetViews>
  <sheetFormatPr defaultColWidth="10.7109375" defaultRowHeight="21" customHeight="1"/>
  <cols>
    <col min="1" max="2" width="1.7109375" style="13" customWidth="1"/>
    <col min="3" max="3" width="11.42578125" style="13" customWidth="1"/>
    <col min="4" max="4" width="24.28515625" style="13" customWidth="1"/>
    <col min="5" max="5" width="1.7109375" style="13" customWidth="1"/>
    <col min="6" max="6" width="0.5703125" style="13" customWidth="1"/>
    <col min="7" max="7" width="12.7109375" style="92" customWidth="1"/>
    <col min="8" max="8" width="0.5703125" style="92" customWidth="1"/>
    <col min="9" max="9" width="12.7109375" style="92" customWidth="1"/>
    <col min="10" max="10" width="0.5703125" style="92" customWidth="1"/>
    <col min="11" max="11" width="12.7109375" style="92" customWidth="1"/>
    <col min="12" max="12" width="0.5703125" style="92" customWidth="1"/>
    <col min="13" max="13" width="12.7109375" style="92" customWidth="1"/>
    <col min="14" max="14" width="0.5703125" style="92" customWidth="1"/>
    <col min="15" max="15" width="13.28515625" style="92" customWidth="1"/>
    <col min="16" max="16" width="0.5703125" style="92" customWidth="1"/>
    <col min="17" max="17" width="13.28515625" style="92" customWidth="1"/>
    <col min="18" max="18" width="0.5703125" style="92" customWidth="1"/>
    <col min="19" max="19" width="12.7109375" style="92" customWidth="1"/>
    <col min="20" max="16384" width="10.7109375" style="13"/>
  </cols>
  <sheetData>
    <row r="1" spans="1:19" s="8" customFormat="1" ht="21" customHeight="1">
      <c r="A1" s="7" t="s">
        <v>0</v>
      </c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1:19" s="8" customFormat="1" ht="21" customHeight="1">
      <c r="A2" s="60" t="s">
        <v>118</v>
      </c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s="8" customFormat="1" ht="21" customHeight="1">
      <c r="A3" s="44" t="str">
        <f>+'11'!A3</f>
        <v>สำหรับปีสิ้นสุดวันที่ 31 ธันวาคม พ.ศ. 2567</v>
      </c>
      <c r="B3" s="11"/>
      <c r="C3" s="11"/>
      <c r="D3" s="11"/>
      <c r="E3" s="11"/>
      <c r="F3" s="11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s="8" customFormat="1" ht="20.100000000000001" customHeight="1">
      <c r="A4" s="86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20.100000000000001" customHeight="1">
      <c r="C5" s="8"/>
      <c r="D5" s="8"/>
      <c r="E5" s="8"/>
      <c r="F5" s="8"/>
      <c r="G5" s="128" t="s">
        <v>4</v>
      </c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87"/>
      <c r="S5" s="87"/>
    </row>
    <row r="6" spans="1:19" ht="20.100000000000001" customHeight="1">
      <c r="C6" s="8"/>
      <c r="D6" s="8"/>
      <c r="E6" s="8"/>
      <c r="F6" s="8"/>
      <c r="G6" s="88"/>
      <c r="H6" s="88"/>
      <c r="I6" s="95"/>
      <c r="J6" s="95"/>
      <c r="K6" s="95"/>
      <c r="L6" s="88"/>
      <c r="M6" s="130" t="s">
        <v>60</v>
      </c>
      <c r="N6" s="130"/>
      <c r="O6" s="130"/>
      <c r="P6" s="130"/>
      <c r="Q6" s="130"/>
      <c r="R6" s="88"/>
      <c r="S6" s="88"/>
    </row>
    <row r="7" spans="1:19" s="8" customFormat="1" ht="20.100000000000001" customHeight="1">
      <c r="G7" s="88"/>
      <c r="H7" s="88"/>
      <c r="I7" s="128" t="s">
        <v>56</v>
      </c>
      <c r="J7" s="128"/>
      <c r="K7" s="128"/>
      <c r="L7" s="88"/>
      <c r="M7" s="130" t="s">
        <v>75</v>
      </c>
      <c r="N7" s="130"/>
      <c r="O7" s="130"/>
      <c r="P7" s="88"/>
      <c r="Q7" s="21" t="s">
        <v>103</v>
      </c>
      <c r="R7" s="88"/>
      <c r="S7" s="89"/>
    </row>
    <row r="8" spans="1:19" s="8" customFormat="1" ht="20.100000000000001" customHeight="1">
      <c r="G8" s="80"/>
      <c r="H8" s="90"/>
      <c r="I8" s="90" t="s">
        <v>104</v>
      </c>
      <c r="J8" s="90"/>
      <c r="K8" s="90"/>
      <c r="L8" s="90"/>
      <c r="M8" s="21"/>
      <c r="N8" s="90"/>
      <c r="O8" s="21" t="s">
        <v>105</v>
      </c>
      <c r="Q8" s="21" t="s">
        <v>106</v>
      </c>
      <c r="S8" s="89" t="s">
        <v>103</v>
      </c>
    </row>
    <row r="9" spans="1:19" s="8" customFormat="1" ht="20.100000000000001" customHeight="1">
      <c r="G9" s="90" t="s">
        <v>107</v>
      </c>
      <c r="H9" s="90"/>
      <c r="I9" s="90" t="s">
        <v>108</v>
      </c>
      <c r="J9" s="90"/>
      <c r="K9" s="90"/>
      <c r="L9" s="90"/>
      <c r="M9" s="21" t="s">
        <v>109</v>
      </c>
      <c r="N9" s="90"/>
      <c r="O9" s="21" t="s">
        <v>110</v>
      </c>
      <c r="P9" s="90"/>
      <c r="Q9" s="21" t="s">
        <v>111</v>
      </c>
      <c r="R9" s="90"/>
      <c r="S9" s="90" t="s">
        <v>112</v>
      </c>
    </row>
    <row r="10" spans="1:19" s="8" customFormat="1" ht="20.100000000000001" customHeight="1">
      <c r="G10" s="90" t="s">
        <v>113</v>
      </c>
      <c r="H10" s="90"/>
      <c r="I10" s="90" t="s">
        <v>114</v>
      </c>
      <c r="J10" s="90"/>
      <c r="K10" s="90" t="s">
        <v>59</v>
      </c>
      <c r="L10" s="90"/>
      <c r="M10" s="21" t="s">
        <v>115</v>
      </c>
      <c r="N10" s="90"/>
      <c r="O10" s="21" t="s">
        <v>116</v>
      </c>
      <c r="P10" s="90"/>
      <c r="Q10" s="21" t="s">
        <v>117</v>
      </c>
      <c r="R10" s="90"/>
      <c r="S10" s="90" t="s">
        <v>117</v>
      </c>
    </row>
    <row r="11" spans="1:19" s="8" customFormat="1" ht="20.100000000000001" customHeight="1">
      <c r="G11" s="91" t="s">
        <v>8</v>
      </c>
      <c r="H11" s="90"/>
      <c r="I11" s="91" t="s">
        <v>8</v>
      </c>
      <c r="J11" s="90"/>
      <c r="K11" s="91" t="s">
        <v>8</v>
      </c>
      <c r="L11" s="90"/>
      <c r="M11" s="91" t="s">
        <v>8</v>
      </c>
      <c r="N11" s="90"/>
      <c r="O11" s="91" t="s">
        <v>8</v>
      </c>
      <c r="P11" s="90"/>
      <c r="Q11" s="91" t="s">
        <v>8</v>
      </c>
      <c r="R11" s="90"/>
      <c r="S11" s="91" t="s">
        <v>8</v>
      </c>
    </row>
    <row r="12" spans="1:19" s="8" customFormat="1" ht="6" customHeight="1">
      <c r="B12" s="13"/>
      <c r="C12" s="82"/>
      <c r="D12" s="82"/>
      <c r="F12" s="82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</row>
    <row r="13" spans="1:19" ht="20.100000000000001" customHeight="1">
      <c r="A13" s="79" t="s">
        <v>174</v>
      </c>
      <c r="B13" s="79"/>
      <c r="C13" s="8"/>
      <c r="D13" s="8"/>
      <c r="E13" s="8"/>
      <c r="G13" s="81">
        <v>150978000</v>
      </c>
      <c r="H13" s="81"/>
      <c r="I13" s="81">
        <v>16000000</v>
      </c>
      <c r="J13" s="81"/>
      <c r="K13" s="81">
        <v>-919409711</v>
      </c>
      <c r="M13" s="81">
        <v>2409149892</v>
      </c>
      <c r="O13" s="81">
        <v>-1038973</v>
      </c>
      <c r="Q13" s="81">
        <f>SUM(M13:O13)</f>
        <v>2408110919</v>
      </c>
      <c r="S13" s="81">
        <f>SUM(G13:O13)</f>
        <v>1655679208</v>
      </c>
    </row>
    <row r="14" spans="1:19" ht="6" customHeight="1">
      <c r="A14" s="79"/>
      <c r="B14" s="8"/>
      <c r="C14" s="8"/>
      <c r="D14" s="8"/>
      <c r="E14" s="8"/>
      <c r="G14" s="81"/>
      <c r="H14" s="81"/>
      <c r="I14" s="81"/>
      <c r="J14" s="81"/>
      <c r="K14" s="81"/>
      <c r="O14" s="81"/>
    </row>
    <row r="15" spans="1:19" ht="20.100000000000001" customHeight="1">
      <c r="A15" s="79" t="s">
        <v>168</v>
      </c>
      <c r="B15" s="8"/>
      <c r="C15" s="8"/>
      <c r="D15" s="8"/>
      <c r="E15" s="8"/>
      <c r="G15" s="80"/>
      <c r="H15" s="80"/>
      <c r="I15" s="80"/>
      <c r="J15" s="80"/>
      <c r="K15" s="80"/>
      <c r="O15" s="80"/>
    </row>
    <row r="16" spans="1:19" ht="21" customHeight="1">
      <c r="A16" s="79"/>
      <c r="B16" s="82" t="s">
        <v>93</v>
      </c>
      <c r="C16" s="8"/>
      <c r="D16" s="8"/>
      <c r="E16" s="8"/>
      <c r="G16" s="85">
        <v>0</v>
      </c>
      <c r="H16" s="80"/>
      <c r="I16" s="85">
        <v>0</v>
      </c>
      <c r="J16" s="80"/>
      <c r="K16" s="85">
        <v>263325365</v>
      </c>
      <c r="M16" s="93">
        <v>128000000</v>
      </c>
      <c r="O16" s="85">
        <v>2979436</v>
      </c>
      <c r="Q16" s="94">
        <f>SUM(M16:O16)</f>
        <v>130979436</v>
      </c>
      <c r="S16" s="93">
        <f>SUM(G16:O16)</f>
        <v>394304801</v>
      </c>
    </row>
    <row r="17" spans="1:19" ht="6" customHeight="1">
      <c r="A17" s="79"/>
      <c r="B17" s="8"/>
      <c r="C17" s="8"/>
      <c r="D17" s="8"/>
      <c r="E17" s="8"/>
      <c r="G17" s="37"/>
      <c r="H17" s="37"/>
      <c r="I17" s="37"/>
      <c r="J17" s="37"/>
      <c r="K17" s="37"/>
      <c r="O17" s="37"/>
    </row>
    <row r="18" spans="1:19" ht="20.100000000000001" customHeight="1" thickBot="1">
      <c r="A18" s="79" t="s">
        <v>169</v>
      </c>
      <c r="B18" s="83"/>
      <c r="C18" s="82"/>
      <c r="D18" s="82"/>
      <c r="E18" s="82"/>
      <c r="G18" s="84">
        <f>SUM(G13:G16)</f>
        <v>150978000</v>
      </c>
      <c r="H18" s="81"/>
      <c r="I18" s="84">
        <f>SUM(I13:I16)</f>
        <v>16000000</v>
      </c>
      <c r="J18" s="81"/>
      <c r="K18" s="84">
        <f>SUM(K13:K16)</f>
        <v>-656084346</v>
      </c>
      <c r="M18" s="84">
        <f>SUM(M13:M16)</f>
        <v>2537149892</v>
      </c>
      <c r="O18" s="84">
        <f>SUM(O13:O16)</f>
        <v>1940463</v>
      </c>
      <c r="Q18" s="84">
        <f>SUM(Q13:Q16)</f>
        <v>2539090355</v>
      </c>
      <c r="S18" s="84">
        <f>SUM(S13:S16)</f>
        <v>2049984009</v>
      </c>
    </row>
    <row r="19" spans="1:19" ht="20.100000000000001" customHeight="1" thickTop="1"/>
    <row r="20" spans="1:19" ht="20.100000000000001" customHeight="1">
      <c r="A20" s="79" t="s">
        <v>175</v>
      </c>
      <c r="B20" s="79"/>
      <c r="C20" s="8"/>
      <c r="D20" s="8"/>
      <c r="E20" s="8"/>
      <c r="G20" s="81">
        <v>150978000</v>
      </c>
      <c r="H20" s="81"/>
      <c r="I20" s="81">
        <v>16000000</v>
      </c>
      <c r="J20" s="81"/>
      <c r="K20" s="81">
        <v>-656084346</v>
      </c>
      <c r="M20" s="81">
        <v>2537149892</v>
      </c>
      <c r="O20" s="81">
        <v>1940463</v>
      </c>
      <c r="Q20" s="81">
        <f>SUM(M20:O20)</f>
        <v>2539090355</v>
      </c>
      <c r="S20" s="81">
        <f>SUM(G20:O20)</f>
        <v>2049984009</v>
      </c>
    </row>
    <row r="21" spans="1:19" ht="6" customHeight="1">
      <c r="A21" s="79"/>
      <c r="B21" s="8"/>
      <c r="C21" s="8"/>
      <c r="D21" s="8"/>
      <c r="E21" s="8"/>
      <c r="G21" s="81"/>
      <c r="H21" s="81"/>
      <c r="I21" s="81"/>
      <c r="J21" s="81"/>
      <c r="K21" s="81"/>
      <c r="O21" s="81"/>
    </row>
    <row r="22" spans="1:19" ht="20.100000000000001" customHeight="1">
      <c r="A22" s="79" t="s">
        <v>168</v>
      </c>
      <c r="B22" s="8"/>
      <c r="C22" s="8"/>
      <c r="D22" s="8"/>
      <c r="E22" s="8"/>
      <c r="G22" s="80"/>
      <c r="H22" s="80"/>
      <c r="I22" s="80"/>
      <c r="J22" s="80"/>
      <c r="K22" s="80"/>
      <c r="O22" s="80"/>
    </row>
    <row r="23" spans="1:19" ht="21" customHeight="1">
      <c r="A23" s="79"/>
      <c r="B23" s="82" t="s">
        <v>178</v>
      </c>
      <c r="C23" s="8"/>
      <c r="D23" s="8"/>
      <c r="E23" s="8"/>
      <c r="G23" s="85">
        <v>0</v>
      </c>
      <c r="H23" s="80"/>
      <c r="I23" s="85">
        <v>0</v>
      </c>
      <c r="J23" s="80"/>
      <c r="K23" s="85">
        <v>413600933</v>
      </c>
      <c r="M23" s="93">
        <v>0</v>
      </c>
      <c r="O23" s="85">
        <v>-1940463</v>
      </c>
      <c r="Q23" s="94">
        <f>SUM(M23:O23)</f>
        <v>-1940463</v>
      </c>
      <c r="S23" s="93">
        <f>SUM(G23:O23)</f>
        <v>411660470</v>
      </c>
    </row>
    <row r="24" spans="1:19" ht="6" customHeight="1">
      <c r="A24" s="79"/>
      <c r="B24" s="8"/>
      <c r="C24" s="8"/>
      <c r="D24" s="8"/>
      <c r="E24" s="8"/>
      <c r="G24" s="37"/>
      <c r="H24" s="37"/>
      <c r="I24" s="37"/>
      <c r="J24" s="37"/>
      <c r="K24" s="37"/>
      <c r="O24" s="37"/>
    </row>
    <row r="25" spans="1:19" ht="20.100000000000001" customHeight="1" thickBot="1">
      <c r="A25" s="79" t="s">
        <v>176</v>
      </c>
      <c r="B25" s="83"/>
      <c r="C25" s="82"/>
      <c r="D25" s="82"/>
      <c r="E25" s="82"/>
      <c r="G25" s="84">
        <f>SUM(G20:G23)</f>
        <v>150978000</v>
      </c>
      <c r="H25" s="81"/>
      <c r="I25" s="84">
        <f>SUM(I20:I23)</f>
        <v>16000000</v>
      </c>
      <c r="J25" s="81"/>
      <c r="K25" s="84">
        <f>SUM(K20:K23)</f>
        <v>-242483413</v>
      </c>
      <c r="M25" s="84">
        <f>SUM(M20:M23)</f>
        <v>2537149892</v>
      </c>
      <c r="O25" s="84">
        <f>SUM(O20:O23)</f>
        <v>0</v>
      </c>
      <c r="Q25" s="84">
        <f>SUM(Q20:Q23)</f>
        <v>2537149892</v>
      </c>
      <c r="S25" s="84">
        <f>SUM(S20:S23)</f>
        <v>2461644479</v>
      </c>
    </row>
    <row r="26" spans="1:19" ht="20.100000000000001" customHeight="1" thickTop="1">
      <c r="A26" s="79"/>
      <c r="B26" s="83"/>
      <c r="C26" s="82"/>
      <c r="D26" s="82"/>
      <c r="E26" s="82"/>
      <c r="G26" s="81"/>
      <c r="H26" s="81"/>
      <c r="I26" s="81"/>
      <c r="J26" s="81"/>
      <c r="K26" s="81"/>
      <c r="M26" s="81"/>
      <c r="O26" s="81"/>
      <c r="Q26" s="81"/>
      <c r="S26" s="81"/>
    </row>
    <row r="27" spans="1:19" ht="20.100000000000001" customHeight="1">
      <c r="A27" s="79"/>
      <c r="B27" s="83"/>
      <c r="C27" s="82"/>
      <c r="D27" s="82"/>
      <c r="E27" s="82"/>
      <c r="G27" s="81"/>
      <c r="H27" s="81"/>
      <c r="I27" s="81"/>
      <c r="J27" s="81"/>
      <c r="K27" s="81"/>
      <c r="M27" s="81"/>
      <c r="O27" s="81"/>
      <c r="Q27" s="81"/>
      <c r="S27" s="81"/>
    </row>
    <row r="28" spans="1:19" ht="20.100000000000001" customHeight="1"/>
    <row r="29" spans="1:19" ht="5.25" customHeight="1"/>
    <row r="30" spans="1:19" ht="21.95" customHeight="1">
      <c r="A30" s="70" t="str">
        <f>+'PL9-10'!A52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53"/>
      <c r="C30" s="53"/>
      <c r="D30" s="53"/>
      <c r="E30" s="53"/>
      <c r="F30" s="5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</row>
  </sheetData>
  <mergeCells count="4">
    <mergeCell ref="G5:Q5"/>
    <mergeCell ref="M6:Q6"/>
    <mergeCell ref="I7:K7"/>
    <mergeCell ref="M7:O7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95"/>
  <sheetViews>
    <sheetView zoomScaleNormal="100" zoomScaleSheetLayoutView="110" workbookViewId="0"/>
  </sheetViews>
  <sheetFormatPr defaultColWidth="10.42578125" defaultRowHeight="21.75" customHeight="1"/>
  <cols>
    <col min="1" max="2" width="1.7109375" style="19" customWidth="1"/>
    <col min="3" max="3" width="38.140625" style="19" customWidth="1"/>
    <col min="4" max="4" width="8.42578125" style="68" customWidth="1"/>
    <col min="5" max="5" width="0.5703125" style="19" customWidth="1"/>
    <col min="6" max="6" width="12.7109375" style="107" customWidth="1"/>
    <col min="7" max="7" width="0.5703125" style="107" customWidth="1"/>
    <col min="8" max="8" width="12.7109375" style="107" customWidth="1"/>
    <col min="9" max="9" width="0.5703125" style="107" customWidth="1"/>
    <col min="10" max="10" width="12.7109375" style="107" customWidth="1"/>
    <col min="11" max="11" width="0.5703125" style="107" customWidth="1"/>
    <col min="12" max="12" width="12.7109375" style="107" customWidth="1"/>
    <col min="13" max="16384" width="10.42578125" style="19"/>
  </cols>
  <sheetData>
    <row r="1" spans="1:12" s="100" customFormat="1" ht="21" customHeight="1">
      <c r="A1" s="96" t="s">
        <v>63</v>
      </c>
      <c r="B1" s="96"/>
      <c r="C1" s="96"/>
      <c r="D1" s="97"/>
      <c r="E1" s="96"/>
      <c r="F1" s="98"/>
      <c r="G1" s="99"/>
      <c r="H1" s="99"/>
      <c r="I1" s="99"/>
      <c r="J1" s="99"/>
      <c r="K1" s="99"/>
      <c r="L1" s="99"/>
    </row>
    <row r="2" spans="1:12" ht="21" customHeight="1">
      <c r="A2" s="96" t="s">
        <v>119</v>
      </c>
      <c r="B2" s="96"/>
      <c r="C2" s="96"/>
      <c r="D2" s="97"/>
      <c r="E2" s="96"/>
      <c r="F2" s="98"/>
      <c r="G2" s="99"/>
      <c r="H2" s="99"/>
      <c r="I2" s="99"/>
      <c r="J2" s="99"/>
      <c r="K2" s="99"/>
      <c r="L2" s="99"/>
    </row>
    <row r="3" spans="1:12" ht="21" customHeight="1">
      <c r="A3" s="10" t="str">
        <f>'12'!A3</f>
        <v>สำหรับปีสิ้นสุดวันที่ 31 ธันวาคม พ.ศ. 2567</v>
      </c>
      <c r="B3" s="10"/>
      <c r="C3" s="10"/>
      <c r="D3" s="101"/>
      <c r="E3" s="10"/>
      <c r="F3" s="102"/>
      <c r="G3" s="103"/>
      <c r="H3" s="103"/>
      <c r="I3" s="103"/>
      <c r="J3" s="103"/>
      <c r="K3" s="103"/>
      <c r="L3" s="103"/>
    </row>
    <row r="4" spans="1:12" ht="19.5" customHeight="1">
      <c r="A4" s="100"/>
      <c r="F4" s="104"/>
      <c r="G4" s="104"/>
      <c r="H4" s="104"/>
      <c r="I4" s="104"/>
      <c r="J4" s="104"/>
      <c r="K4" s="104"/>
      <c r="L4" s="104"/>
    </row>
    <row r="5" spans="1:12" ht="19.5" customHeight="1">
      <c r="A5" s="100"/>
      <c r="B5" s="100"/>
      <c r="C5" s="100"/>
      <c r="D5" s="105"/>
      <c r="E5" s="100"/>
      <c r="F5" s="133" t="s">
        <v>3</v>
      </c>
      <c r="G5" s="133"/>
      <c r="H5" s="133"/>
      <c r="I5" s="17"/>
      <c r="J5" s="133" t="s">
        <v>4</v>
      </c>
      <c r="K5" s="133"/>
      <c r="L5" s="133"/>
    </row>
    <row r="6" spans="1:12" ht="19.5" customHeight="1">
      <c r="A6" s="100"/>
      <c r="B6" s="100"/>
      <c r="C6" s="100"/>
      <c r="D6" s="105"/>
      <c r="E6" s="100"/>
      <c r="F6" s="21" t="s">
        <v>5</v>
      </c>
      <c r="G6" s="21"/>
      <c r="H6" s="21" t="s">
        <v>6</v>
      </c>
      <c r="I6" s="21"/>
      <c r="J6" s="21" t="s">
        <v>5</v>
      </c>
      <c r="K6" s="21"/>
      <c r="L6" s="21" t="s">
        <v>6</v>
      </c>
    </row>
    <row r="7" spans="1:12" ht="19.5" customHeight="1">
      <c r="A7" s="100"/>
      <c r="B7" s="100"/>
      <c r="C7" s="100"/>
      <c r="D7" s="22" t="s">
        <v>7</v>
      </c>
      <c r="E7" s="100"/>
      <c r="F7" s="23" t="s">
        <v>8</v>
      </c>
      <c r="G7" s="21"/>
      <c r="H7" s="23" t="s">
        <v>8</v>
      </c>
      <c r="I7" s="21"/>
      <c r="J7" s="23" t="s">
        <v>8</v>
      </c>
      <c r="K7" s="21"/>
      <c r="L7" s="23" t="s">
        <v>8</v>
      </c>
    </row>
    <row r="8" spans="1:12" ht="6" customHeight="1">
      <c r="A8" s="100"/>
      <c r="F8" s="104"/>
      <c r="G8" s="104"/>
      <c r="H8" s="104"/>
      <c r="I8" s="104"/>
      <c r="J8" s="104"/>
      <c r="K8" s="104"/>
      <c r="L8" s="104"/>
    </row>
    <row r="9" spans="1:12" ht="19.5" customHeight="1">
      <c r="A9" s="106" t="s">
        <v>120</v>
      </c>
      <c r="B9" s="106"/>
      <c r="C9" s="106"/>
      <c r="D9" s="97"/>
      <c r="E9" s="106"/>
    </row>
    <row r="10" spans="1:12" ht="19.5" customHeight="1">
      <c r="A10" s="19" t="s">
        <v>72</v>
      </c>
      <c r="B10" s="100"/>
      <c r="D10" s="105"/>
      <c r="E10" s="100"/>
      <c r="F10" s="104">
        <v>467781072</v>
      </c>
      <c r="G10" s="104"/>
      <c r="H10" s="104">
        <v>340937960</v>
      </c>
      <c r="I10" s="104"/>
      <c r="J10" s="65">
        <v>455737693</v>
      </c>
      <c r="K10" s="104"/>
      <c r="L10" s="65">
        <v>329753017</v>
      </c>
    </row>
    <row r="11" spans="1:12" ht="6" customHeight="1">
      <c r="A11" s="100"/>
      <c r="F11" s="104"/>
      <c r="G11" s="104"/>
      <c r="H11" s="104"/>
      <c r="I11" s="104"/>
      <c r="J11" s="104"/>
      <c r="K11" s="104"/>
      <c r="L11" s="104"/>
    </row>
    <row r="12" spans="1:12" ht="19.5" customHeight="1">
      <c r="A12" s="106" t="s">
        <v>121</v>
      </c>
      <c r="B12" s="106"/>
      <c r="C12" s="106"/>
      <c r="D12" s="97"/>
      <c r="E12" s="106"/>
    </row>
    <row r="13" spans="1:12" ht="19.5" customHeight="1">
      <c r="B13" s="100" t="s">
        <v>122</v>
      </c>
      <c r="D13" s="105">
        <v>14</v>
      </c>
      <c r="E13" s="100"/>
      <c r="F13" s="104">
        <v>291987574</v>
      </c>
      <c r="G13" s="104"/>
      <c r="H13" s="104">
        <v>304889733</v>
      </c>
      <c r="I13" s="104"/>
      <c r="J13" s="65">
        <v>283413749</v>
      </c>
      <c r="K13" s="104"/>
      <c r="L13" s="65">
        <v>295334922</v>
      </c>
    </row>
    <row r="14" spans="1:12" ht="19.5" customHeight="1">
      <c r="B14" s="100" t="s">
        <v>123</v>
      </c>
      <c r="D14" s="105">
        <v>15</v>
      </c>
      <c r="E14" s="100"/>
      <c r="F14" s="104">
        <v>49779340</v>
      </c>
      <c r="G14" s="104"/>
      <c r="H14" s="104">
        <v>46697379</v>
      </c>
      <c r="I14" s="104"/>
      <c r="J14" s="65">
        <v>66220395</v>
      </c>
      <c r="K14" s="104"/>
      <c r="L14" s="65">
        <v>63138435</v>
      </c>
    </row>
    <row r="15" spans="1:12" ht="19.5" customHeight="1">
      <c r="B15" s="100" t="s">
        <v>124</v>
      </c>
      <c r="D15" s="105">
        <v>16</v>
      </c>
      <c r="E15" s="100"/>
      <c r="F15" s="104">
        <v>2358365</v>
      </c>
      <c r="G15" s="104"/>
      <c r="H15" s="104">
        <v>2081041</v>
      </c>
      <c r="I15" s="104"/>
      <c r="J15" s="65">
        <v>2358365</v>
      </c>
      <c r="K15" s="104"/>
      <c r="L15" s="65">
        <v>2081041</v>
      </c>
    </row>
    <row r="16" spans="1:12" ht="19.5" customHeight="1">
      <c r="B16" s="57" t="s">
        <v>125</v>
      </c>
      <c r="D16" s="105"/>
      <c r="E16" s="100"/>
      <c r="F16" s="104">
        <v>-214497</v>
      </c>
      <c r="G16" s="104"/>
      <c r="H16" s="104">
        <v>-533441</v>
      </c>
      <c r="I16" s="104"/>
      <c r="J16" s="65">
        <v>-214497</v>
      </c>
      <c r="K16" s="104"/>
      <c r="L16" s="65">
        <v>-533441</v>
      </c>
    </row>
    <row r="17" spans="1:12" ht="19.5" customHeight="1">
      <c r="B17" s="57" t="s">
        <v>126</v>
      </c>
      <c r="D17" s="105">
        <v>14</v>
      </c>
      <c r="E17" s="100"/>
      <c r="F17" s="107">
        <v>1</v>
      </c>
      <c r="G17" s="104"/>
      <c r="H17" s="107">
        <v>45</v>
      </c>
      <c r="I17" s="104"/>
      <c r="J17" s="107">
        <v>1</v>
      </c>
      <c r="K17" s="104"/>
      <c r="L17" s="107">
        <v>45</v>
      </c>
    </row>
    <row r="18" spans="1:12" ht="19.5" customHeight="1">
      <c r="B18" s="57" t="s">
        <v>127</v>
      </c>
      <c r="D18" s="105">
        <v>16</v>
      </c>
      <c r="E18" s="100"/>
      <c r="F18" s="107">
        <v>61</v>
      </c>
      <c r="G18" s="104"/>
      <c r="H18" s="107">
        <v>0</v>
      </c>
      <c r="I18" s="104"/>
      <c r="J18" s="107">
        <v>61</v>
      </c>
      <c r="K18" s="104"/>
      <c r="L18" s="107">
        <v>0</v>
      </c>
    </row>
    <row r="19" spans="1:12" ht="19.5" customHeight="1">
      <c r="B19" s="57" t="s">
        <v>128</v>
      </c>
      <c r="D19" s="105"/>
      <c r="E19" s="100"/>
      <c r="G19" s="104"/>
      <c r="I19" s="104"/>
      <c r="K19" s="104"/>
    </row>
    <row r="20" spans="1:12" ht="19.5" customHeight="1">
      <c r="B20" s="57"/>
      <c r="C20" s="19" t="s">
        <v>129</v>
      </c>
      <c r="D20" s="105">
        <v>11</v>
      </c>
      <c r="E20" s="100"/>
      <c r="F20" s="107">
        <v>0</v>
      </c>
      <c r="G20" s="104"/>
      <c r="H20" s="107">
        <v>131803</v>
      </c>
      <c r="I20" s="104"/>
      <c r="J20" s="107">
        <v>0</v>
      </c>
      <c r="K20" s="104"/>
      <c r="L20" s="107">
        <v>131803</v>
      </c>
    </row>
    <row r="21" spans="1:12" ht="19.5" customHeight="1">
      <c r="B21" s="57" t="s">
        <v>128</v>
      </c>
      <c r="D21" s="105"/>
      <c r="E21" s="100"/>
      <c r="G21" s="104"/>
      <c r="I21" s="104"/>
      <c r="J21" s="65"/>
      <c r="K21" s="104"/>
      <c r="L21" s="65"/>
    </row>
    <row r="22" spans="1:12" ht="19.5" customHeight="1">
      <c r="B22" s="57"/>
      <c r="C22" s="19" t="s">
        <v>130</v>
      </c>
      <c r="D22" s="105">
        <v>11</v>
      </c>
      <c r="E22" s="108"/>
      <c r="F22" s="104">
        <v>0</v>
      </c>
      <c r="G22" s="104"/>
      <c r="H22" s="104">
        <v>0</v>
      </c>
      <c r="I22" s="104"/>
      <c r="J22" s="63">
        <v>278927</v>
      </c>
      <c r="K22" s="104"/>
      <c r="L22" s="63">
        <v>394431</v>
      </c>
    </row>
    <row r="23" spans="1:12" ht="19.5" customHeight="1">
      <c r="B23" s="108" t="s">
        <v>131</v>
      </c>
      <c r="D23" s="105">
        <v>22</v>
      </c>
      <c r="E23" s="108"/>
      <c r="F23" s="104">
        <v>13674238</v>
      </c>
      <c r="G23" s="104"/>
      <c r="H23" s="104">
        <v>11501135</v>
      </c>
      <c r="I23" s="104"/>
      <c r="J23" s="63">
        <v>13674238</v>
      </c>
      <c r="K23" s="104"/>
      <c r="L23" s="63">
        <v>11501135</v>
      </c>
    </row>
    <row r="24" spans="1:12" ht="19.5" customHeight="1">
      <c r="B24" s="108" t="s">
        <v>132</v>
      </c>
      <c r="D24" s="105">
        <v>26</v>
      </c>
      <c r="E24" s="108"/>
      <c r="F24" s="104">
        <v>-1694987</v>
      </c>
      <c r="G24" s="104"/>
      <c r="H24" s="104">
        <v>-1387177</v>
      </c>
      <c r="I24" s="104"/>
      <c r="J24" s="63">
        <v>-1689187</v>
      </c>
      <c r="K24" s="104"/>
      <c r="L24" s="63">
        <v>-1593557</v>
      </c>
    </row>
    <row r="25" spans="1:12" ht="19.5" customHeight="1">
      <c r="B25" s="108" t="s">
        <v>71</v>
      </c>
      <c r="D25" s="105"/>
      <c r="E25" s="108"/>
      <c r="F25" s="104">
        <v>112038417</v>
      </c>
      <c r="G25" s="104"/>
      <c r="H25" s="104">
        <v>125464805</v>
      </c>
      <c r="I25" s="104"/>
      <c r="J25" s="63">
        <v>117650800</v>
      </c>
      <c r="K25" s="104"/>
      <c r="L25" s="63">
        <v>131320561</v>
      </c>
    </row>
    <row r="26" spans="1:12" ht="6" customHeight="1">
      <c r="B26" s="108"/>
      <c r="D26" s="105"/>
      <c r="E26" s="108"/>
      <c r="F26" s="104"/>
      <c r="G26" s="104"/>
      <c r="H26" s="104"/>
      <c r="I26" s="104"/>
      <c r="J26" s="104"/>
      <c r="K26" s="104"/>
      <c r="L26" s="104"/>
    </row>
    <row r="27" spans="1:12" ht="19.5" customHeight="1">
      <c r="A27" s="106" t="s">
        <v>170</v>
      </c>
      <c r="B27" s="106"/>
      <c r="C27" s="14"/>
      <c r="D27" s="105"/>
      <c r="E27" s="100"/>
    </row>
    <row r="28" spans="1:12" ht="19.5" customHeight="1">
      <c r="A28" s="14"/>
      <c r="B28" s="109" t="s">
        <v>133</v>
      </c>
      <c r="C28" s="108"/>
      <c r="D28" s="105"/>
      <c r="E28" s="100"/>
      <c r="F28" s="107">
        <v>18480767</v>
      </c>
      <c r="H28" s="107">
        <v>17994856</v>
      </c>
      <c r="J28" s="107">
        <v>18261858</v>
      </c>
      <c r="L28" s="107">
        <v>17840796</v>
      </c>
    </row>
    <row r="29" spans="1:12" ht="19.5" customHeight="1">
      <c r="A29" s="14"/>
      <c r="B29" s="108" t="s">
        <v>134</v>
      </c>
      <c r="C29" s="108"/>
      <c r="D29" s="105"/>
      <c r="E29" s="100"/>
      <c r="F29" s="104">
        <v>3601019</v>
      </c>
      <c r="H29" s="104">
        <v>-5884382</v>
      </c>
      <c r="J29" s="63">
        <v>3601019</v>
      </c>
      <c r="L29" s="63">
        <v>-5884382</v>
      </c>
    </row>
    <row r="30" spans="1:12" ht="19.5" customHeight="1">
      <c r="A30" s="14"/>
      <c r="B30" s="108" t="s">
        <v>135</v>
      </c>
      <c r="C30" s="108"/>
      <c r="D30" s="105"/>
      <c r="E30" s="100"/>
      <c r="F30" s="104">
        <v>-1050131</v>
      </c>
      <c r="H30" s="104">
        <v>-1362903</v>
      </c>
      <c r="J30" s="63">
        <v>-1032573</v>
      </c>
      <c r="L30" s="63">
        <v>258131</v>
      </c>
    </row>
    <row r="31" spans="1:12" ht="19.5" customHeight="1">
      <c r="A31" s="14"/>
      <c r="B31" s="108" t="s">
        <v>136</v>
      </c>
      <c r="C31" s="108"/>
      <c r="D31" s="105"/>
      <c r="E31" s="100"/>
      <c r="F31" s="104">
        <v>6305722</v>
      </c>
      <c r="H31" s="104">
        <v>623880</v>
      </c>
      <c r="J31" s="63">
        <v>6111951</v>
      </c>
      <c r="L31" s="63">
        <v>-1172752</v>
      </c>
    </row>
    <row r="32" spans="1:12" ht="19.5" customHeight="1">
      <c r="A32" s="14"/>
      <c r="B32" s="109" t="s">
        <v>137</v>
      </c>
      <c r="C32" s="108"/>
      <c r="D32" s="105"/>
      <c r="E32" s="100"/>
      <c r="F32" s="107">
        <v>10485157</v>
      </c>
      <c r="H32" s="107">
        <v>32737000</v>
      </c>
      <c r="J32" s="107">
        <v>-11109263</v>
      </c>
      <c r="L32" s="107">
        <v>40428704</v>
      </c>
    </row>
    <row r="33" spans="1:12" ht="19.5" customHeight="1">
      <c r="A33" s="14"/>
      <c r="B33" s="109" t="s">
        <v>138</v>
      </c>
      <c r="C33" s="108"/>
      <c r="D33" s="105">
        <v>22</v>
      </c>
      <c r="E33" s="100"/>
      <c r="F33" s="104">
        <v>-5068893</v>
      </c>
      <c r="H33" s="104">
        <v>-3719685</v>
      </c>
      <c r="J33" s="63">
        <v>-5068893</v>
      </c>
      <c r="L33" s="63">
        <v>-3719685</v>
      </c>
    </row>
    <row r="34" spans="1:12" ht="19.5" customHeight="1">
      <c r="A34" s="14"/>
      <c r="B34" s="109" t="s">
        <v>139</v>
      </c>
      <c r="C34" s="108"/>
      <c r="D34" s="105"/>
      <c r="E34" s="100"/>
      <c r="F34" s="104">
        <v>146042</v>
      </c>
      <c r="H34" s="104">
        <v>1275253</v>
      </c>
      <c r="J34" s="63">
        <v>145514</v>
      </c>
      <c r="L34" s="63">
        <v>1216317</v>
      </c>
    </row>
    <row r="35" spans="1:12" ht="19.5" customHeight="1">
      <c r="A35" s="14"/>
      <c r="B35" s="109" t="s">
        <v>140</v>
      </c>
      <c r="C35" s="108"/>
      <c r="D35" s="105"/>
      <c r="E35" s="100"/>
      <c r="F35" s="110">
        <v>391693</v>
      </c>
      <c r="H35" s="110">
        <v>501799</v>
      </c>
      <c r="J35" s="64">
        <v>391693</v>
      </c>
      <c r="L35" s="64">
        <v>501799</v>
      </c>
    </row>
    <row r="36" spans="1:12" ht="6" customHeight="1">
      <c r="A36" s="14"/>
      <c r="B36" s="108"/>
      <c r="C36" s="108"/>
      <c r="D36" s="105"/>
      <c r="E36" s="100"/>
    </row>
    <row r="37" spans="1:12" ht="19.5" customHeight="1">
      <c r="A37" s="100" t="s">
        <v>171</v>
      </c>
      <c r="B37" s="100"/>
      <c r="D37" s="105"/>
      <c r="E37" s="100"/>
      <c r="F37" s="104">
        <f>SUM(F10:F35)</f>
        <v>969000960</v>
      </c>
      <c r="H37" s="104">
        <f>SUM(H10:H35)</f>
        <v>871949101</v>
      </c>
      <c r="J37" s="63">
        <f>SUM(J10:J35)</f>
        <v>948731851</v>
      </c>
      <c r="L37" s="63">
        <f>SUM(L10:L35)</f>
        <v>880997320</v>
      </c>
    </row>
    <row r="38" spans="1:12" ht="19.5" customHeight="1">
      <c r="B38" s="100" t="s">
        <v>141</v>
      </c>
      <c r="C38" s="100"/>
      <c r="D38" s="105"/>
      <c r="E38" s="100"/>
      <c r="F38" s="107">
        <v>1694987</v>
      </c>
      <c r="H38" s="107">
        <v>1387177</v>
      </c>
      <c r="J38" s="107">
        <v>1689187</v>
      </c>
      <c r="L38" s="107">
        <v>1383425</v>
      </c>
    </row>
    <row r="39" spans="1:12" ht="19.5" customHeight="1">
      <c r="B39" s="100" t="s">
        <v>142</v>
      </c>
      <c r="C39" s="100"/>
      <c r="D39" s="105"/>
      <c r="E39" s="100"/>
      <c r="F39" s="104">
        <v>-110891205</v>
      </c>
      <c r="H39" s="104">
        <v>-120726795</v>
      </c>
      <c r="J39" s="63">
        <v>-116503587</v>
      </c>
      <c r="L39" s="63">
        <v>-126582552</v>
      </c>
    </row>
    <row r="40" spans="1:12" ht="19.5" customHeight="1">
      <c r="B40" s="100" t="s">
        <v>143</v>
      </c>
      <c r="C40" s="100"/>
      <c r="D40" s="105"/>
      <c r="E40" s="100"/>
      <c r="F40" s="104">
        <v>2504226</v>
      </c>
      <c r="H40" s="104">
        <v>3017719</v>
      </c>
      <c r="J40" s="63">
        <v>2504226</v>
      </c>
      <c r="L40" s="63">
        <v>3017719</v>
      </c>
    </row>
    <row r="41" spans="1:12" ht="19.5" customHeight="1">
      <c r="B41" s="100" t="s">
        <v>144</v>
      </c>
      <c r="C41" s="100"/>
      <c r="D41" s="105"/>
      <c r="E41" s="100"/>
      <c r="F41" s="110">
        <v>-6337265</v>
      </c>
      <c r="H41" s="110">
        <v>-5509177</v>
      </c>
      <c r="J41" s="64">
        <v>-3273071</v>
      </c>
      <c r="L41" s="64">
        <v>-3132757</v>
      </c>
    </row>
    <row r="42" spans="1:12" ht="6" customHeight="1">
      <c r="A42" s="14"/>
      <c r="B42" s="108"/>
      <c r="C42" s="108"/>
      <c r="D42" s="105"/>
      <c r="E42" s="100"/>
    </row>
    <row r="43" spans="1:12" ht="19.5" customHeight="1">
      <c r="A43" s="100" t="s">
        <v>145</v>
      </c>
      <c r="B43" s="100"/>
      <c r="C43" s="100"/>
      <c r="D43" s="105"/>
      <c r="E43" s="100"/>
      <c r="F43" s="110">
        <f>SUM(F37:F41)</f>
        <v>855971703</v>
      </c>
      <c r="H43" s="110">
        <f>SUM(H37:H41)</f>
        <v>750118025</v>
      </c>
      <c r="J43" s="110">
        <f>SUM(J37:J41)</f>
        <v>833148606</v>
      </c>
      <c r="L43" s="110">
        <f>SUM(L37:L41)</f>
        <v>755683155</v>
      </c>
    </row>
    <row r="44" spans="1:12" ht="19.5" customHeight="1">
      <c r="A44" s="100"/>
      <c r="B44" s="100"/>
      <c r="C44" s="100"/>
      <c r="D44" s="105"/>
      <c r="E44" s="100"/>
    </row>
    <row r="45" spans="1:12" ht="19.5" customHeight="1">
      <c r="A45" s="100"/>
      <c r="B45" s="100"/>
      <c r="C45" s="100"/>
      <c r="D45" s="105"/>
      <c r="E45" s="100"/>
    </row>
    <row r="46" spans="1:12" ht="19.5" customHeight="1">
      <c r="A46" s="100"/>
      <c r="B46" s="100"/>
      <c r="C46" s="100"/>
      <c r="D46" s="105"/>
      <c r="E46" s="100"/>
    </row>
    <row r="47" spans="1:12" ht="19.5" customHeight="1">
      <c r="A47" s="100"/>
      <c r="B47" s="100"/>
      <c r="C47" s="100"/>
      <c r="D47" s="105"/>
      <c r="E47" s="100"/>
    </row>
    <row r="48" spans="1:12" ht="14.25" customHeight="1">
      <c r="A48" s="100"/>
      <c r="B48" s="100"/>
      <c r="C48" s="100"/>
      <c r="D48" s="105"/>
      <c r="E48" s="100"/>
    </row>
    <row r="49" spans="1:12" ht="21.95" customHeight="1">
      <c r="A49" s="131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</row>
    <row r="50" spans="1:12" s="100" customFormat="1" ht="21" customHeight="1">
      <c r="A50" s="96" t="s">
        <v>63</v>
      </c>
      <c r="B50" s="96"/>
      <c r="C50" s="96"/>
      <c r="D50" s="97"/>
      <c r="E50" s="96"/>
      <c r="F50" s="98"/>
      <c r="G50" s="99"/>
      <c r="H50" s="99"/>
      <c r="I50" s="99"/>
      <c r="J50" s="99"/>
      <c r="K50" s="99"/>
      <c r="L50" s="99"/>
    </row>
    <row r="51" spans="1:12" ht="21" customHeight="1">
      <c r="A51" s="96" t="s">
        <v>146</v>
      </c>
      <c r="B51" s="96"/>
      <c r="C51" s="96"/>
      <c r="D51" s="97"/>
      <c r="E51" s="96"/>
      <c r="F51" s="98"/>
      <c r="G51" s="99"/>
      <c r="H51" s="99"/>
      <c r="I51" s="99"/>
      <c r="J51" s="99"/>
      <c r="K51" s="99"/>
      <c r="L51" s="99"/>
    </row>
    <row r="52" spans="1:12" ht="21" customHeight="1">
      <c r="A52" s="10" t="str">
        <f>+A3</f>
        <v>สำหรับปีสิ้นสุดวันที่ 31 ธันวาคม พ.ศ. 2567</v>
      </c>
      <c r="B52" s="10"/>
      <c r="C52" s="10"/>
      <c r="D52" s="101"/>
      <c r="E52" s="10"/>
      <c r="F52" s="102"/>
      <c r="G52" s="103"/>
      <c r="H52" s="103"/>
      <c r="I52" s="103"/>
      <c r="J52" s="103"/>
      <c r="K52" s="103"/>
      <c r="L52" s="103"/>
    </row>
    <row r="53" spans="1:12" ht="21" customHeight="1">
      <c r="A53" s="100"/>
      <c r="F53" s="104"/>
      <c r="G53" s="104"/>
      <c r="H53" s="104"/>
      <c r="I53" s="104"/>
      <c r="J53" s="104"/>
      <c r="K53" s="104"/>
      <c r="L53" s="104"/>
    </row>
    <row r="54" spans="1:12" ht="21" customHeight="1">
      <c r="A54" s="100"/>
      <c r="B54" s="100"/>
      <c r="C54" s="100"/>
      <c r="D54" s="105"/>
      <c r="E54" s="100"/>
      <c r="F54" s="133" t="s">
        <v>3</v>
      </c>
      <c r="G54" s="133"/>
      <c r="H54" s="133"/>
      <c r="I54" s="17"/>
      <c r="J54" s="133" t="s">
        <v>4</v>
      </c>
      <c r="K54" s="133"/>
      <c r="L54" s="133"/>
    </row>
    <row r="55" spans="1:12" ht="21" customHeight="1">
      <c r="A55" s="100"/>
      <c r="B55" s="100"/>
      <c r="C55" s="100"/>
      <c r="D55" s="105"/>
      <c r="E55" s="100"/>
      <c r="F55" s="21" t="s">
        <v>5</v>
      </c>
      <c r="G55" s="21"/>
      <c r="H55" s="21" t="s">
        <v>6</v>
      </c>
      <c r="I55" s="21"/>
      <c r="J55" s="21" t="s">
        <v>5</v>
      </c>
      <c r="K55" s="21"/>
      <c r="L55" s="21" t="s">
        <v>6</v>
      </c>
    </row>
    <row r="56" spans="1:12" ht="21" customHeight="1">
      <c r="A56" s="100"/>
      <c r="B56" s="100"/>
      <c r="C56" s="100"/>
      <c r="D56" s="22" t="s">
        <v>7</v>
      </c>
      <c r="E56" s="100"/>
      <c r="F56" s="23" t="s">
        <v>8</v>
      </c>
      <c r="G56" s="21"/>
      <c r="H56" s="23" t="s">
        <v>8</v>
      </c>
      <c r="I56" s="21"/>
      <c r="J56" s="23" t="s">
        <v>8</v>
      </c>
      <c r="K56" s="21"/>
      <c r="L56" s="23" t="s">
        <v>8</v>
      </c>
    </row>
    <row r="57" spans="1:12" ht="8.1" customHeight="1">
      <c r="A57" s="100"/>
      <c r="C57" s="100"/>
      <c r="D57" s="105"/>
      <c r="E57" s="100"/>
      <c r="F57" s="111"/>
      <c r="H57" s="111"/>
      <c r="J57" s="111"/>
      <c r="L57" s="111"/>
    </row>
    <row r="58" spans="1:12" ht="21" customHeight="1">
      <c r="A58" s="106" t="s">
        <v>147</v>
      </c>
      <c r="B58" s="106"/>
      <c r="C58" s="106"/>
      <c r="D58" s="97"/>
      <c r="E58" s="106"/>
    </row>
    <row r="59" spans="1:12" ht="21" customHeight="1">
      <c r="B59" s="100" t="s">
        <v>148</v>
      </c>
      <c r="E59" s="68"/>
      <c r="F59" s="4">
        <v>-257</v>
      </c>
      <c r="G59" s="67"/>
      <c r="H59" s="4">
        <v>-197</v>
      </c>
      <c r="I59" s="67"/>
      <c r="J59" s="4">
        <v>-257</v>
      </c>
      <c r="K59" s="67"/>
      <c r="L59" s="4">
        <v>-197</v>
      </c>
    </row>
    <row r="60" spans="1:12" ht="21" customHeight="1">
      <c r="B60" s="100" t="s">
        <v>149</v>
      </c>
      <c r="E60" s="68"/>
      <c r="F60" s="4">
        <v>-79199510</v>
      </c>
      <c r="G60" s="67"/>
      <c r="H60" s="4">
        <v>-62328398</v>
      </c>
      <c r="I60" s="67"/>
      <c r="J60" s="4">
        <v>-79199510</v>
      </c>
      <c r="K60" s="67"/>
      <c r="L60" s="4">
        <v>-62328398</v>
      </c>
    </row>
    <row r="61" spans="1:12" ht="21" customHeight="1">
      <c r="B61" s="100" t="s">
        <v>150</v>
      </c>
      <c r="D61" s="68">
        <v>16</v>
      </c>
      <c r="E61" s="68"/>
      <c r="F61" s="4">
        <v>-704433</v>
      </c>
      <c r="G61" s="67"/>
      <c r="H61" s="4">
        <v>-232307</v>
      </c>
      <c r="I61" s="67"/>
      <c r="J61" s="4">
        <v>-704433</v>
      </c>
      <c r="K61" s="67"/>
      <c r="L61" s="4">
        <v>-232307</v>
      </c>
    </row>
    <row r="62" spans="1:12" ht="21" customHeight="1">
      <c r="A62" s="106"/>
      <c r="B62" s="100" t="s">
        <v>151</v>
      </c>
      <c r="C62" s="106"/>
      <c r="D62" s="97"/>
      <c r="E62" s="106"/>
      <c r="F62" s="66">
        <v>819279</v>
      </c>
      <c r="H62" s="66">
        <v>709062</v>
      </c>
      <c r="J62" s="66">
        <v>819279</v>
      </c>
      <c r="L62" s="66">
        <v>709062</v>
      </c>
    </row>
    <row r="63" spans="1:12" ht="8.1" customHeight="1">
      <c r="A63" s="100"/>
      <c r="C63" s="100"/>
      <c r="D63" s="105"/>
      <c r="E63" s="100"/>
      <c r="F63" s="111"/>
      <c r="H63" s="111"/>
      <c r="J63" s="111"/>
      <c r="L63" s="111"/>
    </row>
    <row r="64" spans="1:12" ht="21" customHeight="1">
      <c r="A64" s="100" t="s">
        <v>152</v>
      </c>
      <c r="C64" s="100"/>
      <c r="D64" s="105"/>
      <c r="E64" s="100"/>
      <c r="F64" s="2">
        <f>SUM(F59:F62)</f>
        <v>-79084921</v>
      </c>
      <c r="H64" s="2">
        <f>SUM(H59:H62)</f>
        <v>-61851840</v>
      </c>
      <c r="J64" s="2">
        <f>SUM(J59:J62)</f>
        <v>-79084921</v>
      </c>
      <c r="L64" s="2">
        <f>SUM(L59:L62)</f>
        <v>-61851840</v>
      </c>
    </row>
    <row r="65" spans="1:12" ht="21" customHeight="1">
      <c r="A65" s="100"/>
      <c r="B65" s="100"/>
      <c r="C65" s="100"/>
      <c r="D65" s="105"/>
      <c r="E65" s="100"/>
    </row>
    <row r="66" spans="1:12" ht="21" customHeight="1">
      <c r="A66" s="106" t="s">
        <v>153</v>
      </c>
      <c r="B66" s="106"/>
      <c r="C66" s="106"/>
      <c r="D66" s="97"/>
      <c r="E66" s="106"/>
    </row>
    <row r="67" spans="1:12" ht="21" customHeight="1">
      <c r="B67" s="100" t="s">
        <v>154</v>
      </c>
      <c r="C67" s="100"/>
      <c r="D67" s="68">
        <v>21</v>
      </c>
      <c r="E67" s="68"/>
      <c r="F67" s="4">
        <v>0</v>
      </c>
      <c r="G67" s="67"/>
      <c r="H67" s="4">
        <v>500000000</v>
      </c>
      <c r="I67" s="67"/>
      <c r="J67" s="4">
        <v>0</v>
      </c>
      <c r="K67" s="67"/>
      <c r="L67" s="4">
        <v>500000000</v>
      </c>
    </row>
    <row r="68" spans="1:12" ht="21" customHeight="1">
      <c r="B68" s="100" t="s">
        <v>155</v>
      </c>
      <c r="C68" s="100"/>
      <c r="D68" s="68" t="s">
        <v>156</v>
      </c>
      <c r="E68" s="68"/>
      <c r="F68" s="4">
        <v>0</v>
      </c>
      <c r="G68" s="67"/>
      <c r="H68" s="4">
        <v>-200000000</v>
      </c>
      <c r="I68" s="67"/>
      <c r="J68" s="4">
        <v>0</v>
      </c>
      <c r="K68" s="67"/>
      <c r="L68" s="4">
        <v>-200000000</v>
      </c>
    </row>
    <row r="69" spans="1:12" ht="21" customHeight="1">
      <c r="B69" s="100" t="s">
        <v>157</v>
      </c>
      <c r="C69" s="100"/>
      <c r="D69" s="68">
        <v>21</v>
      </c>
      <c r="E69" s="68"/>
      <c r="F69" s="4">
        <v>-650000000</v>
      </c>
      <c r="G69" s="67"/>
      <c r="H69" s="4">
        <v>-1000000000</v>
      </c>
      <c r="I69" s="67"/>
      <c r="J69" s="4">
        <v>-650000000</v>
      </c>
      <c r="K69" s="67"/>
      <c r="L69" s="4">
        <v>-1000000000</v>
      </c>
    </row>
    <row r="70" spans="1:12" ht="21" customHeight="1">
      <c r="B70" s="100" t="s">
        <v>158</v>
      </c>
      <c r="C70" s="100"/>
      <c r="D70" s="68">
        <v>21</v>
      </c>
      <c r="E70" s="68"/>
      <c r="F70" s="4">
        <v>0</v>
      </c>
      <c r="G70" s="67"/>
      <c r="H70" s="4">
        <v>-600000</v>
      </c>
      <c r="I70" s="67"/>
      <c r="J70" s="4">
        <v>0</v>
      </c>
      <c r="K70" s="67"/>
      <c r="L70" s="4">
        <v>-600000</v>
      </c>
    </row>
    <row r="71" spans="1:12" ht="21" customHeight="1">
      <c r="B71" s="108" t="s">
        <v>159</v>
      </c>
      <c r="C71" s="108"/>
      <c r="D71" s="105">
        <v>21</v>
      </c>
      <c r="E71" s="106"/>
      <c r="F71" s="66">
        <v>-50276654</v>
      </c>
      <c r="H71" s="66">
        <v>-57980932</v>
      </c>
      <c r="J71" s="66">
        <v>-61581905</v>
      </c>
      <c r="L71" s="66">
        <v>-58972604</v>
      </c>
    </row>
    <row r="72" spans="1:12" ht="8.1" customHeight="1">
      <c r="B72" s="100"/>
      <c r="C72" s="100"/>
      <c r="D72" s="105"/>
      <c r="E72" s="100"/>
      <c r="F72" s="111"/>
      <c r="H72" s="111"/>
      <c r="J72" s="111"/>
      <c r="L72" s="111"/>
    </row>
    <row r="73" spans="1:12" ht="21" customHeight="1">
      <c r="A73" s="100" t="s">
        <v>160</v>
      </c>
      <c r="C73" s="100"/>
      <c r="D73" s="105"/>
      <c r="E73" s="100"/>
      <c r="F73" s="2">
        <f>SUM(F67:F72)</f>
        <v>-700276654</v>
      </c>
      <c r="H73" s="2">
        <f>SUM(H67:H72)</f>
        <v>-758580932</v>
      </c>
      <c r="J73" s="2">
        <f>SUM(J67:J72)</f>
        <v>-711581905</v>
      </c>
      <c r="L73" s="2">
        <f>SUM(L67:L72)</f>
        <v>-759572604</v>
      </c>
    </row>
    <row r="74" spans="1:12" ht="21" customHeight="1">
      <c r="A74" s="106"/>
      <c r="C74" s="100"/>
      <c r="D74" s="105"/>
      <c r="E74" s="100"/>
    </row>
    <row r="75" spans="1:12" ht="21" customHeight="1">
      <c r="A75" s="106" t="s">
        <v>161</v>
      </c>
      <c r="C75" s="100"/>
      <c r="D75" s="105"/>
      <c r="E75" s="100"/>
      <c r="F75" s="107">
        <f>SUM(F43+F64+F73)</f>
        <v>76610128</v>
      </c>
      <c r="H75" s="107">
        <f>SUM(H43+H64+H73)</f>
        <v>-70314747</v>
      </c>
      <c r="J75" s="107">
        <f>SUM(J43+J64+J73)</f>
        <v>42481780</v>
      </c>
      <c r="L75" s="107">
        <f>SUM(L43+L64+L73)</f>
        <v>-65741289</v>
      </c>
    </row>
    <row r="76" spans="1:12" ht="21" customHeight="1">
      <c r="A76" s="112" t="s">
        <v>172</v>
      </c>
      <c r="C76" s="100"/>
      <c r="D76" s="105"/>
      <c r="E76" s="100"/>
      <c r="F76" s="66">
        <v>205324821</v>
      </c>
      <c r="H76" s="66">
        <v>275639568</v>
      </c>
      <c r="J76" s="64">
        <v>188004120</v>
      </c>
      <c r="L76" s="64">
        <v>253745409</v>
      </c>
    </row>
    <row r="77" spans="1:12" ht="8.1" customHeight="1">
      <c r="A77" s="100"/>
      <c r="C77" s="100"/>
      <c r="D77" s="105"/>
      <c r="E77" s="100"/>
      <c r="F77" s="111"/>
      <c r="H77" s="111"/>
      <c r="J77" s="111"/>
      <c r="L77" s="111"/>
    </row>
    <row r="78" spans="1:12" ht="21" customHeight="1" thickBot="1">
      <c r="A78" s="113" t="s">
        <v>173</v>
      </c>
      <c r="C78" s="100"/>
      <c r="D78" s="105">
        <v>10</v>
      </c>
      <c r="E78" s="100"/>
      <c r="F78" s="114">
        <f>SUM(F75:F77)</f>
        <v>281934949</v>
      </c>
      <c r="H78" s="114">
        <f>SUM(H75:H77)</f>
        <v>205324821</v>
      </c>
      <c r="J78" s="114">
        <f>SUM(J75:J77)</f>
        <v>230485900</v>
      </c>
      <c r="K78" s="1"/>
      <c r="L78" s="114">
        <f>SUM(L75:L77)</f>
        <v>188004120</v>
      </c>
    </row>
    <row r="79" spans="1:12" ht="21" customHeight="1" thickTop="1">
      <c r="A79" s="113"/>
      <c r="C79" s="100"/>
      <c r="D79" s="105"/>
      <c r="E79" s="100"/>
      <c r="H79" s="19"/>
    </row>
    <row r="80" spans="1:12" ht="21" customHeight="1">
      <c r="A80" s="100"/>
      <c r="B80" s="100"/>
      <c r="C80" s="100"/>
      <c r="D80" s="105"/>
      <c r="E80" s="100"/>
    </row>
    <row r="81" spans="1:12" ht="21" customHeight="1">
      <c r="A81" s="14" t="s">
        <v>162</v>
      </c>
      <c r="D81" s="19"/>
      <c r="F81" s="35"/>
      <c r="G81" s="35"/>
      <c r="H81" s="35"/>
      <c r="I81" s="35"/>
      <c r="J81" s="35"/>
      <c r="K81" s="35"/>
      <c r="L81" s="35"/>
    </row>
    <row r="82" spans="1:12" ht="8.1" customHeight="1">
      <c r="A82" s="14"/>
      <c r="C82" s="68"/>
      <c r="E82" s="68"/>
      <c r="F82" s="3"/>
      <c r="G82" s="3"/>
      <c r="H82" s="3"/>
      <c r="I82" s="3"/>
      <c r="J82" s="3"/>
      <c r="K82" s="3"/>
      <c r="L82" s="3"/>
    </row>
    <row r="83" spans="1:12" ht="21" customHeight="1">
      <c r="A83" s="19" t="s">
        <v>163</v>
      </c>
      <c r="D83" s="19"/>
      <c r="F83" s="35"/>
      <c r="G83" s="35"/>
      <c r="H83" s="35"/>
      <c r="I83" s="35"/>
      <c r="J83" s="35"/>
      <c r="K83" s="35"/>
      <c r="L83" s="35"/>
    </row>
    <row r="84" spans="1:12" ht="8.1" customHeight="1">
      <c r="A84" s="14"/>
      <c r="C84" s="68"/>
      <c r="E84" s="68"/>
      <c r="F84" s="37"/>
      <c r="G84" s="3"/>
      <c r="H84" s="3"/>
      <c r="I84" s="3"/>
      <c r="J84" s="37"/>
      <c r="K84" s="3"/>
      <c r="L84" s="37"/>
    </row>
    <row r="85" spans="1:12" ht="21" customHeight="1">
      <c r="A85" s="19" t="s">
        <v>164</v>
      </c>
      <c r="D85" s="19"/>
      <c r="F85" s="107">
        <v>7474964</v>
      </c>
      <c r="H85" s="107">
        <v>1625992</v>
      </c>
      <c r="J85" s="107">
        <v>7474964</v>
      </c>
      <c r="L85" s="107">
        <v>1625992</v>
      </c>
    </row>
    <row r="86" spans="1:12" ht="21" customHeight="1">
      <c r="A86" s="19" t="s">
        <v>165</v>
      </c>
      <c r="D86" s="68">
        <v>14</v>
      </c>
      <c r="F86" s="107">
        <v>0</v>
      </c>
      <c r="H86" s="107">
        <v>160000000</v>
      </c>
      <c r="J86" s="107">
        <v>0</v>
      </c>
      <c r="L86" s="107">
        <v>160000000</v>
      </c>
    </row>
    <row r="87" spans="1:12" ht="21" customHeight="1">
      <c r="A87" s="19" t="s">
        <v>166</v>
      </c>
      <c r="B87" s="100"/>
      <c r="C87" s="100"/>
      <c r="D87" s="105" t="s">
        <v>167</v>
      </c>
      <c r="E87" s="100"/>
      <c r="F87" s="107">
        <v>4276513</v>
      </c>
      <c r="H87" s="107">
        <v>43462628</v>
      </c>
      <c r="J87" s="107">
        <v>4276513</v>
      </c>
      <c r="L87" s="107">
        <v>43462628</v>
      </c>
    </row>
    <row r="88" spans="1:12" ht="21" customHeight="1">
      <c r="B88" s="100"/>
      <c r="C88" s="100"/>
      <c r="D88" s="105"/>
      <c r="E88" s="100"/>
    </row>
    <row r="89" spans="1:12" ht="21" customHeight="1">
      <c r="B89" s="100"/>
      <c r="C89" s="100"/>
      <c r="D89" s="105"/>
      <c r="E89" s="100"/>
    </row>
    <row r="90" spans="1:12" ht="21" customHeight="1">
      <c r="B90" s="100"/>
      <c r="C90" s="100"/>
      <c r="D90" s="105"/>
      <c r="E90" s="100"/>
    </row>
    <row r="91" spans="1:12" ht="21" customHeight="1">
      <c r="B91" s="100"/>
      <c r="C91" s="100"/>
      <c r="D91" s="105"/>
      <c r="E91" s="100"/>
    </row>
    <row r="92" spans="1:12" ht="21" customHeight="1">
      <c r="B92" s="100"/>
      <c r="C92" s="100"/>
      <c r="D92" s="105"/>
      <c r="E92" s="100"/>
    </row>
    <row r="93" spans="1:12" ht="21" customHeight="1">
      <c r="B93" s="100"/>
      <c r="C93" s="100"/>
      <c r="D93" s="105"/>
      <c r="E93" s="100"/>
    </row>
    <row r="94" spans="1:12" ht="21" customHeight="1">
      <c r="B94" s="100"/>
      <c r="C94" s="100"/>
      <c r="D94" s="105"/>
      <c r="E94" s="100"/>
    </row>
    <row r="95" spans="1:12" ht="21.95" customHeight="1">
      <c r="A95" s="131" t="str">
        <f>'BS6-8'!A41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</row>
  </sheetData>
  <mergeCells count="6">
    <mergeCell ref="A49:L49"/>
    <mergeCell ref="A95:L95"/>
    <mergeCell ref="J5:L5"/>
    <mergeCell ref="F5:H5"/>
    <mergeCell ref="F54:H54"/>
    <mergeCell ref="J54:L54"/>
  </mergeCells>
  <phoneticPr fontId="0" type="noConversion"/>
  <pageMargins left="0.8" right="0.5" top="0.5" bottom="0.6" header="0.49" footer="0.4"/>
  <pageSetup paperSize="9" scale="87" firstPageNumber="13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9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PL9-10</vt:lpstr>
      <vt:lpstr>11</vt:lpstr>
      <vt:lpstr>12</vt:lpstr>
      <vt:lpstr>CF 13-14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Chayaporn Srilap (TH)</cp:lastModifiedBy>
  <cp:revision/>
  <cp:lastPrinted>2025-02-24T08:14:41Z</cp:lastPrinted>
  <dcterms:created xsi:type="dcterms:W3CDTF">1999-06-19T09:52:09Z</dcterms:created>
  <dcterms:modified xsi:type="dcterms:W3CDTF">2025-02-24T08:16:06Z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