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&amp;PL" sheetId="4" r:id="rId1"/>
    <sheet name="PL" sheetId="7" r:id="rId2"/>
    <sheet name="CE" sheetId="6" r:id="rId3"/>
    <sheet name="ClientCash flow" sheetId="9" state="hidden" r:id="rId4"/>
    <sheet name="Cash flow" sheetId="10" r:id="rId5"/>
  </sheets>
  <definedNames>
    <definedName name="_xlnm.Print_Area" localSheetId="0">'BS&amp;PL'!$A$1:$I$68</definedName>
    <definedName name="_xlnm.Print_Area" localSheetId="4">'Cash flow'!$A$1:$J$75</definedName>
    <definedName name="_xlnm.Print_Area" localSheetId="2">CE!$A$1:$U$37</definedName>
    <definedName name="_xlnm.Print_Area" localSheetId="1">PL!$A$1:$I$37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3" i="6" l="1"/>
  <c r="O28" i="6"/>
  <c r="G58" i="4"/>
  <c r="L36" i="4" l="1"/>
  <c r="L9" i="7" l="1"/>
  <c r="L11" i="7"/>
  <c r="L12" i="7"/>
  <c r="L13" i="7"/>
  <c r="L14" i="7"/>
  <c r="L15" i="7"/>
  <c r="L18" i="7"/>
  <c r="L20" i="7"/>
  <c r="L22" i="7"/>
  <c r="L23" i="7"/>
  <c r="L24" i="7"/>
  <c r="L25" i="7"/>
  <c r="L26" i="7"/>
  <c r="L27" i="7"/>
  <c r="L28" i="7"/>
  <c r="L29" i="7"/>
  <c r="L32" i="7"/>
  <c r="L33" i="7"/>
  <c r="L34" i="7"/>
  <c r="L35" i="7"/>
  <c r="L8" i="7"/>
  <c r="L9" i="4"/>
  <c r="L10" i="4"/>
  <c r="L11" i="4"/>
  <c r="L12" i="4"/>
  <c r="L13" i="4"/>
  <c r="L14" i="4"/>
  <c r="L16" i="4"/>
  <c r="L17" i="4"/>
  <c r="L18" i="4"/>
  <c r="L19" i="4"/>
  <c r="L20" i="4"/>
  <c r="L21" i="4"/>
  <c r="L22" i="4"/>
  <c r="L23" i="4"/>
  <c r="L26" i="4"/>
  <c r="L27" i="4"/>
  <c r="L28" i="4"/>
  <c r="L29" i="4"/>
  <c r="L30" i="4"/>
  <c r="L31" i="4"/>
  <c r="L32" i="4"/>
  <c r="L34" i="4"/>
  <c r="L35" i="4"/>
  <c r="L37" i="4"/>
  <c r="L38" i="4"/>
  <c r="L40" i="4"/>
  <c r="L41" i="4"/>
  <c r="L42" i="4"/>
  <c r="L43" i="4"/>
  <c r="L44" i="4"/>
  <c r="L47" i="4"/>
  <c r="L48" i="4"/>
  <c r="L49" i="4"/>
  <c r="L50" i="4"/>
  <c r="L51" i="4"/>
  <c r="L52" i="4"/>
  <c r="L53" i="4"/>
  <c r="L54" i="4"/>
  <c r="L55" i="4"/>
  <c r="L56" i="4"/>
  <c r="L57" i="4"/>
  <c r="L58" i="4"/>
  <c r="L8" i="4"/>
  <c r="M7" i="4" s="1"/>
  <c r="I59" i="4" l="1"/>
  <c r="G59" i="4"/>
  <c r="L59" i="4" l="1"/>
  <c r="G54" i="10"/>
  <c r="I54" i="10"/>
  <c r="I60" i="10" l="1"/>
  <c r="I30" i="7"/>
  <c r="I16" i="7"/>
  <c r="I10" i="7"/>
  <c r="I45" i="4"/>
  <c r="I39" i="4"/>
  <c r="I46" i="4" s="1"/>
  <c r="I24" i="4"/>
  <c r="I15" i="4"/>
  <c r="I25" i="4" s="1"/>
  <c r="Q24" i="6"/>
  <c r="K24" i="6"/>
  <c r="I24" i="6"/>
  <c r="G24" i="6"/>
  <c r="E24" i="6"/>
  <c r="U16" i="6"/>
  <c r="S16" i="6"/>
  <c r="G30" i="7"/>
  <c r="L30" i="7" l="1"/>
  <c r="I17" i="7"/>
  <c r="I19" i="7" s="1"/>
  <c r="I21" i="7" s="1"/>
  <c r="I31" i="7"/>
  <c r="I60" i="4"/>
  <c r="O33" i="6"/>
  <c r="S33" i="6" s="1"/>
  <c r="U33" i="6" s="1"/>
  <c r="G16" i="7" l="1"/>
  <c r="L16" i="7" l="1"/>
  <c r="A39" i="10"/>
  <c r="G45" i="4" l="1"/>
  <c r="L45" i="4" s="1"/>
  <c r="O18" i="6"/>
  <c r="G10" i="7"/>
  <c r="L10" i="7" l="1"/>
  <c r="I7" i="10"/>
  <c r="I22" i="10" s="1"/>
  <c r="I32" i="10" s="1"/>
  <c r="I34" i="10" s="1"/>
  <c r="I61" i="10" s="1"/>
  <c r="I63" i="10" s="1"/>
  <c r="I64" i="10" s="1"/>
  <c r="S23" i="6"/>
  <c r="U23" i="6" l="1"/>
  <c r="G60" i="10"/>
  <c r="G39" i="4" l="1"/>
  <c r="L39" i="4" s="1"/>
  <c r="E29" i="6" l="1"/>
  <c r="Q29" i="6"/>
  <c r="K29" i="6"/>
  <c r="I29" i="6"/>
  <c r="G29" i="6"/>
  <c r="S30" i="6"/>
  <c r="S27" i="6"/>
  <c r="O19" i="6"/>
  <c r="O24" i="6" s="1"/>
  <c r="O26" i="6" l="1"/>
  <c r="S28" i="6"/>
  <c r="S29" i="6" s="1"/>
  <c r="O29" i="6"/>
  <c r="O34" i="6" l="1"/>
  <c r="U28" i="6"/>
  <c r="A37" i="10"/>
  <c r="G62" i="9" l="1"/>
  <c r="I65" i="9" l="1"/>
  <c r="I62" i="9"/>
  <c r="S20" i="6"/>
  <c r="U20" i="6" s="1"/>
  <c r="Q19" i="6" l="1"/>
  <c r="Q26" i="6" l="1"/>
  <c r="G65" i="9"/>
  <c r="I46" i="9"/>
  <c r="G46" i="9"/>
  <c r="A44" i="9"/>
  <c r="A42" i="9"/>
  <c r="Q34" i="6" l="1"/>
  <c r="S26" i="6"/>
  <c r="S34" i="6" s="1"/>
  <c r="M17" i="6"/>
  <c r="U30" i="6"/>
  <c r="G15" i="4" l="1"/>
  <c r="L15" i="4" l="1"/>
  <c r="I7" i="9"/>
  <c r="I27" i="9" l="1"/>
  <c r="I37" i="9" s="1"/>
  <c r="I39" i="9" s="1"/>
  <c r="I66" i="9" s="1"/>
  <c r="I68" i="9" s="1"/>
  <c r="I69" i="9" s="1"/>
  <c r="M19" i="6" l="1"/>
  <c r="M24" i="6" s="1"/>
  <c r="K19" i="6"/>
  <c r="I19" i="6"/>
  <c r="G19" i="6"/>
  <c r="E19" i="6"/>
  <c r="S18" i="6"/>
  <c r="U18" i="6" s="1"/>
  <c r="S17" i="6"/>
  <c r="U17" i="6" s="1"/>
  <c r="K26" i="6" l="1"/>
  <c r="K34" i="6" s="1"/>
  <c r="E26" i="6"/>
  <c r="E34" i="6" s="1"/>
  <c r="M26" i="6"/>
  <c r="G26" i="6"/>
  <c r="G34" i="6" s="1"/>
  <c r="I26" i="6"/>
  <c r="I34" i="6" s="1"/>
  <c r="U19" i="6"/>
  <c r="U24" i="6" s="1"/>
  <c r="S19" i="6"/>
  <c r="S24" i="6" s="1"/>
  <c r="G17" i="7" l="1"/>
  <c r="G19" i="7" l="1"/>
  <c r="L17" i="7"/>
  <c r="G21" i="7"/>
  <c r="G7" i="9"/>
  <c r="G27" i="9" s="1"/>
  <c r="G37" i="9" s="1"/>
  <c r="G39" i="9" s="1"/>
  <c r="G66" i="9" s="1"/>
  <c r="G68" i="9" s="1"/>
  <c r="G69" i="9" s="1"/>
  <c r="L21" i="7" l="1"/>
  <c r="G7" i="10"/>
  <c r="G22" i="10" s="1"/>
  <c r="G32" i="10" s="1"/>
  <c r="G34" i="10" s="1"/>
  <c r="G61" i="10" s="1"/>
  <c r="G63" i="10" s="1"/>
  <c r="G64" i="10" s="1"/>
  <c r="L19" i="7"/>
  <c r="U35" i="6"/>
  <c r="G31" i="7"/>
  <c r="M27" i="6"/>
  <c r="S35" i="6"/>
  <c r="L31" i="7" l="1"/>
  <c r="M29" i="6"/>
  <c r="M34" i="6" s="1"/>
  <c r="U27" i="6"/>
  <c r="U29" i="6" s="1"/>
  <c r="A29" i="4"/>
  <c r="A31" i="4"/>
  <c r="G24" i="4"/>
  <c r="L24" i="4" l="1"/>
  <c r="S36" i="6"/>
  <c r="U26" i="6"/>
  <c r="U34" i="6" s="1"/>
  <c r="G25" i="4"/>
  <c r="G46" i="4"/>
  <c r="L46" i="4" s="1"/>
  <c r="L25" i="4" l="1"/>
  <c r="U36" i="6"/>
  <c r="G60" i="4"/>
  <c r="I61" i="4"/>
  <c r="G61" i="4" l="1"/>
  <c r="L60" i="4"/>
</calcChain>
</file>

<file path=xl/sharedStrings.xml><?xml version="1.0" encoding="utf-8"?>
<sst xmlns="http://schemas.openxmlformats.org/spreadsheetml/2006/main" count="305" uniqueCount="232">
  <si>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</si>
  <si>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</si>
  <si>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</si>
  <si>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</si>
  <si>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</si>
  <si>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</si>
  <si>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</si>
  <si>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</si>
  <si>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</si>
  <si>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</si>
  <si>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</si>
  <si>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</si>
  <si>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</si>
  <si>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</si>
  <si>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</si>
  <si>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</si>
  <si>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</si>
  <si>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</si>
  <si>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</si>
  <si>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</si>
  <si>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</si>
  <si>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</si>
  <si>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</si>
  <si>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</si>
  <si>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</si>
  <si>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</si>
  <si>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</si>
  <si>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</si>
  <si>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</si>
  <si>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</si>
  <si>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</si>
  <si>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</si>
  <si>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</si>
  <si>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</si>
  <si>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</si>
  <si>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</si>
  <si>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</si>
  <si>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</si>
  <si>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</si>
  <si>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</si>
  <si>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</si>
  <si>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</si>
  <si>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</si>
  <si>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</si>
  <si>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</si>
  <si>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</si>
  <si>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</si>
  <si>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ข้อมูลกระแสเงินสดเปิดเผยเพิ่มเติม:</t>
  </si>
  <si>
    <t>รายการที่มิใช่เงินสด</t>
  </si>
  <si>
    <t>ทุนเรือนหุ้นที่ออก</t>
  </si>
  <si>
    <t>สำรองตามกฎหมาย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</si>
  <si>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</si>
  <si>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</si>
  <si>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</si>
  <si>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</si>
  <si>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</si>
  <si>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</si>
  <si>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กำไรขาดทุนเบ็ดเสร็จรวมสำหรับปี</t>
  </si>
  <si>
    <t>ลูกหนี้การค้าและลูกหนี้อื่น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</si>
  <si>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</si>
  <si>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</si>
  <si>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</si>
  <si>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</si>
  <si>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</si>
  <si>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</si>
  <si>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</si>
  <si>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</si>
  <si>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</si>
  <si>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</si>
  <si>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</si>
  <si>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</si>
  <si>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</si>
  <si>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รายได้เงินปันผล</t>
  </si>
  <si>
    <t xml:space="preserve">   สินทรัพย์ไม่หมุนเวียนอื่น</t>
  </si>
  <si>
    <t xml:space="preserve">   จ่ายภาษีเงินได้</t>
  </si>
  <si>
    <t>เงินสดจ่ายซื้อสินทรัพย์ไม่มีตัวตน</t>
  </si>
  <si>
    <t>สำรองทั่วไป</t>
  </si>
  <si>
    <t>(หน่วย: บาท)</t>
  </si>
  <si>
    <t>กำไรขาดทุนเบ็ดเสร็จอื่น</t>
  </si>
  <si>
    <t xml:space="preserve">   ค่าเสื่อมราคาและค่าตัดจำหน่าย</t>
  </si>
  <si>
    <t xml:space="preserve">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</si>
  <si>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</si>
  <si>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>เงินปันผลรับ</t>
  </si>
  <si>
    <t>ส่วนเกินมูลค่า</t>
  </si>
  <si>
    <t>รวมองค์ประกอบอื่น</t>
  </si>
  <si>
    <t>หุ้นสามัญ</t>
  </si>
  <si>
    <t>ของส่วนของผู้ถือหุ้น</t>
  </si>
  <si>
    <t xml:space="preserve">   กำไรจากการจำหน่ายเงินลงทุนในหลักทรัพย์เผื่อขาย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</si>
  <si>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</si>
  <si>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กำไรขาดทุนเบ็ดเสร็จอื่น:</t>
  </si>
  <si>
    <t>กำไรขาดทุนเบ็ดเสร็จอื่นสำหรับปี</t>
  </si>
  <si>
    <t xml:space="preserve">   กำไรที่ยังไม่เกิดขึ้นจากเงินลงทุนชั่วคราว</t>
  </si>
  <si>
    <t>เงินสดสุทธิจากกิจกรรมลงทุน</t>
  </si>
  <si>
    <t>เงินสดและรายการเทียบเท่าเงินสดเพิ่มขึ้น (ลดลง)</t>
  </si>
  <si>
    <t>กำไรขาดทุน:</t>
  </si>
  <si>
    <t>เงินสดจ่ายซื้ออาคาร และอุปกรณ์</t>
  </si>
  <si>
    <t>เงินสดรับจากการจำหน่ายอุปกรณ์</t>
  </si>
  <si>
    <t>ขาดทุนจากการดำเนินงานก่อนการเปลี่ยนแปลง</t>
  </si>
  <si>
    <t xml:space="preserve">   กำไรจากการจำหน่ายอุปกรณ์</t>
  </si>
  <si>
    <t>กำไร (ขาดทุน) ก่อนภาษี</t>
  </si>
  <si>
    <t xml:space="preserve">   หนี้สงสัยจะสูญ (โอนกลับ)</t>
  </si>
  <si>
    <t xml:space="preserve">   กำไรจากการจำหน่ายเงินลงทุนในระยะยาวอื่น</t>
  </si>
  <si>
    <t xml:space="preserve">   การปรับลดมูลค่าเงินลงทุนระยะยาวอื่น </t>
  </si>
  <si>
    <t xml:space="preserve">   ขาดทุนจากอัตราแลกเปลี่ยนที่ยังไม่เกิดขึ้นจริง</t>
  </si>
  <si>
    <t xml:space="preserve">   กำไรจากการจำหน่ายเงินลงทุนชั่วคราว</t>
  </si>
  <si>
    <t>จ่ายเงินปันผล</t>
  </si>
  <si>
    <t>เงินสดสุทธิใช้ไปในจากกิจกรรมจัดหาเงิน</t>
  </si>
  <si>
    <t>เงินสดสุทธิใช้ไปในกิจกรรมดำเนินงาน</t>
  </si>
  <si>
    <t xml:space="preserve">   การปรับลดสินค้าคงเหลือเป็นมูลค่าสุทธิที่จะได้รับ (โอนกลับ)</t>
  </si>
  <si>
    <t xml:space="preserve">      หลักทรัพย์เผื่อขาย - สุทธิจากภาษีเงินได้</t>
  </si>
  <si>
    <t xml:space="preserve">   ขาดทุนจากการโอนเปลี่ยนประเภทหลักทรัพย์เผื่อขาย</t>
  </si>
  <si>
    <t xml:space="preserve">      เป็นเงินลงทุนระยะยาวอื่น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</si>
  <si>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</si>
  <si>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</si>
  <si>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การรับคืนสินค้า (โอนกลับ)</t>
  </si>
  <si>
    <t>เงินสดใช้ไปในกิจกรรมดำเนินงาน</t>
  </si>
  <si>
    <t>กระแสเงินสดจากกิจกรรมจัดหาเงิน</t>
  </si>
  <si>
    <t xml:space="preserve">   เจ้าหนี้จากการซื้อเงินลงทุนในหลัทรัพย์เผื่อขาย</t>
  </si>
  <si>
    <t xml:space="preserve">   ลูกหนี้จากการขายเงินลงทุนในหลักทรัพย์เผื่อขาย</t>
  </si>
  <si>
    <t xml:space="preserve">   กำไร (ขาดทุน) ที่ยังไม่เกิดขึ้นจากการเปลี่ยนแปลงมูลค่าเงินลงทุนใน</t>
  </si>
  <si>
    <t xml:space="preserve">      - สุทธิจากภาษีเงินได้</t>
  </si>
  <si>
    <t xml:space="preserve">   กำไรจากมูลค่ายุติธรรมที่เพิ่มขึ้นของเงินลงทุนจากการจัดประเภท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</si>
  <si>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</si>
  <si>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</si>
  <si>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</si>
  <si>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</si>
  <si>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>ซื้อเงินลงทุนชั่วคราว</t>
  </si>
  <si>
    <t>จำหน่ายเงินลงทุนชั่วคราว</t>
  </si>
  <si>
    <t>ซื้อหลักทรัพย์เผื่อขาย</t>
  </si>
  <si>
    <t>จำหน่ายหลักทรัพย์เผื่อขาย</t>
  </si>
  <si>
    <t>รับคืนทุนเงินลงทุนระยะยาวอื่น</t>
  </si>
  <si>
    <t>ซื้อตราสารหนี้ที่จะถือจนครบกำหนด</t>
  </si>
  <si>
    <t>เงินสดรับจากตราสารหนี้ที่จะถือจนครบกำหนด</t>
  </si>
  <si>
    <t xml:space="preserve">      รายการใหม่ของหุ้นกู้แปลงสภาพเป็นหลักทรัพย์เผื่อขาย</t>
  </si>
  <si>
    <t xml:space="preserve">   การแปลงหุ้นกู้แปลงสภาพเป็นหลักทรัพย์เผื่อขาย</t>
  </si>
  <si>
    <t>ขายเงินลงทุนระยะยาวอื่น</t>
  </si>
  <si>
    <t>สำหรับปีสิ้นสุดวันที่ 31 ธันวาคม 2562</t>
  </si>
  <si>
    <t>ซื้อเงินลงทุนระยะยาวอื่น</t>
  </si>
  <si>
    <t>กำไรต่อหุ้นขั้นพื้นฐาน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</si>
  <si>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</si>
  <si>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</si>
  <si>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</si>
  <si>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</si>
  <si>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</si>
  <si>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</si>
  <si>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</si>
  <si>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</si>
  <si>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</si>
  <si>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 xml:space="preserve">   ที่กำหนดให้วัดมูลค่าด้วยมูลค่ายุติธรรมผ่าน</t>
  </si>
  <si>
    <t xml:space="preserve">   จ่ายผลประโยชน์ระยะยาวของพนักงาน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</si>
  <si>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</si>
  <si>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</si>
  <si>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</si>
  <si>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</si>
  <si>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</si>
  <si>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</si>
  <si>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</si>
  <si>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ภายในหนึ่งปี</t>
  </si>
  <si>
    <t>สินทรัพย์ทางการเงินไม่หมุนเวียนอื่น - สุทธิจากส่วนที่ครบ</t>
  </si>
  <si>
    <t xml:space="preserve">   กำหนดไถ่ถอนภายในหนึ่งปี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</si>
  <si>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</si>
  <si>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</si>
  <si>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เงินสดจ่ายซื้ออุปกรณ์</t>
  </si>
  <si>
    <t>เงินปันผลจ่าย (หมายเหตุ 25)</t>
  </si>
  <si>
    <t xml:space="preserve">   กำไรขาดทุนเบ็ดเสร็จอื่น (หมายเหตุ 11)</t>
  </si>
  <si>
    <t>กำไรสำหรับปี</t>
  </si>
  <si>
    <t xml:space="preserve">   กำไรสำหรับปี</t>
  </si>
  <si>
    <t>กำไรจากการดำเนินงานก่อนการเปลี่ยนแปลง</t>
  </si>
  <si>
    <t xml:space="preserve">      ให้วัดมูลค่ายุติธรรมผ่านกำไรขาดทุนเบ็ดเสร็จอื่น - สุทธิจากภาษีเงินได้</t>
  </si>
  <si>
    <t>2566</t>
  </si>
  <si>
    <t>ยอดคงเหลือ ณ วันที่ 1 มกราคม 2566</t>
  </si>
  <si>
    <t>ยอดคงเหลือ ณ วันที่ 31 ธันวาคม 2566</t>
  </si>
  <si>
    <t>ขาดทุนจากการวัดมูลค่าของเงินลงทุน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</si>
  <si>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</si>
  <si>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ขาดทุนจากการประมาณการตามหลักคณิตศาสตร์ประกันภัย - 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</si>
  <si>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</si>
  <si>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</si>
  <si>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สินทรัพย์ทางการเงินไม่หมุนเวียนอื่นที่ครบกำหนด</t>
  </si>
  <si>
    <t xml:space="preserve">   ไถ่ถอนภายในหนึ่งปี</t>
  </si>
  <si>
    <t>ในตราสารทุน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</si>
  <si>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</si>
  <si>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</si>
  <si>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</si>
  <si>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ณ วันที่ 31 ธันวาคม 2567</t>
  </si>
  <si>
    <t>2567</t>
  </si>
  <si>
    <t>งบฐานะการเงิน</t>
  </si>
  <si>
    <t>งบฐานะการเงิน (ต่อ)</t>
  </si>
  <si>
    <t>ส่วนเกินมูลค่าหุ้นสามัญ</t>
  </si>
  <si>
    <t xml:space="preserve">      สุทธิจากภาษีเงินได้</t>
  </si>
  <si>
    <t>งบการเปลี่ยนแปลงส่วนของผู้ถือหุ้น</t>
  </si>
  <si>
    <t>โอนกำไรขาดทุนของเงินลงทุนในตราสารทุน</t>
  </si>
  <si>
    <t>และชำระเต็มมูลค่าแล้ว</t>
  </si>
  <si>
    <t>จัดสรรแล้ว -</t>
  </si>
  <si>
    <t>กำไร (ขาดทุน) จาก</t>
  </si>
  <si>
    <t>การเปลี่ยนแปลงมูลค่า</t>
  </si>
  <si>
    <t>ของเงินลงทุน</t>
  </si>
  <si>
    <t>รายการของ</t>
  </si>
  <si>
    <t xml:space="preserve">   กำไรจากการขายสินทรัพย์ทางการเงินหมุนเวียนอื่น</t>
  </si>
  <si>
    <t xml:space="preserve">   ต้นทุนทางการเงิน</t>
  </si>
  <si>
    <t xml:space="preserve">   ค่าใช้จ่ายผลประโยชน์ระยะยาวของพนักงาน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</si>
  <si>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</si>
  <si>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</si>
  <si>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เงินสดรับจากตราสารหนี้ที่ถือจนครบกำหนด</t>
  </si>
  <si>
    <t>เงินสดรับจากการคืนสินทรัพย์ทางการเงินไม่หมุนเวียนอื่น</t>
  </si>
  <si>
    <t>เงินสดรับจากดอกเบี้ย</t>
  </si>
  <si>
    <t>เงินสดรับจากเงินปันผล</t>
  </si>
  <si>
    <t>เงินสดสุทธิใช้ไปในกิจกรรมจัดหาเงิน</t>
  </si>
  <si>
    <t>รายการที่ไม่ใช่เงินสดประกอบด้วย</t>
  </si>
  <si>
    <t xml:space="preserve">   ขาดทุน (กำไร) จากการเปลี่ยนแปลงมูลค่าของเงินลงทุนในตราสารทุนที่กำหนด</t>
  </si>
  <si>
    <t>เงินสดและรายการเทียบเท่าเงินสดปลายปี (หมายเหตุ 7)</t>
  </si>
  <si>
    <t>Per client</t>
  </si>
  <si>
    <t>diff</t>
  </si>
  <si>
    <t>ปรับ Tax cal ฝากขาย</t>
  </si>
  <si>
    <t xml:space="preserve">Reclass Fix account </t>
  </si>
  <si>
    <t>ผลต่าง AR Trade non RPT</t>
  </si>
  <si>
    <t>Reclass AR ติดลบ กับ FW</t>
  </si>
  <si>
    <t>Reclass ดอกเบี้ยรอตัด</t>
  </si>
  <si>
    <t>Tax ฝากขาย</t>
  </si>
  <si>
    <t>6, 8</t>
  </si>
  <si>
    <t>6, 15</t>
  </si>
  <si>
    <t>หนี้สินภาษีเงินได้รอการตัดบัญชี</t>
  </si>
  <si>
    <t>กำไร (ขาดทุน) จากการดำเนินงาน</t>
  </si>
  <si>
    <t>กำไร (ขาดทุน) ก่อนภาษีเงินได้</t>
  </si>
  <si>
    <t>รายได้ (ค่าใช้จ่าย) ภาษีเงินได้</t>
  </si>
  <si>
    <t xml:space="preserve">   กำไร (ขาดทุน) 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</si>
  <si>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</si>
  <si>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ผลขาดทุนด้านเครดิตที่คาดว่าจะเกิดขึ้น</t>
  </si>
  <si>
    <t xml:space="preserve">   ขาดทุนที่ยังไม่เกิดขึ้นจากสินทรัพย์ทางการเงินหมุนเวียนอื่น</t>
  </si>
  <si>
    <t xml:space="preserve">   ขาดทุน (กำไร) จากอัตราแลกเปลี่ยนที่ยังไม่เกิดขึ้นจริง</t>
  </si>
  <si>
    <t>เงินสดจ่ายดอกเบี้ยเงินกู้ยืมระยะสั้นจากธนาคาร</t>
  </si>
  <si>
    <t>เงินสดและรายการเทียบเท่าเงินสดเพิ่มขึ้น (ลดลง) สุทธิ</t>
  </si>
  <si>
    <t>17, 23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</si>
</sst>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.00;[Red]\(#,##0.00\)"/>
    <numFmt numFmtId="174" formatCode="#,##0.0_);[Red]\(#,##0.0\)"/>
    <numFmt numFmtId="175" formatCode="_(* #,##0_);[Red]_(* \(#,##0\);_(* &quot;-&quot;_);_(@_)"/>
    <numFmt numFmtId="176" formatCode="&quot;วันที่&quot;\ ว\ ดดดด\ ปปปป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\_x0000_\_x0000_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#,##0.00_ ;[Red]\-#,##0.00\ "/>
    <numFmt numFmtId="190" formatCode="_(* #,##0_)_);[Red]_(* \(\ #,##0\ \);_(* &quot;-&quot;??_);_(@_)"/>
    <numFmt numFmtId="191" formatCode="_(* #,##0.00,,_)_);[Red]_(* \(\ #,##0.00,,\ \);_(* &quot;-&quot;??_);_(@_)"/>
    <numFmt numFmtId="192" formatCode="_(* #,##0.00,_)_);[Red]_(* \(\ #,##0.00,\ \);_(* &quot;-&quot;??_);_(@_)"/>
    <numFmt numFmtId="193" formatCode="_-* #,##0.00_-;[Red]\(\ #,##0.00_-\);_-* &quot;-&quot;_-;_-@_-"/>
    <numFmt numFmtId="194" formatCode="ว\ ดดด\ ปป"/>
    <numFmt numFmtId="195" formatCode="_ * #,##0_ ;_ * \-#,##0_ ;_ * &quot;-&quot;_ ;_ @_ "/>
    <numFmt numFmtId="196" formatCode="#,##0\ &quot;DM&quot;;[Red]\-#,##0\ &quot;DM&quot;"/>
    <numFmt numFmtId="197" formatCode="#,##0.00\ &quot;DM&quot;;[Red]\-#,##0.00\ &quot;DM&quot;"/>
    <numFmt numFmtId="198" formatCode="_(* #,##0_);_(* \(#,##0\);_(* &quot;-&quot;??_);_(@_)"/>
  </numFmts>
  <fonts count="68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6"/>
      <color theme="1"/>
      <name val="Angsana New"/>
      <family val="1"/>
    </font>
    <font>
      <sz val="17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97">
    <xf numFmtId="0" fontId="0" fillId="0" borderId="0"/>
    <xf numFmtId="0" fontId="1" fillId="0" borderId="0"/>
    <xf numFmtId="9" fontId="10" fillId="0" borderId="0"/>
    <xf numFmtId="168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4" fontId="23" fillId="0" borderId="0" applyFill="0" applyBorder="0" applyAlignment="0" applyProtection="0"/>
    <xf numFmtId="40" fontId="23" fillId="0" borderId="0" applyFill="0" applyBorder="0" applyAlignment="0" applyProtection="0"/>
    <xf numFmtId="175" fontId="7" fillId="3" borderId="0" applyFill="0" applyBorder="0" applyAlignment="0">
      <alignment vertical="top"/>
    </xf>
    <xf numFmtId="176" fontId="7" fillId="0" borderId="0" applyFill="0" applyBorder="0" applyAlignment="0" applyProtection="0"/>
    <xf numFmtId="0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7" fontId="24" fillId="0" borderId="0" applyFill="0" applyBorder="0"/>
    <xf numFmtId="178" fontId="24" fillId="0" borderId="0" applyFill="0" applyBorder="0"/>
    <xf numFmtId="172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9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0" fillId="0" borderId="0"/>
    <xf numFmtId="180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81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69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82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183" fontId="44" fillId="0" borderId="9">
      <alignment horizontal="left"/>
    </xf>
    <xf numFmtId="184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185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6" fontId="9" fillId="0" borderId="0" applyFill="0" applyBorder="0">
      <alignment horizontal="center"/>
    </xf>
    <xf numFmtId="187" fontId="9" fillId="0" borderId="0" applyFont="0" applyFill="0" applyBorder="0"/>
    <xf numFmtId="188" fontId="9" fillId="0" borderId="0" applyFont="0" applyFill="0" applyBorder="0"/>
    <xf numFmtId="37" fontId="12" fillId="0" borderId="0"/>
    <xf numFmtId="171" fontId="13" fillId="0" borderId="0"/>
    <xf numFmtId="171" fontId="20" fillId="0" borderId="0"/>
    <xf numFmtId="171" fontId="13" fillId="0" borderId="0"/>
    <xf numFmtId="189" fontId="24" fillId="0" borderId="0" applyFont="0" applyFill="0" applyBorder="0"/>
    <xf numFmtId="190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191" fontId="9" fillId="0" borderId="0" applyFont="0" applyFill="0" applyBorder="0"/>
    <xf numFmtId="192" fontId="9" fillId="0" borderId="0"/>
    <xf numFmtId="193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194" fontId="7" fillId="3" borderId="0" applyFill="0" applyBorder="0" applyAlignment="0" applyProtection="0">
      <protection locked="0"/>
    </xf>
    <xf numFmtId="164" fontId="7" fillId="3" borderId="0" applyFill="0" applyBorder="0" applyAlignment="0" applyProtection="0">
      <alignment vertical="top"/>
    </xf>
    <xf numFmtId="173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5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6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5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68" fontId="10" fillId="0" borderId="0" applyFont="0" applyFill="0" applyBorder="0" applyAlignment="0" applyProtection="0"/>
    <xf numFmtId="0" fontId="65" fillId="0" borderId="0"/>
    <xf numFmtId="168" fontId="6" fillId="0" borderId="0" applyFont="0" applyFill="0" applyBorder="0" applyAlignment="0" applyProtection="0"/>
  </cellStyleXfs>
  <cellXfs count="45">
    <xf numFmtId="0" fontId="0" fillId="0" borderId="0" xfId="0"/>
    <xf numFmtId="37" fontId="3" fillId="0" borderId="0" xfId="0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3" fillId="0" borderId="3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7" fontId="2" fillId="0" borderId="0" xfId="1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lef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166" fontId="3" fillId="0" borderId="2" xfId="1" applyNumberFormat="1" applyFont="1" applyBorder="1" applyAlignment="1">
      <alignment vertical="center"/>
    </xf>
    <xf numFmtId="39" fontId="3" fillId="0" borderId="0" xfId="1" applyNumberFormat="1" applyFont="1" applyAlignment="1">
      <alignment vertical="center"/>
    </xf>
    <xf numFmtId="37" fontId="3" fillId="0" borderId="4" xfId="1" applyNumberFormat="1" applyFont="1" applyBorder="1" applyAlignment="1">
      <alignment vertical="center"/>
    </xf>
    <xf numFmtId="198" fontId="3" fillId="0" borderId="0" xfId="196" applyNumberFormat="1" applyFont="1" applyFill="1" applyBorder="1" applyAlignment="1">
      <alignment horizontal="right"/>
    </xf>
    <xf numFmtId="166" fontId="3" fillId="0" borderId="5" xfId="1" applyNumberFormat="1" applyFont="1" applyBorder="1" applyAlignment="1">
      <alignment vertical="center"/>
    </xf>
    <xf numFmtId="39" fontId="3" fillId="0" borderId="3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37" fontId="3" fillId="0" borderId="1" xfId="1" applyNumberFormat="1" applyFont="1" applyBorder="1" applyAlignment="1">
      <alignment horizontal="center" vertical="center"/>
    </xf>
    <xf numFmtId="0" fontId="66" fillId="0" borderId="0" xfId="0" applyFont="1" applyAlignment="1">
      <alignment vertical="center"/>
    </xf>
    <xf numFmtId="166" fontId="66" fillId="0" borderId="0" xfId="0" applyNumberFormat="1" applyFont="1" applyAlignment="1">
      <alignment vertical="center"/>
    </xf>
    <xf numFmtId="198" fontId="3" fillId="0" borderId="1" xfId="196" applyNumberFormat="1" applyFont="1" applyFill="1" applyBorder="1" applyAlignment="1">
      <alignment horizontal="right"/>
    </xf>
    <xf numFmtId="0" fontId="67" fillId="0" borderId="1" xfId="0" quotePrefix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8" fontId="3" fillId="0" borderId="0" xfId="196" applyFont="1" applyAlignment="1">
      <alignment vertical="center"/>
    </xf>
    <xf numFmtId="0" fontId="2" fillId="0" borderId="0" xfId="0" applyFont="1" applyAlignment="1">
      <alignment horizontal="left" vertical="center"/>
    </xf>
    <xf numFmtId="0" fontId="66" fillId="0" borderId="0" xfId="0" applyFont="1"/>
    <xf numFmtId="198" fontId="66" fillId="0" borderId="0" xfId="196" applyNumberFormat="1" applyFont="1"/>
    <xf numFmtId="198" fontId="66" fillId="0" borderId="0" xfId="0" applyNumberFormat="1" applyFont="1"/>
    <xf numFmtId="0" fontId="3" fillId="0" borderId="0" xfId="0" applyFont="1" applyAlignment="1">
      <alignment vertical="center"/>
    </xf>
    <xf numFmtId="37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3" fillId="0" borderId="2" xfId="1" applyNumberFormat="1" applyFont="1" applyBorder="1" applyAlignment="1">
      <alignment horizontal="center" vertical="center"/>
    </xf>
  </cellXfs>
  <cellStyles count="197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" xfId="196" builtinId="3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ค@ฏ๋_1111D2111DQ2" xfId="181"/>
    <cellStyle name="คdคภฆ์[0]_1111D2111DQ2" xfId="182"/>
    <cellStyle name="คdคภฆ์_1111D2111DQ1" xfId="183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tabSelected="1" view="pageBreakPreview" zoomScale="85" zoomScaleNormal="100" zoomScaleSheetLayoutView="85" workbookViewId="0">
      <selection activeCell="C53" sqref="C53"/>
    </sheetView>
  </sheetViews>
  <sheetFormatPr defaultColWidth="10.88671875" defaultRowHeight="21.75" customHeight="1"/>
  <cols>
    <col min="1" max="2" width="10.88671875" style="4" customWidth="1"/>
    <col min="3" max="3" width="34.44140625" style="4" customWidth="1"/>
    <col min="4" max="4" width="1.6640625" style="4" customWidth="1"/>
    <col min="5" max="5" width="8.5546875" style="4" customWidth="1"/>
    <col min="6" max="6" width="1.6640625" style="4" customWidth="1"/>
    <col min="7" max="7" width="14.88671875" style="4" customWidth="1"/>
    <col min="8" max="8" width="1.6640625" style="4" customWidth="1"/>
    <col min="9" max="9" width="14.88671875" style="4" customWidth="1"/>
    <col min="10" max="10" width="1.6640625" style="4" hidden="1" customWidth="1"/>
    <col min="11" max="11" width="15.88671875" style="4" hidden="1" customWidth="1"/>
    <col min="12" max="12" width="16" style="4" hidden="1" customWidth="1"/>
    <col min="13" max="14" width="0" style="4" hidden="1" customWidth="1"/>
    <col min="15" max="16384" width="10.88671875" style="4"/>
  </cols>
  <sheetData>
    <row r="1" spans="1:14" ht="21.75" customHeight="1">
      <c r="A1" s="9" t="s">
        <v>64</v>
      </c>
      <c r="B1" s="6"/>
      <c r="C1" s="6"/>
      <c r="D1" s="6"/>
      <c r="E1" s="6"/>
      <c r="F1" s="6"/>
      <c r="G1" s="6"/>
      <c r="H1" s="6"/>
      <c r="I1" s="6"/>
    </row>
    <row r="2" spans="1:14" ht="21.75" customHeight="1">
      <c r="A2" s="9" t="s">
        <v>185</v>
      </c>
      <c r="B2" s="6"/>
      <c r="C2" s="6"/>
      <c r="D2" s="6"/>
      <c r="E2" s="6"/>
      <c r="F2" s="6"/>
      <c r="G2" s="6"/>
      <c r="H2" s="6"/>
      <c r="I2" s="6"/>
    </row>
    <row r="3" spans="1:14" ht="21.75" customHeight="1">
      <c r="A3" s="9" t="s">
        <v>183</v>
      </c>
      <c r="B3" s="6"/>
      <c r="C3" s="6"/>
      <c r="D3" s="6"/>
      <c r="E3" s="6"/>
      <c r="F3" s="6"/>
      <c r="G3" s="6"/>
      <c r="H3" s="6"/>
      <c r="I3" s="6"/>
    </row>
    <row r="4" spans="1:14" ht="21.75" customHeight="1">
      <c r="A4" s="6"/>
      <c r="B4" s="6"/>
      <c r="C4" s="6"/>
      <c r="D4" s="6"/>
      <c r="E4" s="6"/>
      <c r="F4" s="6"/>
      <c r="G4" s="6"/>
      <c r="H4" s="6"/>
      <c r="I4" s="7" t="s">
        <v>77</v>
      </c>
    </row>
    <row r="5" spans="1:14" ht="21.75" customHeight="1">
      <c r="C5" s="8"/>
      <c r="D5" s="8"/>
      <c r="E5" s="30" t="s">
        <v>0</v>
      </c>
      <c r="F5" s="10"/>
      <c r="G5" s="34" t="s">
        <v>184</v>
      </c>
      <c r="H5" s="11"/>
      <c r="I5" s="34" t="s">
        <v>169</v>
      </c>
      <c r="K5" s="4" t="s">
        <v>210</v>
      </c>
    </row>
    <row r="6" spans="1:14" ht="21.75" customHeight="1">
      <c r="A6" s="19" t="s">
        <v>1</v>
      </c>
      <c r="E6" s="20"/>
      <c r="F6" s="20"/>
    </row>
    <row r="7" spans="1:14" ht="21.75" customHeight="1">
      <c r="A7" s="19" t="s">
        <v>2</v>
      </c>
      <c r="D7" s="8"/>
      <c r="E7" s="20"/>
      <c r="F7" s="20"/>
      <c r="L7" s="4">
        <v>3606.91</v>
      </c>
      <c r="M7" s="4">
        <f>L7-L8</f>
        <v>3555.1099999992548</v>
      </c>
    </row>
    <row r="8" spans="1:14" ht="21.75" customHeight="1">
      <c r="A8" s="4" t="s">
        <v>3</v>
      </c>
      <c r="D8" s="8"/>
      <c r="E8" s="21">
        <v>7</v>
      </c>
      <c r="F8" s="20"/>
      <c r="G8" s="3">
        <v>11065783</v>
      </c>
      <c r="H8" s="3"/>
      <c r="I8" s="3">
        <v>9514037</v>
      </c>
      <c r="K8" s="4">
        <v>11065834.800000001</v>
      </c>
      <c r="L8" s="4">
        <f>K8-G8</f>
        <v>51.800000000745058</v>
      </c>
      <c r="M8" s="4" t="s">
        <v>213</v>
      </c>
    </row>
    <row r="9" spans="1:14" ht="21.75" customHeight="1">
      <c r="A9" s="4" t="s">
        <v>58</v>
      </c>
      <c r="D9" s="8"/>
      <c r="E9" s="21" t="s">
        <v>218</v>
      </c>
      <c r="F9" s="21"/>
      <c r="G9" s="3">
        <v>136397264</v>
      </c>
      <c r="H9" s="3"/>
      <c r="I9" s="3">
        <v>125635069</v>
      </c>
      <c r="K9" s="4">
        <v>136641450.06</v>
      </c>
      <c r="L9" s="4">
        <f t="shared" ref="L9:L60" si="0">K9-G9</f>
        <v>244186.06000000238</v>
      </c>
      <c r="M9" s="4" t="s">
        <v>214</v>
      </c>
      <c r="N9" s="4" t="s">
        <v>215</v>
      </c>
    </row>
    <row r="10" spans="1:14" ht="21.75" customHeight="1">
      <c r="A10" s="4" t="s">
        <v>53</v>
      </c>
      <c r="D10" s="8"/>
      <c r="E10" s="21">
        <v>9</v>
      </c>
      <c r="F10" s="21"/>
      <c r="G10" s="3">
        <v>360779590</v>
      </c>
      <c r="H10" s="3"/>
      <c r="I10" s="3">
        <v>339336318</v>
      </c>
      <c r="K10" s="4">
        <v>360779589.92000002</v>
      </c>
      <c r="L10" s="4">
        <f t="shared" si="0"/>
        <v>-7.9999983310699463E-2</v>
      </c>
    </row>
    <row r="11" spans="1:14" ht="21.75" customHeight="1">
      <c r="A11" s="4" t="s">
        <v>177</v>
      </c>
      <c r="D11" s="8"/>
      <c r="E11" s="21"/>
      <c r="F11" s="21"/>
      <c r="G11" s="3"/>
      <c r="H11" s="3"/>
      <c r="I11" s="3"/>
      <c r="L11" s="4">
        <f t="shared" si="0"/>
        <v>0</v>
      </c>
    </row>
    <row r="12" spans="1:14" ht="21.75" customHeight="1">
      <c r="A12" s="4" t="s">
        <v>178</v>
      </c>
      <c r="D12" s="8"/>
      <c r="E12" s="21">
        <v>11</v>
      </c>
      <c r="F12" s="21"/>
      <c r="G12" s="3">
        <v>20770000</v>
      </c>
      <c r="H12" s="3"/>
      <c r="I12" s="3">
        <v>16757000</v>
      </c>
      <c r="K12" s="4">
        <v>20770000</v>
      </c>
      <c r="L12" s="4">
        <f t="shared" si="0"/>
        <v>0</v>
      </c>
    </row>
    <row r="13" spans="1:14" ht="21.75" customHeight="1">
      <c r="A13" s="4" t="s">
        <v>139</v>
      </c>
      <c r="D13" s="8"/>
      <c r="E13" s="21">
        <v>10</v>
      </c>
      <c r="F13" s="21"/>
      <c r="G13" s="3">
        <v>194240000</v>
      </c>
      <c r="H13" s="3"/>
      <c r="I13" s="3">
        <v>311683618</v>
      </c>
      <c r="K13" s="4">
        <v>194239947.96000001</v>
      </c>
      <c r="L13" s="4">
        <f t="shared" si="0"/>
        <v>-52.03999999165535</v>
      </c>
      <c r="M13" s="4" t="s">
        <v>213</v>
      </c>
    </row>
    <row r="14" spans="1:14" ht="21.75" customHeight="1">
      <c r="A14" s="4" t="s">
        <v>4</v>
      </c>
      <c r="E14" s="21"/>
      <c r="F14" s="21"/>
      <c r="G14" s="2">
        <v>8710936</v>
      </c>
      <c r="H14" s="3"/>
      <c r="I14" s="2">
        <v>4421324</v>
      </c>
      <c r="K14" s="4">
        <v>8710935.6899999995</v>
      </c>
      <c r="L14" s="4">
        <f t="shared" si="0"/>
        <v>-0.31000000052154064</v>
      </c>
    </row>
    <row r="15" spans="1:14" ht="21.75" customHeight="1">
      <c r="A15" s="19" t="s">
        <v>5</v>
      </c>
      <c r="E15" s="21"/>
      <c r="F15" s="21"/>
      <c r="G15" s="22">
        <f>SUM(G8:G14)</f>
        <v>731963573</v>
      </c>
      <c r="H15" s="3"/>
      <c r="I15" s="22">
        <f>SUM(I8:I14)</f>
        <v>807347366</v>
      </c>
      <c r="K15" s="4">
        <v>732207758</v>
      </c>
      <c r="L15" s="4">
        <f t="shared" si="0"/>
        <v>244185</v>
      </c>
    </row>
    <row r="16" spans="1:14" ht="21.75" customHeight="1">
      <c r="A16" s="19" t="s">
        <v>6</v>
      </c>
      <c r="E16" s="21"/>
      <c r="F16" s="21"/>
      <c r="G16" s="3"/>
      <c r="H16" s="3"/>
      <c r="I16" s="3"/>
      <c r="L16" s="4">
        <f t="shared" si="0"/>
        <v>0</v>
      </c>
    </row>
    <row r="17" spans="1:12" ht="21.75" customHeight="1">
      <c r="A17" s="4" t="s">
        <v>158</v>
      </c>
      <c r="E17" s="21"/>
      <c r="F17" s="21"/>
      <c r="G17" s="3"/>
      <c r="H17" s="3"/>
      <c r="I17" s="3"/>
      <c r="L17" s="4">
        <f t="shared" si="0"/>
        <v>0</v>
      </c>
    </row>
    <row r="18" spans="1:12" ht="21.75" customHeight="1">
      <c r="A18" s="4" t="s">
        <v>159</v>
      </c>
      <c r="E18" s="21">
        <v>11</v>
      </c>
      <c r="F18" s="21"/>
      <c r="G18" s="3">
        <v>673760381</v>
      </c>
      <c r="H18" s="3"/>
      <c r="I18" s="3">
        <v>738345416</v>
      </c>
      <c r="K18" s="4">
        <v>673760381.09000003</v>
      </c>
      <c r="L18" s="4">
        <f t="shared" si="0"/>
        <v>9.0000033378601074E-2</v>
      </c>
    </row>
    <row r="19" spans="1:12" ht="21.75" customHeight="1">
      <c r="A19" s="4" t="s">
        <v>65</v>
      </c>
      <c r="E19" s="21">
        <v>12</v>
      </c>
      <c r="F19" s="21"/>
      <c r="G19" s="3">
        <v>387013</v>
      </c>
      <c r="H19" s="3"/>
      <c r="I19" s="3">
        <v>387013</v>
      </c>
      <c r="K19" s="4">
        <v>387013</v>
      </c>
      <c r="L19" s="4">
        <f t="shared" si="0"/>
        <v>0</v>
      </c>
    </row>
    <row r="20" spans="1:12" ht="21.75" customHeight="1">
      <c r="A20" s="4" t="s">
        <v>54</v>
      </c>
      <c r="E20" s="21">
        <v>13</v>
      </c>
      <c r="F20" s="21"/>
      <c r="G20" s="3">
        <v>161387053</v>
      </c>
      <c r="H20" s="3"/>
      <c r="I20" s="3">
        <v>153067569</v>
      </c>
      <c r="K20" s="4">
        <v>161387052.88999993</v>
      </c>
      <c r="L20" s="4">
        <f t="shared" si="0"/>
        <v>-0.11000007390975952</v>
      </c>
    </row>
    <row r="21" spans="1:12" ht="21.75" customHeight="1">
      <c r="A21" s="4" t="s">
        <v>140</v>
      </c>
      <c r="E21" s="21">
        <v>14</v>
      </c>
      <c r="F21" s="21"/>
      <c r="G21" s="3">
        <v>3127209</v>
      </c>
      <c r="H21" s="3"/>
      <c r="I21" s="3">
        <v>9826303</v>
      </c>
      <c r="K21" s="4">
        <v>3127209.0199999958</v>
      </c>
      <c r="L21" s="4">
        <f t="shared" si="0"/>
        <v>1.9999995827674866E-2</v>
      </c>
    </row>
    <row r="22" spans="1:12" ht="21.75" customHeight="1">
      <c r="A22" s="4" t="s">
        <v>66</v>
      </c>
      <c r="E22" s="21"/>
      <c r="F22" s="21"/>
      <c r="G22" s="3">
        <v>601714</v>
      </c>
      <c r="H22" s="3"/>
      <c r="I22" s="3">
        <v>655</v>
      </c>
      <c r="K22" s="4">
        <v>601713.70000000671</v>
      </c>
      <c r="L22" s="4">
        <f t="shared" si="0"/>
        <v>-0.29999999329447746</v>
      </c>
    </row>
    <row r="23" spans="1:12" ht="21.75" customHeight="1">
      <c r="A23" s="4" t="s">
        <v>67</v>
      </c>
      <c r="E23" s="21"/>
      <c r="F23" s="21"/>
      <c r="G23" s="2">
        <v>5345356</v>
      </c>
      <c r="H23" s="3"/>
      <c r="I23" s="2">
        <v>4830078</v>
      </c>
      <c r="K23" s="4">
        <v>5345355.29</v>
      </c>
      <c r="L23" s="4">
        <f t="shared" si="0"/>
        <v>-0.7099999999627471</v>
      </c>
    </row>
    <row r="24" spans="1:12" ht="21.75" customHeight="1">
      <c r="A24" s="19" t="s">
        <v>7</v>
      </c>
      <c r="E24" s="21"/>
      <c r="F24" s="21"/>
      <c r="G24" s="22">
        <f>SUM(G17:G23)</f>
        <v>844608726</v>
      </c>
      <c r="H24" s="3"/>
      <c r="I24" s="22">
        <f>SUM(I17:I23)</f>
        <v>906457034</v>
      </c>
      <c r="K24" s="4">
        <v>844608725</v>
      </c>
      <c r="L24" s="4">
        <f t="shared" si="0"/>
        <v>-1</v>
      </c>
    </row>
    <row r="25" spans="1:12" ht="21.75" customHeight="1" thickBot="1">
      <c r="A25" s="19" t="s">
        <v>8</v>
      </c>
      <c r="D25" s="8"/>
      <c r="G25" s="5">
        <f>+G15+G24</f>
        <v>1576572299</v>
      </c>
      <c r="H25" s="3"/>
      <c r="I25" s="5">
        <f>+I15+I24</f>
        <v>1713804400</v>
      </c>
      <c r="K25" s="4">
        <v>1576816483</v>
      </c>
      <c r="L25" s="4">
        <f t="shared" si="0"/>
        <v>244184</v>
      </c>
    </row>
    <row r="26" spans="1:12" ht="21.75" customHeight="1" thickTop="1">
      <c r="D26" s="8"/>
      <c r="L26" s="4">
        <f t="shared" si="0"/>
        <v>0</v>
      </c>
    </row>
    <row r="27" spans="1:12" ht="21.75" customHeight="1">
      <c r="D27" s="8"/>
      <c r="L27" s="4">
        <f t="shared" si="0"/>
        <v>0</v>
      </c>
    </row>
    <row r="28" spans="1:12" ht="21.75" customHeight="1">
      <c r="A28" s="4" t="s">
        <v>9</v>
      </c>
      <c r="D28" s="8"/>
      <c r="L28" s="4">
        <f t="shared" si="0"/>
        <v>0</v>
      </c>
    </row>
    <row r="29" spans="1:12" ht="21.75" customHeight="1">
      <c r="A29" s="9" t="str">
        <f>A1</f>
        <v>บริษัท ประชาอาภรณ์ จำกัด (มหาชน)</v>
      </c>
      <c r="B29" s="6"/>
      <c r="C29" s="6"/>
      <c r="D29" s="6"/>
      <c r="E29" s="6"/>
      <c r="F29" s="6"/>
      <c r="G29" s="6"/>
      <c r="H29" s="6"/>
      <c r="I29" s="6"/>
      <c r="L29" s="4">
        <f t="shared" si="0"/>
        <v>0</v>
      </c>
    </row>
    <row r="30" spans="1:12" ht="21.75" customHeight="1">
      <c r="A30" s="9" t="s">
        <v>186</v>
      </c>
      <c r="B30" s="6"/>
      <c r="C30" s="6"/>
      <c r="D30" s="6"/>
      <c r="E30" s="6"/>
      <c r="F30" s="6"/>
      <c r="G30" s="6"/>
      <c r="H30" s="6"/>
      <c r="I30" s="6"/>
      <c r="L30" s="4">
        <f t="shared" si="0"/>
        <v>0</v>
      </c>
    </row>
    <row r="31" spans="1:12" ht="21.75" customHeight="1">
      <c r="A31" s="9" t="str">
        <f>A3</f>
        <v>ณ วันที่ 31 ธันวาคม 2567</v>
      </c>
      <c r="B31" s="6"/>
      <c r="C31" s="6"/>
      <c r="D31" s="6"/>
      <c r="E31" s="6"/>
      <c r="F31" s="6"/>
      <c r="G31" s="6"/>
      <c r="H31" s="6"/>
      <c r="I31" s="6"/>
      <c r="L31" s="4">
        <f t="shared" si="0"/>
        <v>0</v>
      </c>
    </row>
    <row r="32" spans="1:12" ht="21.75" customHeight="1">
      <c r="A32" s="6"/>
      <c r="B32" s="6"/>
      <c r="C32" s="6"/>
      <c r="D32" s="6"/>
      <c r="E32" s="6"/>
      <c r="F32" s="6"/>
      <c r="G32" s="6"/>
      <c r="H32" s="6"/>
      <c r="I32" s="7" t="s">
        <v>77</v>
      </c>
      <c r="L32" s="4">
        <f t="shared" si="0"/>
        <v>0</v>
      </c>
    </row>
    <row r="33" spans="1:14" ht="21.75" customHeight="1">
      <c r="C33" s="8"/>
      <c r="D33" s="8"/>
      <c r="E33" s="30" t="s">
        <v>0</v>
      </c>
      <c r="F33" s="10"/>
      <c r="G33" s="34" t="s">
        <v>184</v>
      </c>
      <c r="H33" s="11"/>
      <c r="I33" s="34" t="s">
        <v>169</v>
      </c>
    </row>
    <row r="34" spans="1:14" ht="21.75" customHeight="1">
      <c r="A34" s="19" t="s">
        <v>10</v>
      </c>
      <c r="E34" s="8"/>
      <c r="F34" s="8"/>
      <c r="G34" s="8"/>
      <c r="I34" s="8"/>
      <c r="L34" s="4">
        <f t="shared" si="0"/>
        <v>0</v>
      </c>
    </row>
    <row r="35" spans="1:14" ht="21.75" customHeight="1">
      <c r="A35" s="19" t="s">
        <v>11</v>
      </c>
      <c r="D35" s="8"/>
      <c r="E35" s="21"/>
      <c r="F35" s="21"/>
      <c r="L35" s="4">
        <f t="shared" si="0"/>
        <v>0</v>
      </c>
    </row>
    <row r="36" spans="1:14" ht="21.75" customHeight="1">
      <c r="A36" s="4" t="s">
        <v>55</v>
      </c>
      <c r="D36" s="8"/>
      <c r="E36" s="21" t="s">
        <v>219</v>
      </c>
      <c r="F36" s="21"/>
      <c r="G36" s="3">
        <v>58566161</v>
      </c>
      <c r="H36" s="3"/>
      <c r="I36" s="3">
        <v>80702560</v>
      </c>
      <c r="K36" s="4">
        <v>58810346.840000004</v>
      </c>
      <c r="L36" s="4">
        <f>K36-G36</f>
        <v>244185.84000000358</v>
      </c>
      <c r="M36" s="4" t="s">
        <v>214</v>
      </c>
      <c r="N36" s="4" t="s">
        <v>215</v>
      </c>
    </row>
    <row r="37" spans="1:14" ht="21.75" customHeight="1">
      <c r="A37" s="4" t="s">
        <v>156</v>
      </c>
      <c r="D37" s="8"/>
      <c r="E37" s="21">
        <v>16</v>
      </c>
      <c r="F37" s="21"/>
      <c r="G37" s="3">
        <v>1044206</v>
      </c>
      <c r="H37" s="3"/>
      <c r="I37" s="3">
        <v>7258080</v>
      </c>
      <c r="K37" s="4">
        <v>1194000</v>
      </c>
      <c r="L37" s="4">
        <f t="shared" si="0"/>
        <v>149794</v>
      </c>
      <c r="M37" s="4" t="s">
        <v>216</v>
      </c>
    </row>
    <row r="38" spans="1:14" ht="21.75" customHeight="1">
      <c r="A38" s="4" t="s">
        <v>12</v>
      </c>
      <c r="D38" s="8"/>
      <c r="E38" s="21">
        <v>6</v>
      </c>
      <c r="F38" s="21"/>
      <c r="G38" s="2">
        <v>7734322</v>
      </c>
      <c r="H38" s="3"/>
      <c r="I38" s="2">
        <v>9782570</v>
      </c>
      <c r="K38" s="4">
        <v>7734322.1100000003</v>
      </c>
      <c r="L38" s="4">
        <f t="shared" si="0"/>
        <v>0.11000000033527613</v>
      </c>
    </row>
    <row r="39" spans="1:14" ht="21.75" customHeight="1">
      <c r="A39" s="19" t="s">
        <v>13</v>
      </c>
      <c r="D39" s="8"/>
      <c r="E39" s="21"/>
      <c r="F39" s="21"/>
      <c r="G39" s="22">
        <f>SUM(G36:G38)</f>
        <v>67344689</v>
      </c>
      <c r="H39" s="3"/>
      <c r="I39" s="22">
        <f>SUM(I36:I38)</f>
        <v>97743210</v>
      </c>
      <c r="L39" s="4">
        <f t="shared" si="0"/>
        <v>-67344689</v>
      </c>
    </row>
    <row r="40" spans="1:14" ht="21.75" customHeight="1">
      <c r="A40" s="19" t="s">
        <v>14</v>
      </c>
      <c r="D40" s="8"/>
      <c r="E40" s="21"/>
      <c r="F40" s="21"/>
      <c r="G40" s="3"/>
      <c r="H40" s="3"/>
      <c r="I40" s="3"/>
      <c r="L40" s="4">
        <f t="shared" si="0"/>
        <v>0</v>
      </c>
    </row>
    <row r="41" spans="1:14" ht="21.75" customHeight="1">
      <c r="A41" s="4" t="s">
        <v>160</v>
      </c>
      <c r="D41" s="8"/>
      <c r="E41" s="21"/>
      <c r="F41" s="21"/>
      <c r="G41" s="3"/>
      <c r="H41" s="3"/>
      <c r="I41" s="3"/>
      <c r="L41" s="4">
        <f t="shared" si="0"/>
        <v>0</v>
      </c>
    </row>
    <row r="42" spans="1:14" ht="21.75" customHeight="1">
      <c r="A42" s="4" t="s">
        <v>157</v>
      </c>
      <c r="D42" s="8"/>
      <c r="E42" s="21">
        <v>16</v>
      </c>
      <c r="F42" s="21"/>
      <c r="G42" s="3">
        <v>2248122</v>
      </c>
      <c r="H42" s="3"/>
      <c r="I42" s="3">
        <v>3292328</v>
      </c>
      <c r="K42" s="4">
        <v>2098327.9</v>
      </c>
      <c r="L42" s="4">
        <f t="shared" si="0"/>
        <v>-149794.10000000009</v>
      </c>
      <c r="M42" s="4" t="s">
        <v>216</v>
      </c>
    </row>
    <row r="43" spans="1:14" ht="21.75" customHeight="1">
      <c r="A43" s="41" t="s">
        <v>59</v>
      </c>
      <c r="D43" s="8"/>
      <c r="E43" s="21">
        <v>17</v>
      </c>
      <c r="F43" s="21"/>
      <c r="G43" s="3">
        <v>57557259</v>
      </c>
      <c r="H43" s="3"/>
      <c r="I43" s="3">
        <v>63469107</v>
      </c>
      <c r="K43" s="4">
        <v>57557258.93</v>
      </c>
      <c r="L43" s="4">
        <f t="shared" si="0"/>
        <v>-7.0000000298023224E-2</v>
      </c>
    </row>
    <row r="44" spans="1:14" ht="21.75" customHeight="1">
      <c r="A44" s="4" t="s">
        <v>220</v>
      </c>
      <c r="D44" s="8"/>
      <c r="E44" s="21">
        <v>23</v>
      </c>
      <c r="F44" s="21"/>
      <c r="G44" s="2">
        <v>31190510</v>
      </c>
      <c r="H44" s="3"/>
      <c r="I44" s="2">
        <v>54546872</v>
      </c>
      <c r="K44" s="4">
        <v>31467810.190000001</v>
      </c>
      <c r="L44" s="4">
        <f t="shared" si="0"/>
        <v>277300.19000000134</v>
      </c>
    </row>
    <row r="45" spans="1:14" ht="21.75" customHeight="1">
      <c r="A45" s="19" t="s">
        <v>15</v>
      </c>
      <c r="D45" s="8"/>
      <c r="E45" s="21"/>
      <c r="F45" s="21"/>
      <c r="G45" s="2">
        <f>SUM(G42:G44)</f>
        <v>90995891</v>
      </c>
      <c r="H45" s="3"/>
      <c r="I45" s="2">
        <f>SUM(I42:I44)</f>
        <v>121308307</v>
      </c>
      <c r="L45" s="4">
        <f t="shared" si="0"/>
        <v>-90995891</v>
      </c>
    </row>
    <row r="46" spans="1:14" ht="21.75" customHeight="1">
      <c r="A46" s="19" t="s">
        <v>16</v>
      </c>
      <c r="D46" s="8"/>
      <c r="E46" s="20"/>
      <c r="F46" s="20"/>
      <c r="G46" s="2">
        <f>SUM(G39,G45)</f>
        <v>158340580</v>
      </c>
      <c r="H46" s="3"/>
      <c r="I46" s="2">
        <f>SUM(I39,I45)</f>
        <v>219051517</v>
      </c>
      <c r="K46" s="23"/>
      <c r="L46" s="4">
        <f t="shared" si="0"/>
        <v>-158340580</v>
      </c>
    </row>
    <row r="47" spans="1:14" ht="21.75" customHeight="1">
      <c r="A47" s="19" t="s">
        <v>17</v>
      </c>
      <c r="D47" s="8"/>
      <c r="E47" s="20"/>
      <c r="F47" s="20"/>
      <c r="G47" s="3"/>
      <c r="H47" s="3"/>
      <c r="I47" s="3"/>
      <c r="L47" s="4">
        <f t="shared" si="0"/>
        <v>0</v>
      </c>
    </row>
    <row r="48" spans="1:14" ht="21.75" customHeight="1">
      <c r="A48" s="4" t="s">
        <v>18</v>
      </c>
      <c r="D48" s="8"/>
      <c r="E48" s="20"/>
      <c r="F48" s="20"/>
      <c r="G48" s="3"/>
      <c r="H48" s="3"/>
      <c r="I48" s="3"/>
      <c r="L48" s="4">
        <f t="shared" si="0"/>
        <v>0</v>
      </c>
    </row>
    <row r="49" spans="1:13" ht="21.75" customHeight="1">
      <c r="A49" s="4" t="s">
        <v>19</v>
      </c>
      <c r="D49" s="8"/>
      <c r="E49" s="20"/>
      <c r="F49" s="20"/>
      <c r="G49" s="3"/>
      <c r="H49" s="3"/>
      <c r="I49" s="3"/>
      <c r="L49" s="4">
        <f t="shared" si="0"/>
        <v>0</v>
      </c>
    </row>
    <row r="50" spans="1:13" ht="21.75" customHeight="1" thickBot="1">
      <c r="A50" s="4" t="s">
        <v>68</v>
      </c>
      <c r="D50" s="8"/>
      <c r="G50" s="5">
        <v>96000000</v>
      </c>
      <c r="H50" s="3"/>
      <c r="I50" s="5">
        <v>96000000</v>
      </c>
      <c r="K50" s="4">
        <v>96000000</v>
      </c>
      <c r="L50" s="4">
        <f t="shared" si="0"/>
        <v>0</v>
      </c>
    </row>
    <row r="51" spans="1:13" ht="21.75" customHeight="1" thickTop="1">
      <c r="A51" s="4" t="s">
        <v>20</v>
      </c>
      <c r="D51" s="8"/>
      <c r="G51" s="3"/>
      <c r="H51" s="3"/>
      <c r="I51" s="3"/>
      <c r="L51" s="4">
        <f t="shared" si="0"/>
        <v>0</v>
      </c>
    </row>
    <row r="52" spans="1:13" ht="21.75" customHeight="1">
      <c r="A52" s="4" t="s">
        <v>68</v>
      </c>
      <c r="D52" s="8"/>
      <c r="G52" s="3">
        <v>96000000</v>
      </c>
      <c r="H52" s="3"/>
      <c r="I52" s="3">
        <v>96000000</v>
      </c>
      <c r="K52" s="4">
        <v>96000000</v>
      </c>
      <c r="L52" s="4">
        <f t="shared" si="0"/>
        <v>0</v>
      </c>
    </row>
    <row r="53" spans="1:13" ht="21.75" customHeight="1">
      <c r="A53" s="4" t="s">
        <v>187</v>
      </c>
      <c r="D53" s="8"/>
      <c r="G53" s="3">
        <v>325200000</v>
      </c>
      <c r="H53" s="3"/>
      <c r="I53" s="3">
        <v>325200000</v>
      </c>
      <c r="K53" s="4">
        <v>325200000</v>
      </c>
      <c r="L53" s="4">
        <f t="shared" si="0"/>
        <v>0</v>
      </c>
    </row>
    <row r="54" spans="1:13" ht="21.75" customHeight="1">
      <c r="A54" s="4" t="s">
        <v>21</v>
      </c>
      <c r="D54" s="8"/>
      <c r="G54" s="3"/>
      <c r="H54" s="3"/>
      <c r="I54" s="3"/>
      <c r="L54" s="4">
        <f t="shared" si="0"/>
        <v>0</v>
      </c>
    </row>
    <row r="55" spans="1:13" ht="21.75" customHeight="1">
      <c r="A55" s="4" t="s">
        <v>22</v>
      </c>
      <c r="D55" s="8"/>
      <c r="E55" s="21">
        <v>18</v>
      </c>
      <c r="G55" s="3">
        <v>9600000</v>
      </c>
      <c r="H55" s="3"/>
      <c r="I55" s="3">
        <v>9600000</v>
      </c>
      <c r="K55" s="4">
        <v>9600000</v>
      </c>
      <c r="L55" s="4">
        <f t="shared" si="0"/>
        <v>0</v>
      </c>
    </row>
    <row r="56" spans="1:13" ht="21.75" customHeight="1">
      <c r="A56" s="4" t="s">
        <v>69</v>
      </c>
      <c r="D56" s="8"/>
      <c r="E56" s="21">
        <v>19</v>
      </c>
      <c r="G56" s="3">
        <v>2500000</v>
      </c>
      <c r="H56" s="3"/>
      <c r="I56" s="3">
        <v>2500000</v>
      </c>
      <c r="K56" s="4">
        <v>2500000</v>
      </c>
      <c r="L56" s="4">
        <f t="shared" si="0"/>
        <v>0</v>
      </c>
    </row>
    <row r="57" spans="1:13" ht="21.75" customHeight="1">
      <c r="A57" s="4" t="s">
        <v>23</v>
      </c>
      <c r="D57" s="8"/>
      <c r="E57" s="21"/>
      <c r="G57" s="3">
        <v>751125949</v>
      </c>
      <c r="H57" s="3"/>
      <c r="I57" s="3">
        <v>768710333</v>
      </c>
      <c r="K57" s="4">
        <v>750848648.69000006</v>
      </c>
      <c r="L57" s="4">
        <f t="shared" si="0"/>
        <v>-277300.30999994278</v>
      </c>
      <c r="M57" s="4" t="s">
        <v>217</v>
      </c>
    </row>
    <row r="58" spans="1:13" ht="21.75" customHeight="1">
      <c r="A58" s="4" t="s">
        <v>56</v>
      </c>
      <c r="D58" s="8"/>
      <c r="G58" s="2">
        <f>233805769+1</f>
        <v>233805770</v>
      </c>
      <c r="H58" s="3"/>
      <c r="I58" s="2">
        <v>292742550</v>
      </c>
      <c r="K58" s="4">
        <v>233805769.04999998</v>
      </c>
      <c r="L58" s="4">
        <f t="shared" si="0"/>
        <v>-0.95000001788139343</v>
      </c>
    </row>
    <row r="59" spans="1:13" ht="21.75" customHeight="1">
      <c r="A59" s="19" t="s">
        <v>24</v>
      </c>
      <c r="D59" s="8"/>
      <c r="G59" s="2">
        <f>SUM(G52:G58)</f>
        <v>1418231719</v>
      </c>
      <c r="H59" s="3"/>
      <c r="I59" s="2">
        <f>SUM(I52:I58)</f>
        <v>1494752883</v>
      </c>
      <c r="K59" s="23">
        <v>1417954417.74</v>
      </c>
      <c r="L59" s="4">
        <f t="shared" si="0"/>
        <v>-277301.25999999046</v>
      </c>
    </row>
    <row r="60" spans="1:13" ht="21.75" customHeight="1" thickBot="1">
      <c r="A60" s="19" t="s">
        <v>25</v>
      </c>
      <c r="D60" s="8"/>
      <c r="G60" s="5">
        <f>G59+G46</f>
        <v>1576572299</v>
      </c>
      <c r="H60" s="3"/>
      <c r="I60" s="5">
        <f>I59+I46</f>
        <v>1713804400</v>
      </c>
      <c r="L60" s="4">
        <f t="shared" si="0"/>
        <v>-1576572299</v>
      </c>
    </row>
    <row r="61" spans="1:13" ht="21.75" customHeight="1" thickTop="1">
      <c r="D61" s="8"/>
      <c r="G61" s="3">
        <f>G25-G60</f>
        <v>0</v>
      </c>
      <c r="H61" s="3"/>
      <c r="I61" s="3">
        <f>I25-I60</f>
        <v>0</v>
      </c>
    </row>
    <row r="62" spans="1:13" ht="21.75" customHeight="1">
      <c r="A62" s="4" t="s">
        <v>9</v>
      </c>
      <c r="D62" s="8"/>
      <c r="G62" s="3"/>
      <c r="H62" s="3"/>
    </row>
    <row r="63" spans="1:13" ht="21.75" customHeight="1">
      <c r="D63" s="8"/>
      <c r="G63" s="36"/>
      <c r="H63" s="36"/>
      <c r="I63" s="36"/>
    </row>
    <row r="64" spans="1:13" ht="21.75" customHeight="1">
      <c r="D64" s="8"/>
    </row>
    <row r="65" spans="1:4" ht="21.75" customHeight="1">
      <c r="A65" s="24"/>
      <c r="B65" s="24"/>
      <c r="C65" s="24"/>
    </row>
    <row r="66" spans="1:4" ht="21.75" customHeight="1">
      <c r="D66" s="8"/>
    </row>
    <row r="67" spans="1:4" ht="21.75" customHeight="1">
      <c r="D67" s="13" t="s">
        <v>26</v>
      </c>
    </row>
    <row r="68" spans="1:4" ht="21.75" customHeight="1">
      <c r="A68" s="24"/>
      <c r="B68" s="24"/>
      <c r="C68" s="24"/>
    </row>
  </sheetData>
  <printOptions gridLinesSet="0"/>
  <pageMargins left="0.78740157480314965" right="0.39370078740157483" top="0.78740157480314965" bottom="0.31496062992125984" header="0.19685039370078741" footer="0.19685039370078741"/>
  <pageSetup paperSize="9" scale="9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view="pageBreakPreview" topLeftCell="A23" zoomScaleNormal="100" zoomScaleSheetLayoutView="100" workbookViewId="0">
      <selection activeCell="E30" sqref="E30"/>
    </sheetView>
  </sheetViews>
  <sheetFormatPr defaultColWidth="9.109375" defaultRowHeight="23.4"/>
  <cols>
    <col min="1" max="1" width="9.109375" style="38"/>
    <col min="2" max="2" width="11.88671875" style="38" customWidth="1"/>
    <col min="3" max="3" width="21.6640625" style="38" customWidth="1"/>
    <col min="4" max="4" width="12" style="38" customWidth="1"/>
    <col min="5" max="5" width="8.88671875" style="38" customWidth="1"/>
    <col min="6" max="6" width="1.88671875" style="38" customWidth="1"/>
    <col min="7" max="7" width="15.6640625" style="38" customWidth="1"/>
    <col min="8" max="8" width="1.88671875" style="38" customWidth="1"/>
    <col min="9" max="9" width="15.6640625" style="38" customWidth="1"/>
    <col min="10" max="10" width="0" style="38" hidden="1" customWidth="1"/>
    <col min="11" max="11" width="23.88671875" style="39" hidden="1" customWidth="1"/>
    <col min="12" max="12" width="17.44140625" style="38" hidden="1" customWidth="1"/>
    <col min="13" max="14" width="0" style="38" hidden="1" customWidth="1"/>
    <col min="15" max="16384" width="9.109375" style="38"/>
  </cols>
  <sheetData>
    <row r="1" spans="1:12" ht="21.9" customHeight="1">
      <c r="A1" s="9" t="s">
        <v>64</v>
      </c>
      <c r="B1" s="6"/>
      <c r="C1" s="6"/>
      <c r="D1" s="6"/>
      <c r="E1" s="6"/>
      <c r="F1" s="6"/>
      <c r="G1" s="6"/>
      <c r="H1" s="6"/>
      <c r="I1" s="6"/>
    </row>
    <row r="2" spans="1:12" ht="21.9" customHeight="1">
      <c r="A2" s="9" t="s">
        <v>60</v>
      </c>
      <c r="B2" s="6"/>
      <c r="C2" s="6"/>
      <c r="D2" s="6"/>
      <c r="E2" s="6"/>
      <c r="F2" s="6"/>
      <c r="G2" s="6"/>
      <c r="H2" s="6"/>
      <c r="I2" s="6"/>
    </row>
    <row r="3" spans="1:12" ht="21.9" customHeight="1">
      <c r="A3" s="37" t="s">
        <v>180</v>
      </c>
      <c r="B3" s="6"/>
      <c r="C3" s="6"/>
      <c r="D3" s="6"/>
      <c r="E3" s="6"/>
      <c r="F3" s="6"/>
      <c r="G3" s="6"/>
      <c r="H3" s="6"/>
      <c r="I3" s="6"/>
    </row>
    <row r="4" spans="1:12" ht="21.9" customHeight="1">
      <c r="A4" s="6"/>
      <c r="B4" s="6"/>
      <c r="C4" s="6"/>
      <c r="D4" s="6"/>
      <c r="E4" s="6"/>
      <c r="F4" s="6"/>
      <c r="G4" s="7"/>
      <c r="H4" s="6"/>
      <c r="I4" s="7" t="s">
        <v>77</v>
      </c>
    </row>
    <row r="5" spans="1:12" ht="21.9" customHeight="1">
      <c r="A5" s="4"/>
      <c r="B5" s="4"/>
      <c r="C5" s="8"/>
      <c r="D5" s="8"/>
      <c r="E5" s="30" t="s">
        <v>0</v>
      </c>
      <c r="F5" s="10"/>
      <c r="G5" s="35">
        <v>2567</v>
      </c>
      <c r="H5" s="10"/>
      <c r="I5" s="35">
        <v>2566</v>
      </c>
      <c r="K5" s="39" t="s">
        <v>210</v>
      </c>
      <c r="L5" s="38" t="s">
        <v>211</v>
      </c>
    </row>
    <row r="6" spans="1:12" ht="21.9" customHeight="1">
      <c r="A6" s="19" t="s">
        <v>94</v>
      </c>
      <c r="B6" s="4"/>
      <c r="C6" s="8"/>
      <c r="D6" s="8"/>
      <c r="E6" s="10"/>
      <c r="F6" s="10"/>
      <c r="G6" s="11"/>
      <c r="H6" s="10"/>
      <c r="I6" s="11"/>
    </row>
    <row r="7" spans="1:12" ht="21.9" customHeight="1">
      <c r="A7" s="19" t="s">
        <v>27</v>
      </c>
      <c r="B7" s="4"/>
      <c r="C7" s="4"/>
      <c r="D7" s="8"/>
      <c r="E7" s="21"/>
      <c r="F7" s="21"/>
      <c r="G7" s="4"/>
      <c r="H7" s="21"/>
      <c r="I7" s="4"/>
    </row>
    <row r="8" spans="1:12" ht="21.9" customHeight="1">
      <c r="A8" s="4" t="s">
        <v>70</v>
      </c>
      <c r="B8" s="4"/>
      <c r="C8" s="4"/>
      <c r="D8" s="8"/>
      <c r="E8" s="21">
        <v>26</v>
      </c>
      <c r="F8" s="21"/>
      <c r="G8" s="3">
        <v>773929249</v>
      </c>
      <c r="H8" s="21"/>
      <c r="I8" s="3">
        <v>703519587</v>
      </c>
      <c r="K8" s="39">
        <v>773929249.27999997</v>
      </c>
      <c r="L8" s="40">
        <f>K8-G8</f>
        <v>0.27999997138977051</v>
      </c>
    </row>
    <row r="9" spans="1:12" ht="21.9" customHeight="1">
      <c r="A9" s="4" t="s">
        <v>28</v>
      </c>
      <c r="B9" s="4"/>
      <c r="C9" s="4"/>
      <c r="D9" s="8"/>
      <c r="E9" s="21">
        <v>20</v>
      </c>
      <c r="F9" s="21"/>
      <c r="G9" s="2">
        <v>64102074</v>
      </c>
      <c r="H9" s="21"/>
      <c r="I9" s="2">
        <v>64641229</v>
      </c>
      <c r="K9" s="39">
        <v>64102601.549999997</v>
      </c>
      <c r="L9" s="40">
        <f t="shared" ref="L9:L35" si="0">K9-G9</f>
        <v>527.54999999701977</v>
      </c>
    </row>
    <row r="10" spans="1:12" ht="21.9" customHeight="1">
      <c r="A10" s="19" t="s">
        <v>29</v>
      </c>
      <c r="B10" s="4"/>
      <c r="C10" s="4"/>
      <c r="D10" s="8"/>
      <c r="E10" s="21"/>
      <c r="F10" s="21"/>
      <c r="G10" s="2">
        <f>SUM(G8:G9)</f>
        <v>838031323</v>
      </c>
      <c r="H10" s="21"/>
      <c r="I10" s="2">
        <f>SUM(I8:I9)</f>
        <v>768160816</v>
      </c>
      <c r="L10" s="40">
        <f t="shared" si="0"/>
        <v>-838031323</v>
      </c>
    </row>
    <row r="11" spans="1:12" ht="21.9" customHeight="1">
      <c r="A11" s="19" t="s">
        <v>30</v>
      </c>
      <c r="B11" s="4"/>
      <c r="C11" s="4"/>
      <c r="D11" s="8"/>
      <c r="E11" s="21"/>
      <c r="F11" s="21"/>
      <c r="G11" s="3"/>
      <c r="H11" s="21"/>
      <c r="I11" s="3"/>
      <c r="L11" s="40">
        <f t="shared" si="0"/>
        <v>0</v>
      </c>
    </row>
    <row r="12" spans="1:12" ht="21.9" customHeight="1">
      <c r="A12" s="4" t="s">
        <v>71</v>
      </c>
      <c r="B12" s="4"/>
      <c r="C12" s="4"/>
      <c r="D12" s="8"/>
      <c r="E12" s="21"/>
      <c r="F12" s="8"/>
      <c r="G12" s="25">
        <v>591578940</v>
      </c>
      <c r="H12" s="8"/>
      <c r="I12" s="25">
        <v>551783399</v>
      </c>
      <c r="K12" s="39">
        <v>591578939.53999996</v>
      </c>
      <c r="L12" s="40">
        <f t="shared" si="0"/>
        <v>-0.46000003814697266</v>
      </c>
    </row>
    <row r="13" spans="1:12" ht="21.9" customHeight="1">
      <c r="A13" s="4" t="s">
        <v>161</v>
      </c>
      <c r="B13" s="4"/>
      <c r="C13" s="4"/>
      <c r="D13" s="8"/>
      <c r="E13" s="21"/>
      <c r="F13" s="8"/>
      <c r="G13" s="25">
        <v>19403275</v>
      </c>
      <c r="H13" s="8"/>
      <c r="I13" s="25">
        <v>13361079</v>
      </c>
      <c r="K13" s="39">
        <v>19403275.390000001</v>
      </c>
      <c r="L13" s="40">
        <f t="shared" si="0"/>
        <v>0.39000000059604645</v>
      </c>
    </row>
    <row r="14" spans="1:12" ht="21.9" customHeight="1">
      <c r="A14" s="4" t="s">
        <v>31</v>
      </c>
      <c r="B14" s="4"/>
      <c r="C14" s="4"/>
      <c r="D14" s="8"/>
      <c r="E14" s="21"/>
      <c r="F14" s="8"/>
      <c r="G14" s="25">
        <v>187057456</v>
      </c>
      <c r="H14" s="8"/>
      <c r="I14" s="25">
        <v>166353015</v>
      </c>
      <c r="K14" s="39">
        <v>187057407.49000001</v>
      </c>
      <c r="L14" s="40">
        <f t="shared" si="0"/>
        <v>-48.509999990463257</v>
      </c>
    </row>
    <row r="15" spans="1:12" ht="21.9" customHeight="1">
      <c r="A15" s="4" t="s">
        <v>172</v>
      </c>
      <c r="B15" s="4"/>
      <c r="C15" s="4"/>
      <c r="D15" s="8"/>
      <c r="E15" s="8"/>
      <c r="F15" s="8"/>
      <c r="G15" s="33">
        <v>46209166</v>
      </c>
      <c r="H15" s="8"/>
      <c r="I15" s="33">
        <v>9860031</v>
      </c>
      <c r="K15" s="39">
        <v>46209742.386737898</v>
      </c>
      <c r="L15" s="40">
        <f t="shared" si="0"/>
        <v>576.38673789799213</v>
      </c>
    </row>
    <row r="16" spans="1:12" ht="21.9" customHeight="1">
      <c r="A16" s="19" t="s">
        <v>32</v>
      </c>
      <c r="B16" s="4"/>
      <c r="C16" s="4"/>
      <c r="D16" s="8"/>
      <c r="E16" s="8"/>
      <c r="F16" s="8"/>
      <c r="G16" s="2">
        <f>SUM(G12:G15)</f>
        <v>844248837</v>
      </c>
      <c r="H16" s="8"/>
      <c r="I16" s="2">
        <f>SUM(I12:I15)</f>
        <v>741357524</v>
      </c>
      <c r="K16" s="39">
        <v>844249364.8067379</v>
      </c>
      <c r="L16" s="40">
        <f t="shared" si="0"/>
        <v>527.80673789978027</v>
      </c>
    </row>
    <row r="17" spans="1:13" ht="21.9" customHeight="1">
      <c r="A17" s="19" t="s">
        <v>221</v>
      </c>
      <c r="B17" s="4"/>
      <c r="C17" s="4"/>
      <c r="D17" s="8"/>
      <c r="E17" s="8"/>
      <c r="F17" s="8"/>
      <c r="G17" s="3">
        <f>SUM(G10-G16)</f>
        <v>-6217514</v>
      </c>
      <c r="H17" s="8"/>
      <c r="I17" s="3">
        <f>SUM(I10-I16)</f>
        <v>26803292</v>
      </c>
      <c r="K17" s="39">
        <v>-6217513.9767379761</v>
      </c>
      <c r="L17" s="40">
        <f t="shared" si="0"/>
        <v>2.326202392578125E-2</v>
      </c>
    </row>
    <row r="18" spans="1:13" ht="21.9" customHeight="1">
      <c r="A18" s="4" t="s">
        <v>141</v>
      </c>
      <c r="B18" s="4"/>
      <c r="C18" s="4"/>
      <c r="D18" s="8"/>
      <c r="E18" s="21">
        <v>21</v>
      </c>
      <c r="F18" s="8"/>
      <c r="G18" s="2">
        <v>-447493</v>
      </c>
      <c r="H18" s="8"/>
      <c r="I18" s="2">
        <v>-760804</v>
      </c>
      <c r="K18" s="39">
        <v>-447493.01</v>
      </c>
      <c r="L18" s="40">
        <f t="shared" si="0"/>
        <v>-1.0000000009313226E-2</v>
      </c>
    </row>
    <row r="19" spans="1:13" ht="21.9" customHeight="1">
      <c r="A19" s="19" t="s">
        <v>222</v>
      </c>
      <c r="B19" s="4"/>
      <c r="C19" s="4"/>
      <c r="D19" s="8"/>
      <c r="E19" s="8"/>
      <c r="F19" s="8"/>
      <c r="G19" s="3">
        <f>SUM(G17:G18)</f>
        <v>-6665007</v>
      </c>
      <c r="H19" s="8"/>
      <c r="I19" s="3">
        <f>SUM(I17:I18)</f>
        <v>26042488</v>
      </c>
      <c r="K19" s="39">
        <v>-6665006.9867379759</v>
      </c>
      <c r="L19" s="40">
        <f t="shared" si="0"/>
        <v>1.3262024149298668E-2</v>
      </c>
    </row>
    <row r="20" spans="1:13" ht="21.9" customHeight="1">
      <c r="A20" s="4" t="s">
        <v>223</v>
      </c>
      <c r="B20" s="4"/>
      <c r="C20" s="4"/>
      <c r="D20" s="8"/>
      <c r="E20" s="21">
        <v>23</v>
      </c>
      <c r="F20" s="8"/>
      <c r="G20" s="15">
        <v>8622167</v>
      </c>
      <c r="H20" s="8"/>
      <c r="I20" s="15">
        <v>-56874</v>
      </c>
      <c r="K20" s="39">
        <v>8344866.5499999998</v>
      </c>
      <c r="L20" s="40">
        <f t="shared" si="0"/>
        <v>-277300.45000000019</v>
      </c>
      <c r="M20" s="38" t="s">
        <v>212</v>
      </c>
    </row>
    <row r="21" spans="1:13" ht="21.9" customHeight="1" thickBot="1">
      <c r="A21" s="19" t="s">
        <v>165</v>
      </c>
      <c r="B21" s="4"/>
      <c r="C21" s="4"/>
      <c r="D21" s="8"/>
      <c r="E21" s="8"/>
      <c r="F21" s="8"/>
      <c r="G21" s="26">
        <f>SUM(G19:G20)</f>
        <v>1957160</v>
      </c>
      <c r="H21" s="8"/>
      <c r="I21" s="26">
        <f>SUM(I19:I20)</f>
        <v>25985614</v>
      </c>
      <c r="K21" s="39">
        <v>1679859.563262024</v>
      </c>
      <c r="L21" s="40">
        <f t="shared" si="0"/>
        <v>-277300.43673797604</v>
      </c>
    </row>
    <row r="22" spans="1:13" ht="21.9" customHeight="1" thickTop="1">
      <c r="A22" s="19"/>
      <c r="B22" s="4"/>
      <c r="C22" s="4"/>
      <c r="D22" s="8"/>
      <c r="E22" s="8"/>
      <c r="F22" s="8"/>
      <c r="G22" s="3"/>
      <c r="H22" s="8"/>
      <c r="I22" s="3"/>
      <c r="L22" s="40">
        <f t="shared" si="0"/>
        <v>0</v>
      </c>
    </row>
    <row r="23" spans="1:13" ht="21.9" customHeight="1">
      <c r="A23" s="19" t="s">
        <v>89</v>
      </c>
      <c r="B23" s="4"/>
      <c r="C23" s="4"/>
      <c r="D23" s="8"/>
      <c r="E23" s="8"/>
      <c r="F23" s="8"/>
      <c r="G23" s="3"/>
      <c r="H23" s="8"/>
      <c r="I23" s="3"/>
      <c r="L23" s="40">
        <f t="shared" si="0"/>
        <v>0</v>
      </c>
    </row>
    <row r="24" spans="1:13" ht="21.9" customHeight="1">
      <c r="A24" s="20" t="s">
        <v>88</v>
      </c>
      <c r="B24" s="4"/>
      <c r="C24" s="4"/>
      <c r="D24" s="8"/>
      <c r="E24" s="21"/>
      <c r="F24" s="8"/>
      <c r="G24" s="3"/>
      <c r="H24" s="8"/>
      <c r="I24" s="3"/>
      <c r="L24" s="40">
        <f t="shared" si="0"/>
        <v>0</v>
      </c>
    </row>
    <row r="25" spans="1:13" ht="21.9" customHeight="1">
      <c r="A25" s="4" t="s">
        <v>224</v>
      </c>
      <c r="B25" s="4"/>
      <c r="C25" s="4"/>
      <c r="D25" s="8"/>
      <c r="E25" s="21"/>
      <c r="F25" s="8"/>
      <c r="G25" s="3"/>
      <c r="H25" s="8"/>
      <c r="I25" s="3"/>
      <c r="L25" s="40">
        <f t="shared" si="0"/>
        <v>0</v>
      </c>
    </row>
    <row r="26" spans="1:13" ht="21.9" customHeight="1">
      <c r="A26" s="4" t="s">
        <v>225</v>
      </c>
      <c r="B26" s="4"/>
      <c r="C26" s="4"/>
      <c r="D26" s="8"/>
      <c r="E26" s="21"/>
      <c r="F26" s="8"/>
      <c r="G26" s="3"/>
      <c r="H26" s="8"/>
      <c r="I26" s="3"/>
      <c r="L26" s="40">
        <f t="shared" si="0"/>
        <v>0</v>
      </c>
    </row>
    <row r="27" spans="1:13" ht="21.9" customHeight="1">
      <c r="A27" s="4" t="s">
        <v>120</v>
      </c>
      <c r="B27" s="4"/>
      <c r="C27" s="4"/>
      <c r="D27" s="8"/>
      <c r="E27" s="21">
        <v>23</v>
      </c>
      <c r="F27" s="8"/>
      <c r="G27" s="3">
        <v>-59278324</v>
      </c>
      <c r="H27" s="8"/>
      <c r="I27" s="3">
        <v>32449108</v>
      </c>
      <c r="K27" s="39">
        <v>-53493221.18</v>
      </c>
      <c r="L27" s="40">
        <f t="shared" si="0"/>
        <v>5785102.8200000003</v>
      </c>
    </row>
    <row r="28" spans="1:13" ht="21.9" customHeight="1">
      <c r="A28" s="4" t="s">
        <v>174</v>
      </c>
      <c r="B28" s="4"/>
      <c r="C28" s="4"/>
      <c r="D28" s="8"/>
      <c r="E28" s="21"/>
      <c r="F28" s="8"/>
      <c r="G28" s="3"/>
      <c r="H28" s="8"/>
      <c r="I28" s="3"/>
      <c r="L28" s="40">
        <f t="shared" si="0"/>
        <v>0</v>
      </c>
    </row>
    <row r="29" spans="1:13" ht="21.9" customHeight="1">
      <c r="A29" s="4" t="s">
        <v>188</v>
      </c>
      <c r="B29" s="4"/>
      <c r="C29" s="4"/>
      <c r="D29" s="8"/>
      <c r="E29" s="21" t="s">
        <v>231</v>
      </c>
      <c r="F29" s="8"/>
      <c r="G29" s="3">
        <v>0</v>
      </c>
      <c r="H29" s="8"/>
      <c r="I29" s="3">
        <v>-5733967</v>
      </c>
      <c r="L29" s="40">
        <f t="shared" si="0"/>
        <v>0</v>
      </c>
    </row>
    <row r="30" spans="1:13" ht="21.9" customHeight="1">
      <c r="A30" s="19" t="s">
        <v>90</v>
      </c>
      <c r="B30" s="4"/>
      <c r="C30" s="4"/>
      <c r="D30" s="8"/>
      <c r="E30" s="8"/>
      <c r="F30" s="8"/>
      <c r="G30" s="22">
        <f>SUM(G27:G29)</f>
        <v>-59278324</v>
      </c>
      <c r="H30" s="8"/>
      <c r="I30" s="22">
        <f>SUM(I27:I29)</f>
        <v>26715141</v>
      </c>
      <c r="K30" s="39">
        <v>-53493221.179999985</v>
      </c>
      <c r="L30" s="40">
        <f t="shared" si="0"/>
        <v>5785102.8200000152</v>
      </c>
    </row>
    <row r="31" spans="1:13" ht="21.9" customHeight="1" thickBot="1">
      <c r="A31" s="19" t="s">
        <v>57</v>
      </c>
      <c r="B31" s="4"/>
      <c r="C31" s="4"/>
      <c r="D31" s="8"/>
      <c r="E31" s="8"/>
      <c r="F31" s="8"/>
      <c r="G31" s="26">
        <f>SUM(G21,G30)</f>
        <v>-57321164</v>
      </c>
      <c r="H31" s="8"/>
      <c r="I31" s="26">
        <f>SUM(I21,I30)</f>
        <v>52700755</v>
      </c>
      <c r="K31" s="39">
        <v>-51813361.616737962</v>
      </c>
      <c r="L31" s="40">
        <f t="shared" si="0"/>
        <v>5507802.3832620382</v>
      </c>
    </row>
    <row r="32" spans="1:13" ht="21.9" customHeight="1" thickTop="1">
      <c r="A32" s="4"/>
      <c r="B32" s="4"/>
      <c r="C32" s="4"/>
      <c r="D32" s="8"/>
      <c r="E32" s="4"/>
      <c r="F32" s="4"/>
      <c r="G32" s="4"/>
      <c r="H32" s="4"/>
      <c r="I32" s="4"/>
      <c r="L32" s="40">
        <f t="shared" si="0"/>
        <v>0</v>
      </c>
    </row>
    <row r="33" spans="1:12" ht="21.9" customHeight="1">
      <c r="A33" s="19" t="s">
        <v>63</v>
      </c>
      <c r="B33" s="4"/>
      <c r="C33" s="4"/>
      <c r="D33" s="8"/>
      <c r="E33" s="21">
        <v>24</v>
      </c>
      <c r="F33" s="8"/>
      <c r="G33" s="3"/>
      <c r="H33" s="8"/>
      <c r="I33" s="3"/>
      <c r="L33" s="40">
        <f t="shared" si="0"/>
        <v>0</v>
      </c>
    </row>
    <row r="34" spans="1:12" ht="21.9" customHeight="1">
      <c r="A34" s="19" t="s">
        <v>138</v>
      </c>
      <c r="B34" s="4"/>
      <c r="C34" s="4"/>
      <c r="D34" s="8"/>
      <c r="E34" s="4"/>
      <c r="F34" s="8"/>
      <c r="G34" s="4"/>
      <c r="H34" s="8"/>
      <c r="I34" s="4"/>
      <c r="L34" s="40">
        <f t="shared" si="0"/>
        <v>0</v>
      </c>
    </row>
    <row r="35" spans="1:12" ht="21.9" customHeight="1" thickBot="1">
      <c r="A35" s="4" t="s">
        <v>166</v>
      </c>
      <c r="B35" s="4"/>
      <c r="C35" s="4"/>
      <c r="D35" s="8"/>
      <c r="E35" s="21"/>
      <c r="F35" s="4"/>
      <c r="G35" s="27">
        <v>2.0387083333333333E-2</v>
      </c>
      <c r="H35" s="4"/>
      <c r="I35" s="27">
        <v>0.27068346874999999</v>
      </c>
      <c r="L35" s="40">
        <f t="shared" si="0"/>
        <v>-2.0387083333333333E-2</v>
      </c>
    </row>
    <row r="36" spans="1:12" ht="21.9" customHeight="1" thickTop="1">
      <c r="A36" s="4"/>
      <c r="B36" s="4"/>
      <c r="C36" s="4"/>
      <c r="D36" s="8"/>
      <c r="E36" s="4"/>
      <c r="F36" s="4"/>
      <c r="G36" s="4"/>
      <c r="H36" s="4"/>
      <c r="I36" s="4"/>
    </row>
    <row r="37" spans="1:12">
      <c r="A37" s="4" t="s">
        <v>9</v>
      </c>
      <c r="B37" s="4"/>
      <c r="C37" s="4"/>
      <c r="D37" s="8"/>
      <c r="E37" s="4"/>
      <c r="F37" s="4"/>
      <c r="G37" s="4"/>
      <c r="H37" s="4"/>
      <c r="I37" s="4"/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zoomScale="55" zoomScaleNormal="55" zoomScaleSheetLayoutView="50" workbookViewId="0">
      <selection activeCell="M29" sqref="M29"/>
    </sheetView>
  </sheetViews>
  <sheetFormatPr defaultColWidth="10.88671875" defaultRowHeight="21.75" customHeight="1"/>
  <cols>
    <col min="1" max="2" width="10.88671875" style="4" customWidth="1"/>
    <col min="3" max="3" width="21.6640625" style="4" customWidth="1"/>
    <col min="4" max="4" width="1.44140625" style="4" customWidth="1"/>
    <col min="5" max="5" width="18.5546875" style="4" customWidth="1"/>
    <col min="6" max="6" width="2.6640625" style="4" customWidth="1"/>
    <col min="7" max="7" width="18.5546875" style="4" customWidth="1"/>
    <col min="8" max="8" width="2.6640625" style="4" customWidth="1"/>
    <col min="9" max="9" width="18.5546875" style="4" customWidth="1"/>
    <col min="10" max="10" width="2.6640625" style="4" customWidth="1"/>
    <col min="11" max="11" width="18.5546875" style="4" customWidth="1"/>
    <col min="12" max="12" width="2.6640625" style="4" customWidth="1"/>
    <col min="13" max="13" width="18.5546875" style="4" customWidth="1"/>
    <col min="14" max="14" width="2.6640625" style="4" customWidth="1"/>
    <col min="15" max="15" width="18.5546875" style="4" customWidth="1"/>
    <col min="16" max="16" width="2.6640625" style="4" customWidth="1"/>
    <col min="17" max="17" width="18.5546875" style="4" customWidth="1"/>
    <col min="18" max="18" width="2.6640625" style="4" customWidth="1"/>
    <col min="19" max="19" width="18.5546875" style="4" customWidth="1"/>
    <col min="20" max="20" width="2.6640625" style="4" customWidth="1"/>
    <col min="21" max="21" width="18.5546875" style="4" customWidth="1"/>
    <col min="22" max="16384" width="10.88671875" style="4"/>
  </cols>
  <sheetData>
    <row r="1" spans="1:21" ht="21.75" customHeight="1">
      <c r="A1" s="19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21.75" customHeight="1">
      <c r="A2" s="19" t="s">
        <v>189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21.75" customHeight="1">
      <c r="A3" s="43" t="s">
        <v>180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6"/>
    </row>
    <row r="4" spans="1:21" ht="21.75" customHeight="1">
      <c r="A4" s="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 t="s">
        <v>77</v>
      </c>
    </row>
    <row r="5" spans="1:21" ht="21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 t="s">
        <v>56</v>
      </c>
      <c r="P5" s="42"/>
      <c r="Q5" s="42"/>
      <c r="R5" s="42"/>
      <c r="S5" s="42"/>
      <c r="T5" s="8"/>
      <c r="U5" s="8"/>
    </row>
    <row r="6" spans="1:21" ht="21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4" t="s">
        <v>78</v>
      </c>
      <c r="P6" s="44"/>
      <c r="Q6" s="44"/>
      <c r="R6" s="8"/>
      <c r="S6" s="6"/>
      <c r="T6" s="8"/>
      <c r="U6" s="8"/>
    </row>
    <row r="7" spans="1:21" ht="21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Q7" s="8" t="s">
        <v>122</v>
      </c>
      <c r="R7" s="8"/>
      <c r="S7" s="6"/>
      <c r="T7" s="8"/>
      <c r="U7" s="8"/>
    </row>
    <row r="8" spans="1:21" ht="21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8" t="s">
        <v>193</v>
      </c>
      <c r="Q8" s="8" t="s">
        <v>123</v>
      </c>
      <c r="R8" s="8"/>
      <c r="S8" s="6"/>
      <c r="T8" s="8"/>
      <c r="U8" s="8"/>
    </row>
    <row r="9" spans="1:21" ht="21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8" t="s">
        <v>194</v>
      </c>
      <c r="P9" s="8"/>
      <c r="Q9" s="8" t="s">
        <v>124</v>
      </c>
      <c r="R9" s="8"/>
      <c r="S9" s="6"/>
      <c r="T9" s="8"/>
      <c r="U9" s="8"/>
    </row>
    <row r="10" spans="1:21" ht="21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8" t="s">
        <v>195</v>
      </c>
      <c r="P10" s="8"/>
      <c r="Q10" s="8" t="s">
        <v>196</v>
      </c>
      <c r="R10" s="8"/>
      <c r="S10" s="6"/>
      <c r="T10" s="8"/>
      <c r="U10" s="8"/>
    </row>
    <row r="11" spans="1:21" ht="21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8" t="s">
        <v>179</v>
      </c>
      <c r="P11" s="8"/>
      <c r="Q11" s="8" t="s">
        <v>125</v>
      </c>
      <c r="R11" s="8"/>
      <c r="S11" s="6"/>
      <c r="T11" s="8"/>
      <c r="U11" s="8"/>
    </row>
    <row r="12" spans="1:21" ht="21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8" t="s">
        <v>143</v>
      </c>
      <c r="P12" s="8"/>
      <c r="Q12" s="8" t="s">
        <v>142</v>
      </c>
      <c r="R12" s="8"/>
      <c r="S12" s="6"/>
      <c r="T12" s="8"/>
      <c r="U12" s="8"/>
    </row>
    <row r="13" spans="1:21" ht="21.75" customHeight="1">
      <c r="A13" s="6"/>
      <c r="B13" s="6"/>
      <c r="C13" s="6"/>
      <c r="D13" s="6"/>
      <c r="E13" s="6"/>
      <c r="F13" s="6"/>
      <c r="G13" s="6"/>
      <c r="H13" s="6"/>
      <c r="I13" s="42" t="s">
        <v>21</v>
      </c>
      <c r="J13" s="42"/>
      <c r="K13" s="42"/>
      <c r="L13" s="42"/>
      <c r="M13" s="42"/>
      <c r="N13" s="6"/>
      <c r="O13" s="8" t="s">
        <v>144</v>
      </c>
      <c r="P13" s="8"/>
      <c r="Q13" s="8" t="s">
        <v>143</v>
      </c>
      <c r="R13" s="6"/>
      <c r="T13" s="6"/>
      <c r="U13" s="7"/>
    </row>
    <row r="14" spans="1:21" ht="21.75" customHeight="1">
      <c r="C14" s="8"/>
      <c r="D14" s="8"/>
      <c r="E14" s="8" t="s">
        <v>49</v>
      </c>
      <c r="F14" s="8"/>
      <c r="G14" s="8" t="s">
        <v>83</v>
      </c>
      <c r="H14" s="8"/>
      <c r="I14" s="8" t="s">
        <v>192</v>
      </c>
      <c r="K14" s="8" t="s">
        <v>192</v>
      </c>
      <c r="N14" s="28"/>
      <c r="O14" s="8" t="s">
        <v>145</v>
      </c>
      <c r="P14" s="8"/>
      <c r="Q14" s="8" t="s">
        <v>147</v>
      </c>
      <c r="R14" s="28"/>
      <c r="S14" s="8" t="s">
        <v>84</v>
      </c>
      <c r="T14" s="28"/>
      <c r="U14" s="28"/>
    </row>
    <row r="15" spans="1:21" ht="21.75" customHeight="1">
      <c r="D15" s="8"/>
      <c r="E15" s="30" t="s">
        <v>191</v>
      </c>
      <c r="G15" s="30" t="s">
        <v>85</v>
      </c>
      <c r="H15" s="8"/>
      <c r="I15" s="30" t="s">
        <v>50</v>
      </c>
      <c r="J15" s="8"/>
      <c r="K15" s="30" t="s">
        <v>76</v>
      </c>
      <c r="M15" s="30" t="s">
        <v>51</v>
      </c>
      <c r="O15" s="30" t="s">
        <v>146</v>
      </c>
      <c r="P15" s="8"/>
      <c r="Q15" s="30" t="s">
        <v>78</v>
      </c>
      <c r="S15" s="30" t="s">
        <v>86</v>
      </c>
      <c r="U15" s="30" t="s">
        <v>52</v>
      </c>
    </row>
    <row r="16" spans="1:21" ht="21.75" customHeight="1">
      <c r="A16" s="19" t="s">
        <v>170</v>
      </c>
      <c r="D16" s="8"/>
      <c r="E16" s="4">
        <v>96000000</v>
      </c>
      <c r="G16" s="4">
        <v>325200000</v>
      </c>
      <c r="I16" s="4">
        <v>9600000</v>
      </c>
      <c r="K16" s="4">
        <v>2500000</v>
      </c>
      <c r="M16" s="4">
        <v>776399969</v>
      </c>
      <c r="O16" s="4">
        <v>244791449</v>
      </c>
      <c r="Q16" s="4">
        <v>6760710</v>
      </c>
      <c r="R16" s="3"/>
      <c r="S16" s="3">
        <f>SUM(O16:Q16)</f>
        <v>251552159</v>
      </c>
      <c r="T16" s="3"/>
      <c r="U16" s="3">
        <f>SUM(E16:M16,S16)</f>
        <v>1461252128</v>
      </c>
    </row>
    <row r="17" spans="1:21" ht="21.75" customHeight="1">
      <c r="A17" s="4" t="s">
        <v>165</v>
      </c>
      <c r="D17" s="8"/>
      <c r="E17" s="3">
        <v>0</v>
      </c>
      <c r="F17" s="3"/>
      <c r="G17" s="3">
        <v>0</v>
      </c>
      <c r="H17" s="3"/>
      <c r="I17" s="15">
        <v>0</v>
      </c>
      <c r="J17" s="15"/>
      <c r="K17" s="15">
        <v>0</v>
      </c>
      <c r="L17" s="3"/>
      <c r="M17" s="15">
        <f>SUM(PL!I21)</f>
        <v>25985614</v>
      </c>
      <c r="N17" s="3"/>
      <c r="O17" s="16">
        <v>0</v>
      </c>
      <c r="P17" s="16"/>
      <c r="Q17" s="16">
        <v>0</v>
      </c>
      <c r="R17" s="3"/>
      <c r="S17" s="3">
        <f>SUM(O17:Q17)</f>
        <v>0</v>
      </c>
      <c r="T17" s="3"/>
      <c r="U17" s="3">
        <f>SUM(E17:M17,S17)</f>
        <v>25985614</v>
      </c>
    </row>
    <row r="18" spans="1:21" ht="21.75" customHeight="1">
      <c r="A18" s="4" t="s">
        <v>90</v>
      </c>
      <c r="D18" s="8"/>
      <c r="E18" s="2">
        <v>0</v>
      </c>
      <c r="F18" s="3"/>
      <c r="G18" s="2">
        <v>0</v>
      </c>
      <c r="H18" s="3"/>
      <c r="I18" s="29">
        <v>0</v>
      </c>
      <c r="J18" s="15"/>
      <c r="K18" s="29">
        <v>0</v>
      </c>
      <c r="L18" s="3"/>
      <c r="M18" s="29">
        <v>-5733967</v>
      </c>
      <c r="N18" s="3"/>
      <c r="O18" s="2">
        <f>SUM(PL!I27)</f>
        <v>32449108</v>
      </c>
      <c r="P18" s="3"/>
      <c r="Q18" s="2">
        <v>0</v>
      </c>
      <c r="R18" s="3"/>
      <c r="S18" s="2">
        <f>SUM(O18:Q18)</f>
        <v>32449108</v>
      </c>
      <c r="T18" s="3"/>
      <c r="U18" s="2">
        <f>SUM(E18:M18,S18)</f>
        <v>26715141</v>
      </c>
    </row>
    <row r="19" spans="1:21" ht="21.75" customHeight="1">
      <c r="A19" s="4" t="s">
        <v>57</v>
      </c>
      <c r="D19" s="8"/>
      <c r="E19" s="16">
        <f>SUM(E17:E18)</f>
        <v>0</v>
      </c>
      <c r="F19" s="3"/>
      <c r="G19" s="16">
        <f>SUM(G17:G18)</f>
        <v>0</v>
      </c>
      <c r="H19" s="3"/>
      <c r="I19" s="16">
        <f>SUM(I17:I18)</f>
        <v>0</v>
      </c>
      <c r="J19" s="16"/>
      <c r="K19" s="16">
        <f>SUM(K17:K18)</f>
        <v>0</v>
      </c>
      <c r="L19" s="3"/>
      <c r="M19" s="16">
        <f>SUM(M17:M18)</f>
        <v>20251647</v>
      </c>
      <c r="N19" s="3"/>
      <c r="O19" s="16">
        <f>SUM(O17:O18)</f>
        <v>32449108</v>
      </c>
      <c r="P19" s="16"/>
      <c r="Q19" s="16">
        <f>SUM(Q17:Q18)</f>
        <v>0</v>
      </c>
      <c r="R19" s="3"/>
      <c r="S19" s="16">
        <f>SUM(S17:S18)</f>
        <v>32449108</v>
      </c>
      <c r="T19" s="3"/>
      <c r="U19" s="16">
        <f>SUM(U17:U18)</f>
        <v>52700755</v>
      </c>
    </row>
    <row r="20" spans="1:21" ht="21.75" customHeight="1">
      <c r="A20" s="4" t="s">
        <v>163</v>
      </c>
      <c r="D20" s="8"/>
      <c r="E20" s="3">
        <v>0</v>
      </c>
      <c r="F20" s="3"/>
      <c r="G20" s="3">
        <v>0</v>
      </c>
      <c r="H20" s="3"/>
      <c r="I20" s="15">
        <v>0</v>
      </c>
      <c r="J20" s="15"/>
      <c r="K20" s="15">
        <v>0</v>
      </c>
      <c r="L20" s="3"/>
      <c r="M20" s="3">
        <v>-19200000</v>
      </c>
      <c r="N20" s="3"/>
      <c r="O20" s="16">
        <v>0</v>
      </c>
      <c r="P20" s="16"/>
      <c r="Q20" s="16">
        <v>0</v>
      </c>
      <c r="R20" s="3"/>
      <c r="S20" s="3">
        <f>SUM(O20:Q20)</f>
        <v>0</v>
      </c>
      <c r="T20" s="3"/>
      <c r="U20" s="3">
        <f>SUM(E20:M20,S20)</f>
        <v>-19200000</v>
      </c>
    </row>
    <row r="21" spans="1:21" ht="21.75" customHeight="1">
      <c r="A21" s="4" t="s">
        <v>190</v>
      </c>
      <c r="D21" s="8"/>
      <c r="E21" s="3"/>
      <c r="F21" s="3"/>
      <c r="G21" s="3"/>
      <c r="H21" s="3"/>
      <c r="I21" s="3"/>
      <c r="J21" s="1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21.75" customHeight="1">
      <c r="A22" s="4" t="s">
        <v>148</v>
      </c>
      <c r="D22" s="8"/>
      <c r="E22" s="3"/>
      <c r="F22" s="3"/>
      <c r="G22" s="3"/>
      <c r="H22" s="3"/>
      <c r="I22" s="3"/>
      <c r="J22" s="1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21.75" customHeight="1">
      <c r="A23" s="4" t="s">
        <v>164</v>
      </c>
      <c r="D23" s="8"/>
      <c r="E23" s="2">
        <v>0</v>
      </c>
      <c r="F23" s="3"/>
      <c r="G23" s="2">
        <v>0</v>
      </c>
      <c r="H23" s="3"/>
      <c r="I23" s="2">
        <v>0</v>
      </c>
      <c r="J23" s="15"/>
      <c r="K23" s="2">
        <v>0</v>
      </c>
      <c r="L23" s="3"/>
      <c r="M23" s="2">
        <v>-8741283</v>
      </c>
      <c r="N23" s="3"/>
      <c r="O23" s="2">
        <v>8741283</v>
      </c>
      <c r="P23" s="3"/>
      <c r="Q23" s="2">
        <v>0</v>
      </c>
      <c r="R23" s="3"/>
      <c r="S23" s="2">
        <f>SUM(O23:Q23)</f>
        <v>8741283</v>
      </c>
      <c r="T23" s="3"/>
      <c r="U23" s="2">
        <f>SUM(E23:M23,S23)</f>
        <v>0</v>
      </c>
    </row>
    <row r="24" spans="1:21" ht="21.75" customHeight="1" thickBot="1">
      <c r="A24" s="19" t="s">
        <v>171</v>
      </c>
      <c r="D24" s="8"/>
      <c r="E24" s="5">
        <f>SUM(E16,E19:E23)</f>
        <v>96000000</v>
      </c>
      <c r="F24" s="3"/>
      <c r="G24" s="5">
        <f>SUM(G16,G19:G23)</f>
        <v>325200000</v>
      </c>
      <c r="H24" s="3"/>
      <c r="I24" s="5">
        <f>SUM(I16,I19:I23)</f>
        <v>9600000</v>
      </c>
      <c r="J24" s="3"/>
      <c r="K24" s="5">
        <f>SUM(K16,K19:K23)</f>
        <v>2500000</v>
      </c>
      <c r="L24" s="3"/>
      <c r="M24" s="5">
        <f>SUM(M16,M19:M23)</f>
        <v>768710333</v>
      </c>
      <c r="N24" s="3"/>
      <c r="O24" s="5">
        <f>SUM(O16,O19:O23)</f>
        <v>285981840</v>
      </c>
      <c r="P24" s="3"/>
      <c r="Q24" s="5">
        <f>SUM(Q16,Q19:Q23)</f>
        <v>6760710</v>
      </c>
      <c r="R24" s="3"/>
      <c r="S24" s="5">
        <f>SUM(S16,S19:S23)</f>
        <v>292742550</v>
      </c>
      <c r="T24" s="3"/>
      <c r="U24" s="5">
        <f>SUM(U16,U19:U23)</f>
        <v>1494752883</v>
      </c>
    </row>
    <row r="25" spans="1:21" ht="21.75" customHeight="1" thickTop="1">
      <c r="A25" s="19"/>
      <c r="D25" s="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21.75" customHeight="1">
      <c r="A26" s="19" t="s">
        <v>181</v>
      </c>
      <c r="D26" s="8"/>
      <c r="E26" s="3">
        <f>SUM(E24)</f>
        <v>96000000</v>
      </c>
      <c r="F26" s="3"/>
      <c r="G26" s="3">
        <f>SUM(G24)</f>
        <v>325200000</v>
      </c>
      <c r="H26" s="3"/>
      <c r="I26" s="3">
        <f>SUM(I24)</f>
        <v>9600000</v>
      </c>
      <c r="J26" s="3"/>
      <c r="K26" s="3">
        <f>SUM(K24)</f>
        <v>2500000</v>
      </c>
      <c r="L26" s="3"/>
      <c r="M26" s="3">
        <f>SUM(M24)</f>
        <v>768710333</v>
      </c>
      <c r="N26" s="3"/>
      <c r="O26" s="3">
        <f>SUM(O24)</f>
        <v>285981840</v>
      </c>
      <c r="P26" s="3"/>
      <c r="Q26" s="3">
        <f>SUM(Q24)</f>
        <v>6760710</v>
      </c>
      <c r="R26" s="3"/>
      <c r="S26" s="3">
        <f>SUM(O26:Q26)</f>
        <v>292742550</v>
      </c>
      <c r="T26" s="3"/>
      <c r="U26" s="3">
        <f>SUM(E26:M26,S26)</f>
        <v>1494752883</v>
      </c>
    </row>
    <row r="27" spans="1:21" ht="21.75" customHeight="1">
      <c r="A27" s="4" t="s">
        <v>165</v>
      </c>
      <c r="D27" s="8"/>
      <c r="E27" s="3">
        <v>0</v>
      </c>
      <c r="F27" s="3"/>
      <c r="G27" s="3">
        <v>0</v>
      </c>
      <c r="H27" s="3"/>
      <c r="I27" s="3">
        <v>0</v>
      </c>
      <c r="J27" s="15"/>
      <c r="K27" s="3">
        <v>0</v>
      </c>
      <c r="L27" s="3"/>
      <c r="M27" s="3">
        <f>SUM(PL!G21)</f>
        <v>1957160</v>
      </c>
      <c r="N27" s="3"/>
      <c r="O27" s="3">
        <v>0</v>
      </c>
      <c r="P27" s="3"/>
      <c r="Q27" s="3">
        <v>0</v>
      </c>
      <c r="R27" s="3"/>
      <c r="S27" s="3">
        <f>SUM(O27:Q27)</f>
        <v>0</v>
      </c>
      <c r="T27" s="3"/>
      <c r="U27" s="3">
        <f>SUM(E27:M27,S27)</f>
        <v>1957160</v>
      </c>
    </row>
    <row r="28" spans="1:21" ht="21.75" customHeight="1">
      <c r="A28" s="4" t="s">
        <v>90</v>
      </c>
      <c r="D28" s="8"/>
      <c r="E28" s="2">
        <v>0</v>
      </c>
      <c r="F28" s="3"/>
      <c r="G28" s="2">
        <v>0</v>
      </c>
      <c r="H28" s="3"/>
      <c r="I28" s="2">
        <v>0</v>
      </c>
      <c r="J28" s="15"/>
      <c r="K28" s="2">
        <v>0</v>
      </c>
      <c r="L28" s="3"/>
      <c r="M28" s="2">
        <v>0</v>
      </c>
      <c r="N28" s="3"/>
      <c r="O28" s="2">
        <f>SUM(PL!G27)</f>
        <v>-59278324</v>
      </c>
      <c r="P28" s="3"/>
      <c r="Q28" s="2">
        <v>0</v>
      </c>
      <c r="R28" s="3"/>
      <c r="S28" s="2">
        <f>SUM(O28:Q28)</f>
        <v>-59278324</v>
      </c>
      <c r="T28" s="3"/>
      <c r="U28" s="2">
        <f>SUM(E28:M28,R28:S28)</f>
        <v>-59278324</v>
      </c>
    </row>
    <row r="29" spans="1:21" ht="21.75" customHeight="1">
      <c r="A29" s="4" t="s">
        <v>57</v>
      </c>
      <c r="D29" s="8"/>
      <c r="E29" s="16">
        <f>SUM(E27:E28)</f>
        <v>0</v>
      </c>
      <c r="F29" s="3"/>
      <c r="G29" s="16">
        <f>SUM(G27:G28)</f>
        <v>0</v>
      </c>
      <c r="H29" s="3"/>
      <c r="I29" s="16">
        <f>SUM(I27:I28)</f>
        <v>0</v>
      </c>
      <c r="J29" s="16"/>
      <c r="K29" s="16">
        <f>SUM(K27:K28)</f>
        <v>0</v>
      </c>
      <c r="L29" s="3"/>
      <c r="M29" s="16">
        <f>SUM(M27:M28)</f>
        <v>1957160</v>
      </c>
      <c r="N29" s="3"/>
      <c r="O29" s="16">
        <f>SUM(O27:O28)</f>
        <v>-59278324</v>
      </c>
      <c r="P29" s="16"/>
      <c r="Q29" s="16">
        <f>SUM(Q27:Q28)</f>
        <v>0</v>
      </c>
      <c r="R29" s="3"/>
      <c r="S29" s="16">
        <f>SUM(S27:S28)</f>
        <v>-59278324</v>
      </c>
      <c r="T29" s="3"/>
      <c r="U29" s="16">
        <f>SUM(U27:U28)</f>
        <v>-57321164</v>
      </c>
    </row>
    <row r="30" spans="1:21" ht="21.75" customHeight="1">
      <c r="A30" s="4" t="s">
        <v>163</v>
      </c>
      <c r="D30" s="8"/>
      <c r="E30" s="3">
        <v>0</v>
      </c>
      <c r="F30" s="3"/>
      <c r="G30" s="3">
        <v>0</v>
      </c>
      <c r="H30" s="3"/>
      <c r="I30" s="3">
        <v>0</v>
      </c>
      <c r="J30" s="15"/>
      <c r="K30" s="3">
        <v>0</v>
      </c>
      <c r="L30" s="3"/>
      <c r="M30" s="3">
        <v>-19200000</v>
      </c>
      <c r="N30" s="3"/>
      <c r="O30" s="3">
        <v>0</v>
      </c>
      <c r="P30" s="3"/>
      <c r="Q30" s="3">
        <v>0</v>
      </c>
      <c r="R30" s="3"/>
      <c r="S30" s="3">
        <f>SUM(O30:Q30)</f>
        <v>0</v>
      </c>
      <c r="T30" s="3"/>
      <c r="U30" s="3">
        <f>SUM(E30:M30,S30)</f>
        <v>-19200000</v>
      </c>
    </row>
    <row r="31" spans="1:21" ht="21.75" customHeight="1">
      <c r="A31" s="4" t="s">
        <v>190</v>
      </c>
      <c r="D31" s="8"/>
      <c r="E31" s="3"/>
      <c r="F31" s="3"/>
      <c r="G31" s="3"/>
      <c r="H31" s="3"/>
      <c r="I31" s="3"/>
      <c r="J31" s="1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21.75" customHeight="1">
      <c r="A32" s="4" t="s">
        <v>148</v>
      </c>
      <c r="D32" s="8"/>
      <c r="E32" s="3"/>
      <c r="F32" s="3"/>
      <c r="G32" s="3"/>
      <c r="H32" s="3"/>
      <c r="I32" s="3"/>
      <c r="J32" s="1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21.75" customHeight="1">
      <c r="A33" s="4" t="s">
        <v>164</v>
      </c>
      <c r="D33" s="8"/>
      <c r="E33" s="2">
        <v>0</v>
      </c>
      <c r="F33" s="3"/>
      <c r="G33" s="2">
        <v>0</v>
      </c>
      <c r="H33" s="3"/>
      <c r="I33" s="2">
        <v>0</v>
      </c>
      <c r="J33" s="15"/>
      <c r="K33" s="2">
        <v>0</v>
      </c>
      <c r="L33" s="3"/>
      <c r="M33" s="2">
        <f>-341543-1</f>
        <v>-341544</v>
      </c>
      <c r="N33" s="3"/>
      <c r="O33" s="2">
        <f>-M33</f>
        <v>341544</v>
      </c>
      <c r="P33" s="3"/>
      <c r="Q33" s="2">
        <v>0</v>
      </c>
      <c r="R33" s="3"/>
      <c r="S33" s="2">
        <f>SUM(O33:Q33)</f>
        <v>341544</v>
      </c>
      <c r="T33" s="3"/>
      <c r="U33" s="2">
        <f>SUM(E33:M33,S33)</f>
        <v>0</v>
      </c>
    </row>
    <row r="34" spans="1:21" ht="21.75" customHeight="1" thickBot="1">
      <c r="A34" s="19" t="s">
        <v>182</v>
      </c>
      <c r="D34" s="8"/>
      <c r="E34" s="5">
        <f>SUM(E26,E29:E33)</f>
        <v>96000000</v>
      </c>
      <c r="F34" s="3"/>
      <c r="G34" s="5">
        <f>SUM(G26,G29:G33)</f>
        <v>325200000</v>
      </c>
      <c r="H34" s="3"/>
      <c r="I34" s="5">
        <f>SUM(I26,I29:I33)</f>
        <v>9600000</v>
      </c>
      <c r="J34" s="3"/>
      <c r="K34" s="5">
        <f>SUM(K26,K29:K33)</f>
        <v>2500000</v>
      </c>
      <c r="L34" s="3"/>
      <c r="M34" s="5">
        <f>SUM(M26,M29:M33)</f>
        <v>751125949</v>
      </c>
      <c r="N34" s="3"/>
      <c r="O34" s="5">
        <f>SUM(O26,O29:O33)</f>
        <v>227045060</v>
      </c>
      <c r="P34" s="3"/>
      <c r="Q34" s="5">
        <f>SUM(Q26,Q29:Q33)</f>
        <v>6760710</v>
      </c>
      <c r="R34" s="3"/>
      <c r="S34" s="5">
        <f>SUM(S26,S29:S33)</f>
        <v>233805770</v>
      </c>
      <c r="T34" s="3"/>
      <c r="U34" s="5">
        <f>SUM(U26,U29:U33)</f>
        <v>1418231719</v>
      </c>
    </row>
    <row r="35" spans="1:21" ht="21.75" customHeight="1" thickTop="1">
      <c r="D35" s="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>
        <f>S24-'BS&amp;PL'!I58</f>
        <v>0</v>
      </c>
      <c r="T35" s="3"/>
      <c r="U35" s="3">
        <f>U24-'BS&amp;PL'!I59</f>
        <v>0</v>
      </c>
    </row>
    <row r="36" spans="1:21" ht="21.75" customHeight="1">
      <c r="D36" s="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>
        <f>S34-'BS&amp;PL'!G58</f>
        <v>0</v>
      </c>
      <c r="T36" s="3"/>
      <c r="U36" s="3">
        <f>U34-'BS&amp;PL'!G59</f>
        <v>0</v>
      </c>
    </row>
    <row r="37" spans="1:21" ht="21.75" customHeight="1">
      <c r="A37" s="4" t="s">
        <v>9</v>
      </c>
      <c r="D37" s="8"/>
      <c r="U37" s="3"/>
    </row>
  </sheetData>
  <mergeCells count="4">
    <mergeCell ref="I13:M13"/>
    <mergeCell ref="A3:T3"/>
    <mergeCell ref="O5:S5"/>
    <mergeCell ref="O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topLeftCell="A61" zoomScaleNormal="100" zoomScaleSheetLayoutView="100" workbookViewId="0">
      <selection activeCell="G68" sqref="G68"/>
    </sheetView>
  </sheetViews>
  <sheetFormatPr defaultColWidth="9.109375" defaultRowHeight="13.2"/>
  <cols>
    <col min="2" max="2" width="11.88671875" customWidth="1"/>
    <col min="3" max="3" width="15.44140625" customWidth="1"/>
    <col min="4" max="4" width="14.5546875" customWidth="1"/>
    <col min="6" max="6" width="2.44140625" customWidth="1"/>
    <col min="7" max="7" width="15.6640625" customWidth="1"/>
    <col min="8" max="8" width="3.88671875" customWidth="1"/>
    <col min="9" max="9" width="15.6640625" customWidth="1"/>
  </cols>
  <sheetData>
    <row r="1" spans="1:9" ht="23.4">
      <c r="A1" s="9" t="s">
        <v>64</v>
      </c>
      <c r="B1" s="6"/>
      <c r="C1" s="6"/>
      <c r="D1" s="6"/>
      <c r="E1" s="6"/>
      <c r="F1" s="6"/>
      <c r="G1" s="6"/>
      <c r="H1" s="6"/>
      <c r="I1" s="4"/>
    </row>
    <row r="2" spans="1:9" ht="23.4">
      <c r="A2" s="9" t="s">
        <v>33</v>
      </c>
      <c r="B2" s="6"/>
      <c r="C2" s="6"/>
      <c r="D2" s="6"/>
      <c r="E2" s="6"/>
      <c r="F2" s="6"/>
      <c r="G2" s="6"/>
      <c r="H2" s="6"/>
      <c r="I2" s="4"/>
    </row>
    <row r="3" spans="1:9" ht="23.4">
      <c r="A3" s="9" t="s">
        <v>136</v>
      </c>
      <c r="B3" s="6"/>
      <c r="C3" s="6"/>
      <c r="D3" s="6"/>
      <c r="E3" s="6"/>
      <c r="F3" s="6"/>
      <c r="G3" s="6"/>
      <c r="H3" s="6"/>
      <c r="I3" s="4"/>
    </row>
    <row r="4" spans="1:9" ht="23.4">
      <c r="A4" s="6"/>
      <c r="B4" s="6"/>
      <c r="C4" s="6"/>
      <c r="D4" s="6"/>
      <c r="E4" s="6"/>
      <c r="F4" s="6"/>
      <c r="G4" s="6"/>
      <c r="H4" s="7"/>
      <c r="I4" s="7" t="s">
        <v>77</v>
      </c>
    </row>
    <row r="5" spans="1:9" ht="23.4">
      <c r="A5" s="4"/>
      <c r="B5" s="4"/>
      <c r="C5" s="8"/>
      <c r="D5" s="8"/>
      <c r="E5" s="10"/>
      <c r="F5" s="10"/>
      <c r="G5" s="11">
        <v>2562</v>
      </c>
      <c r="H5" s="4"/>
      <c r="I5" s="11">
        <v>2561</v>
      </c>
    </row>
    <row r="6" spans="1:9" ht="23.4">
      <c r="A6" s="12" t="s">
        <v>34</v>
      </c>
      <c r="B6" s="4"/>
      <c r="C6" s="4"/>
      <c r="D6" s="4"/>
      <c r="E6" s="4"/>
      <c r="F6" s="4"/>
      <c r="G6" s="4"/>
      <c r="H6" s="4"/>
      <c r="I6" s="4"/>
    </row>
    <row r="7" spans="1:9" ht="23.4">
      <c r="A7" s="13" t="s">
        <v>99</v>
      </c>
      <c r="B7" s="4"/>
      <c r="C7" s="4"/>
      <c r="D7" s="4"/>
      <c r="E7" s="4"/>
      <c r="F7" s="4"/>
      <c r="G7" s="3">
        <f>PL!G17</f>
        <v>-6217514</v>
      </c>
      <c r="H7" s="4"/>
      <c r="I7" s="3">
        <f>PL!I17</f>
        <v>26803292</v>
      </c>
    </row>
    <row r="8" spans="1:9" ht="23.4">
      <c r="A8" s="14" t="s">
        <v>112</v>
      </c>
      <c r="B8" s="4"/>
      <c r="C8" s="4"/>
      <c r="D8" s="4"/>
      <c r="E8" s="4"/>
      <c r="F8" s="4"/>
      <c r="G8" s="3"/>
      <c r="H8" s="4"/>
      <c r="I8" s="3"/>
    </row>
    <row r="9" spans="1:9" ht="23.4">
      <c r="A9" s="13" t="s">
        <v>113</v>
      </c>
      <c r="B9" s="4"/>
      <c r="C9" s="4"/>
      <c r="D9" s="4"/>
      <c r="E9" s="4"/>
      <c r="F9" s="4"/>
      <c r="G9" s="3"/>
      <c r="H9" s="4"/>
      <c r="I9" s="3"/>
    </row>
    <row r="10" spans="1:9" ht="23.4">
      <c r="A10" s="13" t="s">
        <v>79</v>
      </c>
      <c r="B10" s="4"/>
      <c r="C10" s="4"/>
      <c r="D10" s="4"/>
      <c r="E10" s="4"/>
      <c r="F10" s="4"/>
      <c r="G10" s="15">
        <v>12817873.789999999</v>
      </c>
      <c r="H10" s="4"/>
      <c r="I10" s="15">
        <v>17059985</v>
      </c>
    </row>
    <row r="11" spans="1:9" ht="23.4">
      <c r="A11" s="13" t="s">
        <v>100</v>
      </c>
      <c r="B11" s="4"/>
      <c r="C11" s="4"/>
      <c r="D11" s="4"/>
      <c r="E11" s="4"/>
      <c r="F11" s="4"/>
      <c r="G11" s="15">
        <v>-10287177.4</v>
      </c>
      <c r="H11" s="4"/>
      <c r="I11" s="15">
        <v>-347351</v>
      </c>
    </row>
    <row r="12" spans="1:9" ht="23.4">
      <c r="A12" s="13" t="s">
        <v>114</v>
      </c>
      <c r="B12" s="4"/>
      <c r="C12" s="4"/>
      <c r="D12" s="4"/>
      <c r="E12" s="4"/>
      <c r="F12" s="4"/>
      <c r="G12" s="15"/>
      <c r="H12" s="4"/>
      <c r="I12" s="15">
        <v>-340000</v>
      </c>
    </row>
    <row r="13" spans="1:9" ht="23.4">
      <c r="A13" s="13" t="s">
        <v>108</v>
      </c>
      <c r="B13" s="4"/>
      <c r="C13" s="4"/>
      <c r="D13" s="4"/>
      <c r="E13" s="4"/>
      <c r="F13" s="4"/>
      <c r="G13" s="15">
        <v>-27563466.410000004</v>
      </c>
      <c r="H13" s="4"/>
      <c r="I13" s="15">
        <v>10267040</v>
      </c>
    </row>
    <row r="14" spans="1:9" ht="23.4">
      <c r="A14" s="13" t="s">
        <v>91</v>
      </c>
      <c r="B14" s="4"/>
      <c r="C14" s="4"/>
      <c r="D14" s="4"/>
      <c r="E14" s="4"/>
      <c r="F14" s="4"/>
      <c r="G14" s="15">
        <v>436488.456395371</v>
      </c>
      <c r="H14" s="4"/>
      <c r="I14" s="15">
        <v>-188005</v>
      </c>
    </row>
    <row r="15" spans="1:9" ht="23.4">
      <c r="A15" s="13" t="s">
        <v>104</v>
      </c>
      <c r="B15" s="4"/>
      <c r="C15" s="4"/>
      <c r="D15" s="4"/>
      <c r="E15" s="4"/>
      <c r="F15" s="4"/>
      <c r="G15" s="15">
        <v>-1261204.43952618</v>
      </c>
      <c r="H15" s="4"/>
      <c r="I15" s="15">
        <v>-811190</v>
      </c>
    </row>
    <row r="16" spans="1:9" ht="23.4">
      <c r="A16" s="13" t="s">
        <v>87</v>
      </c>
      <c r="B16" s="4"/>
      <c r="C16" s="4"/>
      <c r="D16" s="4"/>
      <c r="E16" s="4"/>
      <c r="F16" s="4"/>
      <c r="G16" s="15">
        <v>-1842687.49</v>
      </c>
      <c r="H16" s="4"/>
      <c r="I16" s="15">
        <v>-151327628</v>
      </c>
    </row>
    <row r="17" spans="1:9" ht="23.4">
      <c r="A17" s="13" t="s">
        <v>110</v>
      </c>
      <c r="B17" s="4"/>
      <c r="C17" s="4"/>
      <c r="D17" s="4"/>
      <c r="E17" s="4"/>
      <c r="F17" s="4"/>
      <c r="G17" s="15"/>
      <c r="H17" s="4"/>
      <c r="I17" s="15"/>
    </row>
    <row r="18" spans="1:9" ht="23.4">
      <c r="A18" s="13" t="s">
        <v>111</v>
      </c>
      <c r="B18" s="4"/>
      <c r="C18" s="4"/>
      <c r="D18" s="4"/>
      <c r="E18" s="4"/>
      <c r="F18" s="4"/>
      <c r="G18" s="15"/>
      <c r="H18" s="4"/>
      <c r="I18" s="15">
        <v>0</v>
      </c>
    </row>
    <row r="19" spans="1:9" ht="23.4">
      <c r="A19" s="13" t="s">
        <v>101</v>
      </c>
      <c r="B19" s="4"/>
      <c r="C19" s="4"/>
      <c r="D19" s="4"/>
      <c r="E19" s="4"/>
      <c r="F19" s="4"/>
      <c r="G19" s="15"/>
      <c r="H19" s="4"/>
      <c r="I19" s="15">
        <v>-982080</v>
      </c>
    </row>
    <row r="20" spans="1:9" ht="23.4">
      <c r="A20" s="13" t="s">
        <v>102</v>
      </c>
      <c r="B20" s="4"/>
      <c r="C20" s="4"/>
      <c r="D20" s="4"/>
      <c r="E20" s="4"/>
      <c r="F20" s="4"/>
      <c r="G20" s="15">
        <v>21300</v>
      </c>
      <c r="H20" s="4"/>
      <c r="I20" s="15">
        <v>224900</v>
      </c>
    </row>
    <row r="21" spans="1:9" ht="23.4">
      <c r="A21" s="13" t="s">
        <v>35</v>
      </c>
      <c r="B21" s="4"/>
      <c r="C21" s="4"/>
      <c r="D21" s="4"/>
      <c r="E21" s="4"/>
      <c r="F21" s="4"/>
      <c r="G21" s="15">
        <v>-12238481.84</v>
      </c>
      <c r="H21" s="4"/>
      <c r="I21" s="15">
        <v>-10833346</v>
      </c>
    </row>
    <row r="22" spans="1:9" ht="23.4">
      <c r="A22" s="13" t="s">
        <v>72</v>
      </c>
      <c r="B22" s="4"/>
      <c r="C22" s="4"/>
      <c r="D22" s="4"/>
      <c r="E22" s="4"/>
      <c r="F22" s="4"/>
      <c r="G22" s="15">
        <v>-16783787.870000001</v>
      </c>
      <c r="H22" s="4"/>
      <c r="I22" s="15">
        <v>-17240284</v>
      </c>
    </row>
    <row r="23" spans="1:9" ht="23.4">
      <c r="A23" s="13" t="s">
        <v>98</v>
      </c>
      <c r="B23" s="4"/>
      <c r="C23" s="4"/>
      <c r="D23" s="4"/>
      <c r="E23" s="4"/>
      <c r="F23" s="4"/>
      <c r="G23" s="15">
        <v>-709790.78</v>
      </c>
      <c r="H23" s="4"/>
      <c r="I23" s="15">
        <v>-642796</v>
      </c>
    </row>
    <row r="24" spans="1:9" ht="23.4">
      <c r="A24" s="13" t="s">
        <v>103</v>
      </c>
      <c r="B24" s="4"/>
      <c r="C24" s="4"/>
      <c r="D24" s="4"/>
      <c r="E24" s="4"/>
      <c r="F24" s="4"/>
      <c r="G24" s="16">
        <v>41111.100962000302</v>
      </c>
      <c r="H24" s="4"/>
      <c r="I24" s="16">
        <v>155085</v>
      </c>
    </row>
    <row r="25" spans="1:9" ht="23.4">
      <c r="A25" s="13" t="s">
        <v>80</v>
      </c>
      <c r="B25" s="4"/>
      <c r="C25" s="4"/>
      <c r="D25" s="4"/>
      <c r="E25" s="4"/>
      <c r="F25" s="4"/>
      <c r="G25" s="17">
        <v>9174881.2799999993</v>
      </c>
      <c r="H25" s="4"/>
      <c r="I25" s="17">
        <v>5346361</v>
      </c>
    </row>
    <row r="26" spans="1:9" ht="23.4">
      <c r="A26" s="13" t="s">
        <v>97</v>
      </c>
      <c r="B26" s="4"/>
      <c r="C26" s="4"/>
      <c r="D26" s="4"/>
      <c r="E26" s="4"/>
      <c r="F26" s="4"/>
      <c r="G26" s="3"/>
      <c r="H26" s="4"/>
      <c r="I26" s="3"/>
    </row>
    <row r="27" spans="1:9" ht="23.4">
      <c r="A27" s="13" t="s">
        <v>36</v>
      </c>
      <c r="B27" s="4"/>
      <c r="C27" s="4"/>
      <c r="D27" s="4"/>
      <c r="E27" s="4"/>
      <c r="F27" s="4"/>
      <c r="G27" s="3">
        <f>SUM(G7:G25)</f>
        <v>-54412455.602168813</v>
      </c>
      <c r="H27" s="4"/>
      <c r="I27" s="3">
        <f>SUM(I7:I25)</f>
        <v>-122856017</v>
      </c>
    </row>
    <row r="28" spans="1:9" ht="23.4">
      <c r="A28" s="13" t="s">
        <v>37</v>
      </c>
      <c r="B28" s="4"/>
      <c r="C28" s="4"/>
      <c r="D28" s="4"/>
      <c r="E28" s="4"/>
      <c r="F28" s="4"/>
      <c r="G28" s="3"/>
      <c r="H28" s="4"/>
      <c r="I28" s="3"/>
    </row>
    <row r="29" spans="1:9" ht="23.4">
      <c r="A29" s="13" t="s">
        <v>61</v>
      </c>
      <c r="B29" s="4"/>
      <c r="C29" s="4"/>
      <c r="D29" s="4"/>
      <c r="E29" s="4"/>
      <c r="F29" s="4"/>
      <c r="G29" s="3">
        <v>25678300.199999999</v>
      </c>
      <c r="H29" s="4"/>
      <c r="I29" s="3">
        <v>24499371</v>
      </c>
    </row>
    <row r="30" spans="1:9" ht="23.4">
      <c r="A30" s="13" t="s">
        <v>38</v>
      </c>
      <c r="B30" s="4"/>
      <c r="C30" s="4"/>
      <c r="D30" s="4"/>
      <c r="E30" s="4"/>
      <c r="F30" s="4"/>
      <c r="G30" s="3">
        <v>7293791.4100000039</v>
      </c>
      <c r="H30" s="4"/>
      <c r="I30" s="3">
        <v>37202273</v>
      </c>
    </row>
    <row r="31" spans="1:9" ht="23.4">
      <c r="A31" s="13" t="s">
        <v>39</v>
      </c>
      <c r="B31" s="4"/>
      <c r="C31" s="4"/>
      <c r="D31" s="4"/>
      <c r="E31" s="4"/>
      <c r="F31" s="4"/>
      <c r="G31" s="3">
        <v>717495.81600001699</v>
      </c>
      <c r="H31" s="4"/>
      <c r="I31" s="3">
        <v>5641208</v>
      </c>
    </row>
    <row r="32" spans="1:9" ht="23.4">
      <c r="A32" s="13" t="s">
        <v>73</v>
      </c>
      <c r="B32" s="4"/>
      <c r="C32" s="4"/>
      <c r="D32" s="4"/>
      <c r="E32" s="4"/>
      <c r="F32" s="4"/>
      <c r="G32" s="3"/>
      <c r="H32" s="4"/>
      <c r="I32" s="3">
        <v>232919</v>
      </c>
    </row>
    <row r="33" spans="1:9" ht="23.4">
      <c r="A33" s="13" t="s">
        <v>40</v>
      </c>
      <c r="B33" s="4"/>
      <c r="C33" s="4"/>
      <c r="D33" s="4"/>
      <c r="E33" s="4"/>
      <c r="F33" s="4"/>
      <c r="G33" s="16"/>
      <c r="H33" s="4"/>
      <c r="I33" s="16"/>
    </row>
    <row r="34" spans="1:9" ht="23.4">
      <c r="A34" s="13" t="s">
        <v>62</v>
      </c>
      <c r="B34" s="4"/>
      <c r="C34" s="4"/>
      <c r="D34" s="4"/>
      <c r="E34" s="4"/>
      <c r="F34" s="4"/>
      <c r="G34" s="3">
        <v>-8772623.4109619986</v>
      </c>
      <c r="H34" s="4"/>
      <c r="I34" s="3">
        <v>-6322694</v>
      </c>
    </row>
    <row r="35" spans="1:9" ht="23.4">
      <c r="A35" s="13" t="s">
        <v>41</v>
      </c>
      <c r="B35" s="4"/>
      <c r="C35" s="4"/>
      <c r="D35" s="4"/>
      <c r="E35" s="4"/>
      <c r="F35" s="4"/>
      <c r="G35" s="3">
        <v>-1162479</v>
      </c>
      <c r="H35" s="4"/>
      <c r="I35" s="3">
        <v>3315426</v>
      </c>
    </row>
    <row r="36" spans="1:9" ht="23.4">
      <c r="A36" s="13" t="s">
        <v>81</v>
      </c>
      <c r="B36" s="4"/>
      <c r="C36" s="4"/>
      <c r="D36" s="4"/>
      <c r="E36" s="4"/>
      <c r="F36" s="4"/>
      <c r="G36" s="2">
        <v>-8634419.5899999999</v>
      </c>
      <c r="H36" s="4"/>
      <c r="I36" s="2">
        <v>-23078485</v>
      </c>
    </row>
    <row r="37" spans="1:9" ht="23.4">
      <c r="A37" s="13" t="s">
        <v>115</v>
      </c>
      <c r="B37" s="4"/>
      <c r="C37" s="4"/>
      <c r="D37" s="4"/>
      <c r="E37" s="4"/>
      <c r="F37" s="4"/>
      <c r="G37" s="3">
        <f>SUM(G27:G36)</f>
        <v>-39292390.177130789</v>
      </c>
      <c r="H37" s="4"/>
      <c r="I37" s="3">
        <f>SUM(I27:I36)</f>
        <v>-81365999</v>
      </c>
    </row>
    <row r="38" spans="1:9" ht="23.4">
      <c r="A38" s="1" t="s">
        <v>74</v>
      </c>
      <c r="B38" s="4"/>
      <c r="C38" s="4"/>
      <c r="D38" s="4"/>
      <c r="E38" s="4"/>
      <c r="F38" s="4"/>
      <c r="G38" s="2">
        <v>-607809.48</v>
      </c>
      <c r="H38" s="4"/>
      <c r="I38" s="2">
        <v>0</v>
      </c>
    </row>
    <row r="39" spans="1:9" ht="23.4">
      <c r="A39" s="9" t="s">
        <v>107</v>
      </c>
      <c r="B39" s="4"/>
      <c r="C39" s="4"/>
      <c r="D39" s="4"/>
      <c r="E39" s="4"/>
      <c r="F39" s="4"/>
      <c r="G39" s="2">
        <f>SUM(G37:G38)</f>
        <v>-39900199.657130785</v>
      </c>
      <c r="H39" s="4"/>
      <c r="I39" s="2">
        <f>SUM(I37:I38)</f>
        <v>-81365999</v>
      </c>
    </row>
    <row r="40" spans="1:9" ht="15.75" customHeight="1">
      <c r="A40" s="14"/>
      <c r="B40" s="4"/>
      <c r="C40" s="4"/>
      <c r="D40" s="4"/>
      <c r="E40" s="4"/>
      <c r="F40" s="4"/>
      <c r="G40" s="4"/>
      <c r="H40" s="4"/>
      <c r="I40" s="4"/>
    </row>
    <row r="41" spans="1:9" ht="23.4">
      <c r="A41" s="4" t="s">
        <v>9</v>
      </c>
      <c r="B41" s="4"/>
      <c r="C41" s="4"/>
      <c r="D41" s="8"/>
      <c r="E41" s="4"/>
      <c r="F41" s="4"/>
      <c r="G41" s="4"/>
      <c r="H41" s="4"/>
      <c r="I41" s="4"/>
    </row>
    <row r="42" spans="1:9" ht="23.4">
      <c r="A42" s="9" t="str">
        <f>A1</f>
        <v>บริษัท ประชาอาภรณ์ จำกัด (มหาชน)</v>
      </c>
      <c r="B42" s="6"/>
      <c r="C42" s="6"/>
      <c r="D42" s="6"/>
      <c r="E42" s="6"/>
      <c r="F42" s="6"/>
      <c r="G42" s="6"/>
      <c r="H42" s="4"/>
      <c r="I42" s="6"/>
    </row>
    <row r="43" spans="1:9" ht="23.4">
      <c r="A43" s="9" t="s">
        <v>42</v>
      </c>
      <c r="B43" s="6"/>
      <c r="C43" s="6"/>
      <c r="D43" s="6"/>
      <c r="E43" s="6"/>
      <c r="F43" s="6"/>
      <c r="G43" s="6"/>
      <c r="H43" s="4"/>
      <c r="I43" s="6"/>
    </row>
    <row r="44" spans="1:9" ht="23.4">
      <c r="A44" s="9" t="str">
        <f>A3</f>
        <v>สำหรับปีสิ้นสุดวันที่ 31 ธันวาคม 2562</v>
      </c>
      <c r="B44" s="6"/>
      <c r="C44" s="6"/>
      <c r="D44" s="6"/>
      <c r="E44" s="6"/>
      <c r="F44" s="6"/>
      <c r="G44" s="6"/>
      <c r="H44" s="4"/>
      <c r="I44" s="6"/>
    </row>
    <row r="45" spans="1:9" ht="23.4">
      <c r="A45" s="6"/>
      <c r="B45" s="6"/>
      <c r="C45" s="6"/>
      <c r="D45" s="6"/>
      <c r="E45" s="6"/>
      <c r="F45" s="6"/>
      <c r="G45" s="6"/>
      <c r="H45" s="7"/>
      <c r="I45" s="7" t="s">
        <v>77</v>
      </c>
    </row>
    <row r="46" spans="1:9" ht="23.4">
      <c r="A46" s="4"/>
      <c r="B46" s="4"/>
      <c r="C46" s="8"/>
      <c r="D46" s="8"/>
      <c r="E46" s="10"/>
      <c r="F46" s="10"/>
      <c r="G46" s="11">
        <f>G5</f>
        <v>2562</v>
      </c>
      <c r="H46" s="4"/>
      <c r="I46" s="11">
        <f>I5</f>
        <v>2561</v>
      </c>
    </row>
    <row r="47" spans="1:9" ht="23.4">
      <c r="A47" s="12" t="s">
        <v>43</v>
      </c>
      <c r="B47" s="4"/>
      <c r="C47" s="4"/>
      <c r="D47" s="4"/>
      <c r="E47" s="4"/>
      <c r="F47" s="4"/>
      <c r="G47" s="4"/>
      <c r="H47" s="4"/>
      <c r="I47" s="4"/>
    </row>
    <row r="48" spans="1:9" ht="23.4">
      <c r="A48" s="13" t="s">
        <v>126</v>
      </c>
      <c r="B48" s="4"/>
      <c r="C48" s="4"/>
      <c r="D48" s="4"/>
      <c r="E48" s="4"/>
      <c r="F48" s="4"/>
      <c r="G48" s="15">
        <v>-470138915.32686937</v>
      </c>
      <c r="H48" s="4"/>
      <c r="I48" s="15">
        <v>-288004586</v>
      </c>
    </row>
    <row r="49" spans="1:9" ht="23.4">
      <c r="A49" s="13" t="s">
        <v>127</v>
      </c>
      <c r="B49" s="4"/>
      <c r="C49" s="4"/>
      <c r="D49" s="4"/>
      <c r="E49" s="4"/>
      <c r="F49" s="4"/>
      <c r="G49" s="15">
        <v>313408397.31000006</v>
      </c>
      <c r="H49" s="4"/>
      <c r="I49" s="15">
        <v>197504557</v>
      </c>
    </row>
    <row r="50" spans="1:9" ht="23.4">
      <c r="A50" s="13" t="s">
        <v>128</v>
      </c>
      <c r="B50" s="4"/>
      <c r="C50" s="4"/>
      <c r="D50" s="4"/>
      <c r="E50" s="4"/>
      <c r="F50" s="4"/>
      <c r="G50" s="15">
        <v>-118324732.81999999</v>
      </c>
      <c r="H50" s="4"/>
      <c r="I50" s="15">
        <v>-228766747</v>
      </c>
    </row>
    <row r="51" spans="1:9" ht="23.4">
      <c r="A51" s="13" t="s">
        <v>129</v>
      </c>
      <c r="B51" s="4"/>
      <c r="C51" s="4"/>
      <c r="D51" s="4"/>
      <c r="E51" s="4"/>
      <c r="F51" s="4"/>
      <c r="G51" s="15">
        <v>307611068.11000001</v>
      </c>
      <c r="H51" s="4"/>
      <c r="I51" s="15">
        <v>268510438</v>
      </c>
    </row>
    <row r="52" spans="1:9" ht="23.4">
      <c r="A52" s="13" t="s">
        <v>137</v>
      </c>
      <c r="B52" s="4"/>
      <c r="C52" s="4"/>
      <c r="D52" s="4"/>
      <c r="E52" s="4"/>
      <c r="F52" s="4"/>
      <c r="G52" s="15">
        <v>-750000</v>
      </c>
      <c r="H52" s="4"/>
      <c r="I52" s="15"/>
    </row>
    <row r="53" spans="1:9" ht="23.4">
      <c r="A53" s="13" t="s">
        <v>135</v>
      </c>
      <c r="B53" s="4"/>
      <c r="C53" s="4"/>
      <c r="D53" s="4"/>
      <c r="E53" s="4"/>
      <c r="F53" s="4"/>
      <c r="G53" s="15"/>
      <c r="H53" s="4"/>
      <c r="I53" s="15">
        <v>1428480</v>
      </c>
    </row>
    <row r="54" spans="1:9" ht="23.4">
      <c r="A54" s="13" t="s">
        <v>130</v>
      </c>
      <c r="B54" s="4"/>
      <c r="C54" s="4"/>
      <c r="D54" s="4"/>
      <c r="E54" s="4"/>
      <c r="F54" s="4"/>
      <c r="G54" s="15"/>
      <c r="H54" s="4"/>
      <c r="I54" s="15">
        <v>139400</v>
      </c>
    </row>
    <row r="55" spans="1:9" ht="23.4">
      <c r="A55" s="13" t="s">
        <v>131</v>
      </c>
      <c r="B55" s="4"/>
      <c r="C55" s="4"/>
      <c r="D55" s="4"/>
      <c r="E55" s="4"/>
      <c r="F55" s="4"/>
      <c r="G55" s="15">
        <v>-55000000</v>
      </c>
      <c r="H55" s="4"/>
      <c r="I55" s="15">
        <v>-35000000</v>
      </c>
    </row>
    <row r="56" spans="1:9" ht="23.4">
      <c r="A56" s="13" t="s">
        <v>132</v>
      </c>
      <c r="B56" s="4"/>
      <c r="C56" s="4"/>
      <c r="D56" s="4"/>
      <c r="E56" s="4"/>
      <c r="F56" s="4"/>
      <c r="G56" s="15">
        <v>65000000</v>
      </c>
      <c r="H56" s="4"/>
      <c r="I56" s="15">
        <v>75000000</v>
      </c>
    </row>
    <row r="57" spans="1:9" ht="23.4">
      <c r="A57" s="13" t="s">
        <v>44</v>
      </c>
      <c r="B57" s="4"/>
      <c r="C57" s="4"/>
      <c r="D57" s="4"/>
      <c r="E57" s="4"/>
      <c r="F57" s="4"/>
      <c r="G57" s="15">
        <v>12607771.57</v>
      </c>
      <c r="H57" s="4"/>
      <c r="I57" s="15">
        <v>10612279</v>
      </c>
    </row>
    <row r="58" spans="1:9" ht="23.4">
      <c r="A58" s="13" t="s">
        <v>82</v>
      </c>
      <c r="B58" s="4"/>
      <c r="C58" s="4"/>
      <c r="D58" s="4"/>
      <c r="E58" s="4"/>
      <c r="F58" s="4"/>
      <c r="G58" s="15">
        <v>16702087.870000001</v>
      </c>
      <c r="H58" s="4"/>
      <c r="I58" s="15">
        <v>17219494</v>
      </c>
    </row>
    <row r="59" spans="1:9" ht="23.4">
      <c r="A59" s="13" t="s">
        <v>95</v>
      </c>
      <c r="B59" s="4"/>
      <c r="C59" s="4"/>
      <c r="D59" s="4"/>
      <c r="E59" s="4"/>
      <c r="F59" s="4"/>
      <c r="G59" s="15">
        <v>-13393758.279999999</v>
      </c>
      <c r="H59" s="4"/>
      <c r="I59" s="15">
        <v>-6633615</v>
      </c>
    </row>
    <row r="60" spans="1:9" ht="23.4">
      <c r="A60" s="13" t="s">
        <v>96</v>
      </c>
      <c r="B60" s="4"/>
      <c r="C60" s="4"/>
      <c r="D60" s="4"/>
      <c r="E60" s="4"/>
      <c r="F60" s="4"/>
      <c r="G60" s="3">
        <v>853000.03</v>
      </c>
      <c r="H60" s="4"/>
      <c r="I60" s="3">
        <v>895859</v>
      </c>
    </row>
    <row r="61" spans="1:9" ht="23.4">
      <c r="A61" s="13" t="s">
        <v>75</v>
      </c>
      <c r="B61" s="4"/>
      <c r="C61" s="4"/>
      <c r="D61" s="4"/>
      <c r="E61" s="4"/>
      <c r="F61" s="4"/>
      <c r="G61" s="16">
        <v>-12100.239999999991</v>
      </c>
      <c r="H61" s="4"/>
      <c r="I61" s="16">
        <v>0</v>
      </c>
    </row>
    <row r="62" spans="1:9" ht="23.4">
      <c r="A62" s="12" t="s">
        <v>92</v>
      </c>
      <c r="B62" s="4"/>
      <c r="C62" s="4"/>
      <c r="D62" s="4"/>
      <c r="E62" s="4"/>
      <c r="F62" s="4"/>
      <c r="G62" s="18">
        <f>SUM(G48:G61)</f>
        <v>58562818.22313071</v>
      </c>
      <c r="H62" s="4"/>
      <c r="I62" s="18">
        <f>SUM(I48:I61)</f>
        <v>12905559</v>
      </c>
    </row>
    <row r="63" spans="1:9" ht="23.4">
      <c r="A63" s="12" t="s">
        <v>116</v>
      </c>
      <c r="B63" s="4"/>
      <c r="C63" s="4"/>
      <c r="D63" s="4"/>
      <c r="E63" s="4"/>
      <c r="F63" s="4"/>
      <c r="G63" s="15"/>
      <c r="H63" s="4"/>
      <c r="I63" s="15"/>
    </row>
    <row r="64" spans="1:9" ht="23.4">
      <c r="A64" s="4" t="s">
        <v>105</v>
      </c>
      <c r="B64" s="4"/>
      <c r="C64" s="4"/>
      <c r="D64" s="4"/>
      <c r="E64" s="4"/>
      <c r="F64" s="4"/>
      <c r="G64" s="15">
        <v>-24000000</v>
      </c>
      <c r="H64" s="4"/>
      <c r="I64" s="15">
        <v>-22080000</v>
      </c>
    </row>
    <row r="65" spans="1:9" ht="23.4">
      <c r="A65" s="12" t="s">
        <v>106</v>
      </c>
      <c r="B65" s="4"/>
      <c r="C65" s="4"/>
      <c r="D65" s="4"/>
      <c r="E65" s="4"/>
      <c r="F65" s="4"/>
      <c r="G65" s="18">
        <f>SUM(G64)</f>
        <v>-24000000</v>
      </c>
      <c r="H65" s="4"/>
      <c r="I65" s="18">
        <f>SUM(I64)</f>
        <v>-22080000</v>
      </c>
    </row>
    <row r="66" spans="1:9" ht="23.4">
      <c r="A66" s="13" t="s">
        <v>93</v>
      </c>
      <c r="B66" s="4"/>
      <c r="C66" s="4"/>
      <c r="D66" s="4"/>
      <c r="E66" s="4"/>
      <c r="F66" s="4"/>
      <c r="G66" s="3">
        <f>SUM(G39,G62,G65)</f>
        <v>-5337381.4340000749</v>
      </c>
      <c r="H66" s="4"/>
      <c r="I66" s="3">
        <f>SUM(I39,I62,I65)</f>
        <v>-90540440</v>
      </c>
    </row>
    <row r="67" spans="1:9" ht="23.4">
      <c r="A67" s="13" t="s">
        <v>45</v>
      </c>
      <c r="B67" s="4"/>
      <c r="C67" s="4"/>
      <c r="D67" s="4"/>
      <c r="E67" s="4"/>
      <c r="F67" s="4"/>
      <c r="G67" s="2">
        <v>19342127</v>
      </c>
      <c r="H67" s="4"/>
      <c r="I67" s="2">
        <v>39135593</v>
      </c>
    </row>
    <row r="68" spans="1:9" ht="24" thickBot="1">
      <c r="A68" s="12" t="s">
        <v>46</v>
      </c>
      <c r="B68" s="4"/>
      <c r="C68" s="4"/>
      <c r="D68" s="4"/>
      <c r="E68" s="4"/>
      <c r="F68" s="4"/>
      <c r="G68" s="5">
        <f>SUM(G66:G67)</f>
        <v>14004745.565999925</v>
      </c>
      <c r="H68" s="4"/>
      <c r="I68" s="5">
        <f>SUM(I66:I67)</f>
        <v>-51404847</v>
      </c>
    </row>
    <row r="69" spans="1:9" ht="24" thickTop="1">
      <c r="A69" s="12"/>
      <c r="B69" s="4"/>
      <c r="C69" s="4"/>
      <c r="D69" s="4"/>
      <c r="E69" s="4"/>
      <c r="F69" s="4"/>
      <c r="G69" s="3">
        <f>SUM(G68-'BS&amp;PL'!G8)</f>
        <v>2938962.5659999251</v>
      </c>
      <c r="H69" s="4"/>
      <c r="I69" s="3">
        <f>SUM(I68-'BS&amp;PL'!I8)</f>
        <v>-60918884</v>
      </c>
    </row>
    <row r="70" spans="1:9" ht="23.4">
      <c r="A70" s="9" t="s">
        <v>47</v>
      </c>
      <c r="B70" s="4"/>
      <c r="C70" s="4"/>
      <c r="D70" s="4"/>
      <c r="E70" s="4"/>
      <c r="F70" s="4"/>
      <c r="G70" s="3"/>
      <c r="H70" s="4"/>
      <c r="I70" s="3"/>
    </row>
    <row r="71" spans="1:9" ht="23.4">
      <c r="A71" s="13" t="s">
        <v>48</v>
      </c>
      <c r="B71" s="4"/>
      <c r="C71" s="4"/>
      <c r="D71" s="4"/>
      <c r="E71" s="4"/>
      <c r="F71" s="4"/>
      <c r="G71" s="3"/>
      <c r="H71" s="4"/>
      <c r="I71" s="3"/>
    </row>
    <row r="72" spans="1:9" ht="23.4">
      <c r="A72" s="13" t="s">
        <v>119</v>
      </c>
      <c r="B72" s="4"/>
      <c r="C72" s="4"/>
      <c r="D72" s="4"/>
      <c r="E72" s="4"/>
      <c r="F72" s="4"/>
      <c r="G72" s="3"/>
      <c r="H72" s="4"/>
      <c r="I72" s="3"/>
    </row>
    <row r="73" spans="1:9" ht="23.4">
      <c r="A73" s="13" t="s">
        <v>109</v>
      </c>
      <c r="B73" s="4"/>
      <c r="C73" s="4"/>
      <c r="D73" s="4"/>
      <c r="E73" s="4"/>
      <c r="F73" s="4"/>
      <c r="G73" s="3">
        <v>4254192</v>
      </c>
      <c r="H73" s="4"/>
      <c r="I73" s="3">
        <v>-138115831</v>
      </c>
    </row>
    <row r="74" spans="1:9" ht="23.4">
      <c r="A74" s="13" t="s">
        <v>121</v>
      </c>
      <c r="B74" s="4"/>
      <c r="C74" s="4"/>
      <c r="D74" s="4"/>
      <c r="E74" s="4"/>
      <c r="F74" s="4"/>
      <c r="G74" s="3"/>
      <c r="H74" s="4"/>
      <c r="I74" s="3"/>
    </row>
    <row r="75" spans="1:9" ht="23.4">
      <c r="A75" s="13" t="s">
        <v>133</v>
      </c>
      <c r="B75" s="4"/>
      <c r="C75" s="4"/>
      <c r="D75" s="4"/>
      <c r="E75" s="4"/>
      <c r="F75" s="4"/>
      <c r="G75" s="3"/>
      <c r="H75" s="4"/>
      <c r="I75" s="3"/>
    </row>
    <row r="76" spans="1:9" ht="23.4">
      <c r="A76" s="13" t="s">
        <v>120</v>
      </c>
      <c r="B76" s="4"/>
      <c r="C76" s="4"/>
      <c r="D76" s="4"/>
      <c r="E76" s="4"/>
      <c r="F76" s="4"/>
      <c r="G76" s="3"/>
      <c r="H76" s="4"/>
      <c r="I76" s="3">
        <v>6760710</v>
      </c>
    </row>
    <row r="77" spans="1:9" ht="23.4">
      <c r="A77" s="13" t="s">
        <v>134</v>
      </c>
      <c r="B77" s="4"/>
      <c r="C77" s="4"/>
      <c r="D77" s="4"/>
      <c r="E77" s="4"/>
      <c r="F77" s="4"/>
      <c r="G77" s="3"/>
      <c r="H77" s="4"/>
      <c r="I77" s="3">
        <v>-28101888</v>
      </c>
    </row>
    <row r="78" spans="1:9" ht="23.4">
      <c r="A78" s="13" t="s">
        <v>117</v>
      </c>
      <c r="B78" s="4"/>
      <c r="C78" s="4"/>
      <c r="D78" s="4"/>
      <c r="E78" s="4"/>
      <c r="F78" s="4"/>
      <c r="G78" s="3"/>
      <c r="H78" s="4"/>
      <c r="I78" s="3">
        <v>2044846</v>
      </c>
    </row>
    <row r="79" spans="1:9" ht="23.4">
      <c r="A79" s="13" t="s">
        <v>118</v>
      </c>
      <c r="B79" s="4"/>
      <c r="C79" s="4"/>
      <c r="D79" s="4"/>
      <c r="E79" s="4"/>
      <c r="F79" s="4"/>
      <c r="G79" s="3"/>
      <c r="H79" s="4"/>
      <c r="I79" s="3">
        <v>1556845</v>
      </c>
    </row>
    <row r="80" spans="1:9" ht="23.4">
      <c r="A80" s="14"/>
      <c r="B80" s="4"/>
      <c r="C80" s="4"/>
      <c r="D80" s="4"/>
      <c r="E80" s="4"/>
      <c r="F80" s="4"/>
      <c r="G80" s="3"/>
      <c r="H80" s="4"/>
      <c r="I80" s="3"/>
    </row>
    <row r="81" spans="1:9" ht="23.4">
      <c r="A81" s="4" t="s">
        <v>9</v>
      </c>
      <c r="B81" s="4"/>
      <c r="C81" s="4"/>
      <c r="D81" s="4"/>
      <c r="E81" s="4"/>
      <c r="F81" s="4"/>
      <c r="G81" s="4"/>
      <c r="H81" s="4"/>
      <c r="I81" s="4"/>
    </row>
  </sheetData>
  <pageMargins left="0.86614173228346458" right="0.51181102362204722" top="0.51181102362204722" bottom="0.55118110236220474" header="0.31496062992125984" footer="0.31496062992125984"/>
  <pageSetup paperSize="9" scale="83" orientation="portrait" r:id="rId1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view="pageBreakPreview" topLeftCell="A40" zoomScaleNormal="100" zoomScaleSheetLayoutView="100" workbookViewId="0">
      <selection activeCell="I70" sqref="I70"/>
    </sheetView>
  </sheetViews>
  <sheetFormatPr defaultColWidth="9.109375" defaultRowHeight="21.75" customHeight="1"/>
  <cols>
    <col min="1" max="1" width="9.109375" style="31"/>
    <col min="2" max="2" width="11.88671875" style="31" customWidth="1"/>
    <col min="3" max="3" width="15.44140625" style="31" customWidth="1"/>
    <col min="4" max="4" width="22.33203125" style="31" customWidth="1"/>
    <col min="5" max="5" width="5.33203125" style="31" customWidth="1"/>
    <col min="6" max="6" width="1.5546875" style="31" customWidth="1"/>
    <col min="7" max="7" width="15.6640625" style="31" customWidth="1"/>
    <col min="8" max="8" width="1.5546875" style="31" customWidth="1"/>
    <col min="9" max="9" width="15.6640625" style="31" customWidth="1"/>
    <col min="10" max="10" width="1.5546875" style="31" customWidth="1"/>
    <col min="11" max="16384" width="9.109375" style="31"/>
  </cols>
  <sheetData>
    <row r="1" spans="1:9" ht="21.75" customHeight="1">
      <c r="A1" s="9" t="s">
        <v>64</v>
      </c>
      <c r="B1" s="6"/>
      <c r="C1" s="6"/>
      <c r="D1" s="6"/>
      <c r="E1" s="6"/>
      <c r="F1" s="6"/>
      <c r="G1" s="6"/>
      <c r="H1" s="6"/>
      <c r="I1" s="4"/>
    </row>
    <row r="2" spans="1:9" ht="21.75" customHeight="1">
      <c r="A2" s="9" t="s">
        <v>33</v>
      </c>
      <c r="B2" s="6"/>
      <c r="C2" s="6"/>
      <c r="D2" s="6"/>
      <c r="E2" s="6"/>
      <c r="F2" s="6"/>
      <c r="G2" s="6"/>
      <c r="H2" s="6"/>
      <c r="I2" s="4"/>
    </row>
    <row r="3" spans="1:9" ht="21.75" customHeight="1">
      <c r="A3" s="9" t="s">
        <v>180</v>
      </c>
      <c r="B3" s="6"/>
      <c r="C3" s="6"/>
      <c r="D3" s="6"/>
      <c r="E3" s="6"/>
      <c r="F3" s="6"/>
      <c r="G3" s="6"/>
      <c r="H3" s="6"/>
      <c r="I3" s="4"/>
    </row>
    <row r="4" spans="1:9" ht="21.75" customHeight="1">
      <c r="A4" s="6"/>
      <c r="B4" s="6"/>
      <c r="C4" s="6"/>
      <c r="D4" s="6"/>
      <c r="E4" s="6"/>
      <c r="F4" s="6"/>
      <c r="G4" s="6"/>
      <c r="H4" s="7"/>
      <c r="I4" s="7" t="s">
        <v>77</v>
      </c>
    </row>
    <row r="5" spans="1:9" ht="21.75" customHeight="1">
      <c r="A5" s="4"/>
      <c r="B5" s="4"/>
      <c r="C5" s="8"/>
      <c r="D5" s="8"/>
      <c r="E5" s="10"/>
      <c r="F5" s="10"/>
      <c r="G5" s="35">
        <v>2567</v>
      </c>
      <c r="H5" s="4"/>
      <c r="I5" s="35">
        <v>2566</v>
      </c>
    </row>
    <row r="6" spans="1:9" ht="21.75" customHeight="1">
      <c r="A6" s="12" t="s">
        <v>34</v>
      </c>
      <c r="B6" s="4"/>
      <c r="C6" s="4"/>
      <c r="D6" s="4"/>
      <c r="E6" s="4"/>
      <c r="F6" s="4"/>
      <c r="G6" s="4"/>
      <c r="H6" s="4"/>
      <c r="I6" s="4"/>
    </row>
    <row r="7" spans="1:9" ht="21.75" customHeight="1">
      <c r="A7" s="13" t="s">
        <v>99</v>
      </c>
      <c r="B7" s="4"/>
      <c r="C7" s="4"/>
      <c r="D7" s="4"/>
      <c r="E7" s="4"/>
      <c r="F7" s="4"/>
      <c r="G7" s="3">
        <f>PL!G19</f>
        <v>-6665007</v>
      </c>
      <c r="H7" s="4"/>
      <c r="I7" s="3">
        <f>SUM(PL!I19)</f>
        <v>26042488</v>
      </c>
    </row>
    <row r="8" spans="1:9" ht="21.75" customHeight="1">
      <c r="A8" s="14" t="s">
        <v>112</v>
      </c>
      <c r="B8" s="4"/>
      <c r="C8" s="4"/>
      <c r="D8" s="4"/>
      <c r="E8" s="4"/>
      <c r="F8" s="4"/>
      <c r="G8" s="3"/>
      <c r="H8" s="4"/>
      <c r="I8" s="3"/>
    </row>
    <row r="9" spans="1:9" ht="21.75" customHeight="1">
      <c r="A9" s="13" t="s">
        <v>113</v>
      </c>
      <c r="B9" s="4"/>
      <c r="C9" s="4"/>
      <c r="D9" s="4"/>
      <c r="E9" s="4"/>
      <c r="F9" s="4"/>
      <c r="G9" s="3"/>
      <c r="H9" s="4"/>
      <c r="I9" s="3"/>
    </row>
    <row r="10" spans="1:9" ht="21.75" customHeight="1">
      <c r="A10" s="13" t="s">
        <v>79</v>
      </c>
      <c r="B10" s="4"/>
      <c r="C10" s="4"/>
      <c r="D10" s="4"/>
      <c r="E10" s="4"/>
      <c r="F10" s="4"/>
      <c r="G10" s="15">
        <v>20926064</v>
      </c>
      <c r="H10" s="4"/>
      <c r="I10" s="15">
        <v>17334365</v>
      </c>
    </row>
    <row r="11" spans="1:9" ht="21.75" customHeight="1">
      <c r="A11" s="13" t="s">
        <v>226</v>
      </c>
      <c r="B11" s="4"/>
      <c r="C11" s="4"/>
      <c r="D11" s="4"/>
      <c r="E11" s="4"/>
      <c r="F11" s="4"/>
      <c r="G11" s="15">
        <v>0</v>
      </c>
      <c r="H11" s="4"/>
      <c r="I11" s="15">
        <v>10903</v>
      </c>
    </row>
    <row r="12" spans="1:9" ht="21.75" customHeight="1">
      <c r="A12" s="13" t="s">
        <v>108</v>
      </c>
      <c r="B12" s="4"/>
      <c r="C12" s="4"/>
      <c r="D12" s="4"/>
      <c r="E12" s="4"/>
      <c r="F12" s="4"/>
      <c r="G12" s="15">
        <v>2886669</v>
      </c>
      <c r="H12" s="4"/>
      <c r="I12" s="15">
        <v>-9173436</v>
      </c>
    </row>
    <row r="13" spans="1:9" ht="21.75" customHeight="1">
      <c r="A13" s="13" t="s">
        <v>227</v>
      </c>
      <c r="B13" s="4"/>
      <c r="C13" s="4"/>
      <c r="D13" s="4"/>
      <c r="E13" s="4"/>
      <c r="F13" s="4"/>
      <c r="G13" s="15">
        <v>46209166</v>
      </c>
      <c r="H13" s="4"/>
      <c r="I13" s="15">
        <v>9860031</v>
      </c>
    </row>
    <row r="14" spans="1:9" ht="21.75" customHeight="1">
      <c r="A14" s="13" t="s">
        <v>197</v>
      </c>
      <c r="B14" s="4"/>
      <c r="C14" s="4"/>
      <c r="D14" s="4"/>
      <c r="E14" s="4"/>
      <c r="F14" s="4"/>
      <c r="G14" s="15">
        <v>-4188373</v>
      </c>
      <c r="H14" s="4"/>
      <c r="I14" s="15">
        <v>-3765724</v>
      </c>
    </row>
    <row r="15" spans="1:9" ht="21.75" customHeight="1">
      <c r="A15" s="13" t="s">
        <v>35</v>
      </c>
      <c r="B15" s="4"/>
      <c r="C15" s="4"/>
      <c r="D15" s="4"/>
      <c r="E15" s="4"/>
      <c r="F15" s="4"/>
      <c r="G15" s="15">
        <v>-4377096</v>
      </c>
      <c r="H15" s="4"/>
      <c r="I15" s="15">
        <v>-4561622</v>
      </c>
    </row>
    <row r="16" spans="1:9" ht="21.75" customHeight="1">
      <c r="A16" s="13" t="s">
        <v>198</v>
      </c>
      <c r="B16" s="4"/>
      <c r="C16" s="4"/>
      <c r="D16" s="4"/>
      <c r="E16" s="4"/>
      <c r="F16" s="4"/>
      <c r="G16" s="15">
        <v>447493</v>
      </c>
      <c r="H16" s="4"/>
      <c r="I16" s="15">
        <v>760804</v>
      </c>
    </row>
    <row r="17" spans="1:9" ht="21.75" customHeight="1">
      <c r="A17" s="13" t="s">
        <v>72</v>
      </c>
      <c r="B17" s="4"/>
      <c r="C17" s="4"/>
      <c r="D17" s="4"/>
      <c r="E17" s="4"/>
      <c r="F17" s="4"/>
      <c r="G17" s="15">
        <v>-32985463</v>
      </c>
      <c r="H17" s="4"/>
      <c r="I17" s="15">
        <v>-32817761</v>
      </c>
    </row>
    <row r="18" spans="1:9" ht="21.75" customHeight="1">
      <c r="A18" s="13" t="s">
        <v>98</v>
      </c>
      <c r="B18" s="4"/>
      <c r="C18" s="4"/>
      <c r="D18" s="4"/>
      <c r="E18" s="4"/>
      <c r="F18" s="4"/>
      <c r="G18" s="15">
        <v>-351862</v>
      </c>
      <c r="H18" s="4"/>
      <c r="I18" s="15">
        <v>-4680389</v>
      </c>
    </row>
    <row r="19" spans="1:9" ht="21.75" customHeight="1">
      <c r="A19" s="13" t="s">
        <v>228</v>
      </c>
      <c r="B19" s="4"/>
      <c r="C19" s="4"/>
      <c r="D19" s="4"/>
      <c r="E19" s="4"/>
      <c r="F19" s="4"/>
      <c r="G19" s="16">
        <v>262604</v>
      </c>
      <c r="H19" s="4"/>
      <c r="I19" s="16">
        <v>-568027</v>
      </c>
    </row>
    <row r="20" spans="1:9" ht="21.75" customHeight="1">
      <c r="A20" s="13" t="s">
        <v>199</v>
      </c>
      <c r="B20" s="4"/>
      <c r="C20" s="4"/>
      <c r="D20" s="4"/>
      <c r="E20" s="4"/>
      <c r="F20" s="4"/>
      <c r="G20" s="17">
        <v>6015804</v>
      </c>
      <c r="H20" s="4"/>
      <c r="I20" s="17">
        <v>4704392</v>
      </c>
    </row>
    <row r="21" spans="1:9" ht="21.75" customHeight="1">
      <c r="A21" s="13" t="s">
        <v>167</v>
      </c>
      <c r="B21" s="4"/>
      <c r="C21" s="4"/>
      <c r="D21" s="4"/>
      <c r="E21" s="4"/>
      <c r="F21" s="4"/>
      <c r="G21" s="3"/>
      <c r="H21" s="4"/>
      <c r="I21" s="3"/>
    </row>
    <row r="22" spans="1:9" ht="21.75" customHeight="1">
      <c r="A22" s="13" t="s">
        <v>36</v>
      </c>
      <c r="B22" s="4"/>
      <c r="C22" s="4"/>
      <c r="D22" s="4"/>
      <c r="E22" s="4"/>
      <c r="F22" s="4"/>
      <c r="G22" s="3">
        <f>SUM(G7:G20)</f>
        <v>28179999</v>
      </c>
      <c r="H22" s="4"/>
      <c r="I22" s="3">
        <f>SUM(I7:I20)</f>
        <v>3146024</v>
      </c>
    </row>
    <row r="23" spans="1:9" ht="21.75" customHeight="1">
      <c r="A23" s="13" t="s">
        <v>37</v>
      </c>
      <c r="B23" s="4"/>
      <c r="C23" s="4"/>
      <c r="D23" s="4"/>
      <c r="E23" s="4"/>
      <c r="F23" s="4"/>
      <c r="G23" s="3"/>
      <c r="H23" s="4"/>
      <c r="I23" s="3"/>
    </row>
    <row r="24" spans="1:9" ht="21.75" customHeight="1">
      <c r="A24" s="13" t="s">
        <v>61</v>
      </c>
      <c r="B24" s="4"/>
      <c r="C24" s="4"/>
      <c r="D24" s="4"/>
      <c r="E24" s="4"/>
      <c r="F24" s="4"/>
      <c r="G24" s="3">
        <v>-11243576</v>
      </c>
      <c r="H24" s="4"/>
      <c r="I24" s="3">
        <v>-5419983</v>
      </c>
    </row>
    <row r="25" spans="1:9" ht="21.75" customHeight="1">
      <c r="A25" s="13" t="s">
        <v>38</v>
      </c>
      <c r="B25" s="4"/>
      <c r="C25" s="4"/>
      <c r="D25" s="4"/>
      <c r="E25" s="4"/>
      <c r="F25" s="4"/>
      <c r="G25" s="3">
        <v>-24329941</v>
      </c>
      <c r="H25" s="4"/>
      <c r="I25" s="3">
        <v>35541215</v>
      </c>
    </row>
    <row r="26" spans="1:9" ht="21.75" customHeight="1">
      <c r="A26" s="13" t="s">
        <v>39</v>
      </c>
      <c r="B26" s="4"/>
      <c r="C26" s="4"/>
      <c r="D26" s="4"/>
      <c r="E26" s="4"/>
      <c r="F26" s="4"/>
      <c r="G26" s="3">
        <v>-3637324</v>
      </c>
      <c r="H26" s="4"/>
      <c r="I26" s="3">
        <v>-201199</v>
      </c>
    </row>
    <row r="27" spans="1:9" ht="21.75" customHeight="1">
      <c r="A27" s="13" t="s">
        <v>73</v>
      </c>
      <c r="B27" s="4"/>
      <c r="C27" s="4"/>
      <c r="D27" s="4"/>
      <c r="E27" s="4"/>
      <c r="F27" s="4"/>
      <c r="G27" s="3">
        <v>-515278</v>
      </c>
      <c r="H27" s="4"/>
      <c r="I27" s="3">
        <v>-3090950</v>
      </c>
    </row>
    <row r="28" spans="1:9" ht="21.75" customHeight="1">
      <c r="A28" s="13" t="s">
        <v>200</v>
      </c>
      <c r="B28" s="4"/>
      <c r="C28" s="4"/>
      <c r="D28" s="4"/>
      <c r="E28" s="4"/>
      <c r="F28" s="4"/>
      <c r="G28" s="16"/>
      <c r="H28" s="4"/>
      <c r="I28" s="16"/>
    </row>
    <row r="29" spans="1:9" ht="21.75" customHeight="1">
      <c r="A29" s="13" t="s">
        <v>62</v>
      </c>
      <c r="B29" s="4"/>
      <c r="C29" s="4"/>
      <c r="D29" s="4"/>
      <c r="E29" s="4"/>
      <c r="F29" s="4"/>
      <c r="G29" s="3">
        <v>-22181077</v>
      </c>
      <c r="H29" s="4"/>
      <c r="I29" s="3">
        <v>21194079</v>
      </c>
    </row>
    <row r="30" spans="1:9" ht="21.75" customHeight="1">
      <c r="A30" s="13" t="s">
        <v>41</v>
      </c>
      <c r="B30" s="4"/>
      <c r="C30" s="4"/>
      <c r="D30" s="4"/>
      <c r="E30" s="4"/>
      <c r="F30" s="4"/>
      <c r="G30" s="3">
        <v>-2048248</v>
      </c>
      <c r="H30" s="4"/>
      <c r="I30" s="3">
        <v>-18583923</v>
      </c>
    </row>
    <row r="31" spans="1:9" ht="21.75" customHeight="1">
      <c r="A31" s="13" t="s">
        <v>149</v>
      </c>
      <c r="B31" s="4"/>
      <c r="C31" s="4"/>
      <c r="D31" s="4"/>
      <c r="E31" s="4"/>
      <c r="F31" s="4"/>
      <c r="G31" s="2">
        <v>-11927652</v>
      </c>
      <c r="H31" s="4"/>
      <c r="I31" s="2">
        <v>-10031351</v>
      </c>
    </row>
    <row r="32" spans="1:9" ht="21.75" customHeight="1">
      <c r="A32" s="13" t="s">
        <v>201</v>
      </c>
      <c r="B32" s="4"/>
      <c r="C32" s="4"/>
      <c r="D32" s="4"/>
      <c r="E32" s="4"/>
      <c r="F32" s="4"/>
      <c r="G32" s="3">
        <f>SUM(G22:G31)</f>
        <v>-47703097</v>
      </c>
      <c r="H32" s="4"/>
      <c r="I32" s="3">
        <f>SUM(I22:I31)</f>
        <v>22553912</v>
      </c>
    </row>
    <row r="33" spans="1:13" ht="21.75" customHeight="1">
      <c r="A33" s="1" t="s">
        <v>74</v>
      </c>
      <c r="B33" s="4"/>
      <c r="C33" s="4"/>
      <c r="D33" s="4"/>
      <c r="E33" s="4"/>
      <c r="F33" s="4"/>
      <c r="G33" s="2">
        <v>-626028</v>
      </c>
      <c r="H33" s="4"/>
      <c r="I33" s="2">
        <v>-544881</v>
      </c>
    </row>
    <row r="34" spans="1:13" ht="21.75" customHeight="1">
      <c r="A34" s="9" t="s">
        <v>175</v>
      </c>
      <c r="B34" s="4"/>
      <c r="C34" s="4"/>
      <c r="D34" s="4"/>
      <c r="E34" s="4"/>
      <c r="F34" s="4"/>
      <c r="G34" s="2">
        <f>SUM(G32:G33)</f>
        <v>-48329125</v>
      </c>
      <c r="H34" s="4"/>
      <c r="I34" s="2">
        <f>SUM(I32:I33)</f>
        <v>22009031</v>
      </c>
    </row>
    <row r="35" spans="1:13" ht="21.75" customHeight="1">
      <c r="A35" s="14"/>
      <c r="B35" s="4"/>
      <c r="C35" s="4"/>
      <c r="D35" s="4"/>
      <c r="E35" s="4"/>
      <c r="F35" s="4"/>
      <c r="G35" s="4"/>
      <c r="H35" s="4"/>
      <c r="I35" s="4"/>
    </row>
    <row r="36" spans="1:13" ht="21.75" customHeight="1">
      <c r="A36" s="4" t="s">
        <v>9</v>
      </c>
      <c r="B36" s="4"/>
      <c r="C36" s="4"/>
      <c r="D36" s="8"/>
      <c r="E36" s="4"/>
      <c r="F36" s="4"/>
      <c r="G36" s="4"/>
      <c r="H36" s="4"/>
      <c r="I36" s="4"/>
    </row>
    <row r="37" spans="1:13" ht="21.75" customHeight="1">
      <c r="A37" s="9" t="str">
        <f>A1</f>
        <v>บริษัท ประชาอาภรณ์ จำกัด (มหาชน)</v>
      </c>
      <c r="B37" s="6"/>
      <c r="C37" s="6"/>
      <c r="D37" s="6"/>
      <c r="E37" s="6"/>
      <c r="F37" s="6"/>
      <c r="G37" s="6"/>
      <c r="H37" s="4"/>
      <c r="I37" s="6"/>
    </row>
    <row r="38" spans="1:13" ht="21.75" customHeight="1">
      <c r="A38" s="9" t="s">
        <v>42</v>
      </c>
      <c r="B38" s="6"/>
      <c r="C38" s="6"/>
      <c r="D38" s="6"/>
      <c r="E38" s="6"/>
      <c r="F38" s="6"/>
      <c r="G38" s="6"/>
      <c r="H38" s="4"/>
      <c r="I38" s="6"/>
    </row>
    <row r="39" spans="1:13" ht="21.75" customHeight="1">
      <c r="A39" s="9" t="str">
        <f>A3</f>
        <v>สำหรับปีสิ้นสุดวันที่ 31 ธันวาคม 2567</v>
      </c>
      <c r="B39" s="6"/>
      <c r="C39" s="6"/>
      <c r="D39" s="6"/>
      <c r="E39" s="6"/>
      <c r="F39" s="6"/>
      <c r="G39" s="6"/>
      <c r="H39" s="4"/>
      <c r="I39" s="6"/>
    </row>
    <row r="40" spans="1:13" ht="21.75" customHeight="1">
      <c r="A40" s="6"/>
      <c r="B40" s="6"/>
      <c r="C40" s="6"/>
      <c r="D40" s="6"/>
      <c r="E40" s="6"/>
      <c r="F40" s="6"/>
      <c r="G40" s="6"/>
      <c r="H40" s="7"/>
      <c r="I40" s="7" t="s">
        <v>77</v>
      </c>
    </row>
    <row r="41" spans="1:13" ht="21.75" customHeight="1">
      <c r="A41" s="4"/>
      <c r="B41" s="4"/>
      <c r="C41" s="8"/>
      <c r="D41" s="8"/>
      <c r="E41" s="10"/>
      <c r="F41" s="10"/>
      <c r="G41" s="35">
        <v>2567</v>
      </c>
      <c r="H41" s="4"/>
      <c r="I41" s="35">
        <v>2566</v>
      </c>
    </row>
    <row r="42" spans="1:13" ht="21.75" customHeight="1">
      <c r="A42" s="12" t="s">
        <v>43</v>
      </c>
      <c r="B42" s="4"/>
      <c r="C42" s="4"/>
      <c r="D42" s="4"/>
      <c r="E42" s="4"/>
      <c r="F42" s="4"/>
      <c r="G42" s="4"/>
      <c r="H42" s="4"/>
      <c r="I42" s="4"/>
    </row>
    <row r="43" spans="1:13" ht="21.75" customHeight="1">
      <c r="A43" s="13" t="s">
        <v>150</v>
      </c>
      <c r="B43" s="4"/>
      <c r="C43" s="4"/>
      <c r="D43" s="4"/>
      <c r="E43" s="4"/>
      <c r="F43" s="4"/>
      <c r="G43" s="15">
        <v>-674613038</v>
      </c>
      <c r="H43" s="4"/>
      <c r="I43" s="15">
        <v>-691066527</v>
      </c>
      <c r="M43" s="32"/>
    </row>
    <row r="44" spans="1:13" ht="21.75" customHeight="1">
      <c r="A44" s="13" t="s">
        <v>151</v>
      </c>
      <c r="B44" s="4"/>
      <c r="C44" s="4"/>
      <c r="D44" s="4"/>
      <c r="E44" s="4"/>
      <c r="F44" s="4"/>
      <c r="G44" s="15">
        <v>750035863</v>
      </c>
      <c r="H44" s="4"/>
      <c r="I44" s="15">
        <v>680201816</v>
      </c>
      <c r="M44" s="32"/>
    </row>
    <row r="45" spans="1:13" ht="21.75" customHeight="1">
      <c r="A45" s="13" t="s">
        <v>202</v>
      </c>
      <c r="B45" s="4"/>
      <c r="C45" s="4"/>
      <c r="D45" s="4"/>
      <c r="E45" s="4"/>
      <c r="F45" s="4"/>
      <c r="G45" s="15">
        <v>21987000</v>
      </c>
      <c r="H45" s="4"/>
      <c r="I45" s="15">
        <v>1743000</v>
      </c>
      <c r="M45" s="32"/>
    </row>
    <row r="46" spans="1:13" ht="21.75" customHeight="1">
      <c r="A46" s="13" t="s">
        <v>152</v>
      </c>
      <c r="B46" s="4"/>
      <c r="C46" s="4"/>
      <c r="D46" s="4"/>
      <c r="E46" s="4"/>
      <c r="F46" s="4"/>
      <c r="G46" s="15">
        <v>-37667309</v>
      </c>
      <c r="H46" s="4"/>
      <c r="I46" s="15">
        <v>-56960575</v>
      </c>
      <c r="M46" s="32"/>
    </row>
    <row r="47" spans="1:13" ht="21.75" customHeight="1">
      <c r="A47" s="13" t="s">
        <v>153</v>
      </c>
      <c r="B47" s="4"/>
      <c r="C47" s="4"/>
      <c r="D47" s="4"/>
      <c r="E47" s="4"/>
      <c r="F47" s="4"/>
      <c r="G47" s="15">
        <v>1384931</v>
      </c>
      <c r="H47" s="4"/>
      <c r="I47" s="15">
        <v>30788235</v>
      </c>
      <c r="M47" s="32"/>
    </row>
    <row r="48" spans="1:13" ht="21.75" customHeight="1">
      <c r="A48" s="13" t="s">
        <v>203</v>
      </c>
      <c r="B48" s="4"/>
      <c r="C48" s="4"/>
      <c r="D48" s="4"/>
      <c r="E48" s="4"/>
      <c r="F48" s="4"/>
      <c r="G48" s="15">
        <v>854894</v>
      </c>
      <c r="H48" s="4"/>
      <c r="I48" s="15">
        <v>0</v>
      </c>
      <c r="M48" s="32"/>
    </row>
    <row r="49" spans="1:13" ht="21.75" customHeight="1">
      <c r="A49" s="13" t="s">
        <v>204</v>
      </c>
      <c r="B49" s="4"/>
      <c r="C49" s="4"/>
      <c r="D49" s="4"/>
      <c r="E49" s="4"/>
      <c r="F49" s="4"/>
      <c r="G49" s="15">
        <v>4614291</v>
      </c>
      <c r="H49" s="4"/>
      <c r="I49" s="15">
        <v>4514269</v>
      </c>
      <c r="M49" s="32"/>
    </row>
    <row r="50" spans="1:13" ht="21.75" customHeight="1">
      <c r="A50" s="13" t="s">
        <v>205</v>
      </c>
      <c r="B50" s="4"/>
      <c r="C50" s="4"/>
      <c r="D50" s="4"/>
      <c r="E50" s="4"/>
      <c r="F50" s="4"/>
      <c r="G50" s="15">
        <v>32985463</v>
      </c>
      <c r="H50" s="4"/>
      <c r="I50" s="15">
        <v>32817761</v>
      </c>
      <c r="M50" s="32"/>
    </row>
    <row r="51" spans="1:13" ht="21.75" customHeight="1">
      <c r="A51" s="13" t="s">
        <v>162</v>
      </c>
      <c r="B51" s="4"/>
      <c r="C51" s="4"/>
      <c r="D51" s="4"/>
      <c r="E51" s="4"/>
      <c r="F51" s="4"/>
      <c r="G51" s="15">
        <v>-20359181</v>
      </c>
      <c r="H51" s="4"/>
      <c r="I51" s="15">
        <v>-18690054</v>
      </c>
      <c r="M51" s="32"/>
    </row>
    <row r="52" spans="1:13" ht="21.75" customHeight="1">
      <c r="A52" s="13" t="s">
        <v>96</v>
      </c>
      <c r="B52" s="4"/>
      <c r="C52" s="4"/>
      <c r="D52" s="4"/>
      <c r="E52" s="4"/>
      <c r="F52" s="4"/>
      <c r="G52" s="3">
        <v>402817</v>
      </c>
      <c r="H52" s="4"/>
      <c r="I52" s="3">
        <v>4751369</v>
      </c>
      <c r="M52" s="32"/>
    </row>
    <row r="53" spans="1:13" ht="21.75" customHeight="1">
      <c r="A53" s="13" t="s">
        <v>75</v>
      </c>
      <c r="B53" s="4"/>
      <c r="C53" s="4"/>
      <c r="D53" s="4"/>
      <c r="E53" s="4"/>
      <c r="F53" s="4"/>
      <c r="G53" s="3">
        <v>-713421</v>
      </c>
      <c r="H53" s="4"/>
      <c r="I53" s="3">
        <v>0</v>
      </c>
      <c r="M53" s="32"/>
    </row>
    <row r="54" spans="1:13" ht="21.75" customHeight="1">
      <c r="A54" s="12" t="s">
        <v>176</v>
      </c>
      <c r="B54" s="4"/>
      <c r="C54" s="4"/>
      <c r="D54" s="4"/>
      <c r="E54" s="4"/>
      <c r="F54" s="4"/>
      <c r="G54" s="18">
        <f>SUM(G43:G53)</f>
        <v>78912310</v>
      </c>
      <c r="H54" s="4"/>
      <c r="I54" s="18">
        <f>SUM(I43:I53)</f>
        <v>-11900706</v>
      </c>
    </row>
    <row r="55" spans="1:13" ht="21.75" customHeight="1">
      <c r="A55" s="12" t="s">
        <v>116</v>
      </c>
      <c r="B55" s="4"/>
      <c r="C55" s="4"/>
      <c r="D55" s="4"/>
      <c r="E55" s="4"/>
      <c r="F55" s="4"/>
      <c r="G55" s="15"/>
      <c r="H55" s="4"/>
      <c r="I55" s="15"/>
    </row>
    <row r="56" spans="1:13" ht="21.75" customHeight="1">
      <c r="A56" s="4" t="s">
        <v>154</v>
      </c>
      <c r="B56" s="4"/>
      <c r="C56" s="4"/>
      <c r="D56" s="4"/>
      <c r="E56" s="4"/>
      <c r="F56" s="4"/>
      <c r="G56" s="15">
        <v>-9383946</v>
      </c>
      <c r="H56" s="4"/>
      <c r="I56" s="15">
        <v>-6883016</v>
      </c>
    </row>
    <row r="57" spans="1:13" ht="21.75" customHeight="1">
      <c r="A57" s="4" t="s">
        <v>155</v>
      </c>
      <c r="B57" s="4"/>
      <c r="C57" s="4"/>
      <c r="D57" s="4"/>
      <c r="E57" s="4"/>
      <c r="F57" s="4"/>
      <c r="G57" s="15">
        <v>-447474</v>
      </c>
      <c r="H57" s="4"/>
      <c r="I57" s="15">
        <v>-760804</v>
      </c>
    </row>
    <row r="58" spans="1:13" ht="21.75" customHeight="1">
      <c r="A58" s="4" t="s">
        <v>229</v>
      </c>
      <c r="B58" s="4"/>
      <c r="C58" s="4"/>
      <c r="D58" s="4"/>
      <c r="E58" s="4"/>
      <c r="F58" s="4"/>
      <c r="G58" s="15">
        <v>-19</v>
      </c>
      <c r="H58" s="4"/>
      <c r="I58" s="15">
        <v>0</v>
      </c>
    </row>
    <row r="59" spans="1:13" ht="21.75" customHeight="1">
      <c r="A59" s="4" t="s">
        <v>105</v>
      </c>
      <c r="B59" s="4"/>
      <c r="C59" s="4"/>
      <c r="D59" s="4"/>
      <c r="E59" s="4"/>
      <c r="F59" s="4"/>
      <c r="G59" s="15">
        <v>-19200000</v>
      </c>
      <c r="H59" s="4"/>
      <c r="I59" s="15">
        <v>-19200000</v>
      </c>
    </row>
    <row r="60" spans="1:13" ht="21.75" customHeight="1">
      <c r="A60" s="12" t="s">
        <v>206</v>
      </c>
      <c r="B60" s="4"/>
      <c r="C60" s="4"/>
      <c r="D60" s="4"/>
      <c r="E60" s="4"/>
      <c r="F60" s="4"/>
      <c r="G60" s="18">
        <f>SUM(G56:G59)</f>
        <v>-29031439</v>
      </c>
      <c r="H60" s="4"/>
      <c r="I60" s="18">
        <f>SUM(I56:I59)</f>
        <v>-26843820</v>
      </c>
    </row>
    <row r="61" spans="1:13" ht="21.75" customHeight="1">
      <c r="A61" s="13" t="s">
        <v>230</v>
      </c>
      <c r="B61" s="4"/>
      <c r="C61" s="4"/>
      <c r="D61" s="4"/>
      <c r="E61" s="4"/>
      <c r="F61" s="4"/>
      <c r="G61" s="3">
        <f>SUM(G34,G54,G60)</f>
        <v>1551746</v>
      </c>
      <c r="H61" s="4"/>
      <c r="I61" s="3">
        <f>SUM(I34,I54,I60)</f>
        <v>-16735495</v>
      </c>
    </row>
    <row r="62" spans="1:13" ht="21.75" customHeight="1">
      <c r="A62" s="13" t="s">
        <v>45</v>
      </c>
      <c r="B62" s="4"/>
      <c r="C62" s="4"/>
      <c r="D62" s="4"/>
      <c r="E62" s="4"/>
      <c r="F62" s="4"/>
      <c r="G62" s="2">
        <v>9514037</v>
      </c>
      <c r="H62" s="4"/>
      <c r="I62" s="2">
        <v>26249532</v>
      </c>
    </row>
    <row r="63" spans="1:13" ht="21.75" customHeight="1" thickBot="1">
      <c r="A63" s="12" t="s">
        <v>209</v>
      </c>
      <c r="B63" s="4"/>
      <c r="C63" s="4"/>
      <c r="D63" s="4"/>
      <c r="E63" s="4"/>
      <c r="F63" s="4"/>
      <c r="G63" s="5">
        <f>SUM(G61:G62)</f>
        <v>11065783</v>
      </c>
      <c r="H63" s="4"/>
      <c r="I63" s="5">
        <f>SUM(I61:I62)</f>
        <v>9514037</v>
      </c>
    </row>
    <row r="64" spans="1:13" ht="21.75" customHeight="1" thickTop="1">
      <c r="A64" s="12"/>
      <c r="B64" s="4"/>
      <c r="C64" s="4"/>
      <c r="D64" s="4"/>
      <c r="E64" s="4"/>
      <c r="F64" s="4"/>
      <c r="G64" s="3">
        <f>SUM(G63-'BS&amp;PL'!G8)</f>
        <v>0</v>
      </c>
      <c r="H64" s="4"/>
      <c r="I64" s="3">
        <f>SUM(I63-'BS&amp;PL'!I8)</f>
        <v>0</v>
      </c>
    </row>
    <row r="65" spans="1:9" ht="21.75" customHeight="1">
      <c r="A65" s="9" t="s">
        <v>47</v>
      </c>
      <c r="B65" s="4"/>
      <c r="C65" s="4"/>
      <c r="D65" s="4"/>
      <c r="E65" s="4"/>
      <c r="F65" s="4"/>
      <c r="G65" s="3"/>
      <c r="H65" s="4"/>
      <c r="I65" s="3"/>
    </row>
    <row r="66" spans="1:9" ht="21.75" customHeight="1">
      <c r="A66" s="13" t="s">
        <v>207</v>
      </c>
      <c r="B66" s="4"/>
      <c r="C66" s="4"/>
      <c r="D66" s="4"/>
      <c r="E66" s="4"/>
      <c r="F66" s="4"/>
      <c r="G66" s="3"/>
      <c r="H66" s="4"/>
      <c r="I66" s="3"/>
    </row>
    <row r="67" spans="1:9" ht="21.75" customHeight="1">
      <c r="A67" s="13" t="s">
        <v>208</v>
      </c>
      <c r="B67" s="4"/>
      <c r="C67" s="4"/>
      <c r="D67" s="4"/>
      <c r="E67" s="4"/>
      <c r="F67" s="4"/>
      <c r="G67" s="3"/>
      <c r="H67" s="4"/>
      <c r="I67" s="3"/>
    </row>
    <row r="68" spans="1:9" ht="21.75" customHeight="1">
      <c r="A68" s="13" t="s">
        <v>168</v>
      </c>
      <c r="B68" s="4"/>
      <c r="C68" s="4"/>
      <c r="D68" s="4"/>
      <c r="E68" s="4"/>
      <c r="F68" s="4"/>
      <c r="G68" s="3">
        <v>59278324</v>
      </c>
      <c r="H68" s="4"/>
      <c r="I68" s="3">
        <v>-32449108</v>
      </c>
    </row>
    <row r="69" spans="1:9" ht="21.75" customHeight="1">
      <c r="A69" s="13" t="s">
        <v>173</v>
      </c>
      <c r="B69" s="4"/>
      <c r="C69" s="4"/>
      <c r="D69" s="4"/>
      <c r="E69" s="4"/>
      <c r="F69" s="4"/>
      <c r="G69" s="3">
        <v>2125866</v>
      </c>
      <c r="H69" s="4"/>
      <c r="I69" s="3">
        <v>4495913</v>
      </c>
    </row>
    <row r="70" spans="1:9" ht="21.75" customHeight="1">
      <c r="A70" s="13"/>
      <c r="B70" s="4"/>
      <c r="C70" s="4"/>
      <c r="D70" s="4"/>
      <c r="E70" s="4"/>
      <c r="F70" s="4"/>
      <c r="G70" s="3"/>
      <c r="H70" s="4"/>
      <c r="I70" s="3"/>
    </row>
    <row r="71" spans="1:9" ht="21.75" customHeight="1">
      <c r="A71" s="13"/>
      <c r="B71" s="4"/>
      <c r="C71" s="4"/>
      <c r="D71" s="4"/>
      <c r="E71" s="4"/>
      <c r="F71" s="4"/>
      <c r="G71" s="3"/>
      <c r="H71" s="4"/>
      <c r="I71" s="3"/>
    </row>
    <row r="72" spans="1:9" ht="21.75" customHeight="1">
      <c r="A72" s="13"/>
      <c r="B72" s="4"/>
      <c r="C72" s="4"/>
      <c r="D72" s="4"/>
      <c r="E72" s="4"/>
      <c r="F72" s="4"/>
      <c r="G72" s="3"/>
      <c r="H72" s="4"/>
      <c r="I72" s="3"/>
    </row>
    <row r="73" spans="1:9" ht="21.75" customHeight="1">
      <c r="A73" s="13"/>
      <c r="B73" s="4"/>
      <c r="C73" s="4"/>
      <c r="D73" s="4"/>
      <c r="E73" s="4"/>
      <c r="F73" s="4"/>
      <c r="G73" s="3"/>
      <c r="H73" s="4"/>
      <c r="I73" s="3"/>
    </row>
    <row r="74" spans="1:9" ht="21.75" customHeight="1">
      <c r="A74" s="13"/>
      <c r="B74" s="4"/>
      <c r="C74" s="4"/>
      <c r="D74" s="4"/>
      <c r="E74" s="4"/>
      <c r="F74" s="4"/>
      <c r="G74" s="3"/>
      <c r="H74" s="4"/>
      <c r="I74" s="3"/>
    </row>
    <row r="75" spans="1:9" ht="21.75" customHeight="1">
      <c r="A75" s="4" t="s">
        <v>9</v>
      </c>
      <c r="B75" s="4"/>
      <c r="C75" s="4"/>
      <c r="D75" s="4"/>
      <c r="E75" s="4"/>
      <c r="F75" s="4"/>
      <c r="G75" s="4"/>
      <c r="H75" s="4"/>
      <c r="I75" s="4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f0db84-aca5-4079-9456-844fc15150a2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F02C6-D612-4668-9EA3-0F7F240E0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26433-1392-4DCA-BF57-12A95333E13E}">
  <ds:schemaRefs>
    <ds:schemaRef ds:uri="http://schemas.microsoft.com/office/2006/metadata/properties"/>
    <ds:schemaRef ds:uri="http://schemas.microsoft.com/office/infopath/2007/PartnerControls"/>
    <ds:schemaRef ds:uri="5df0db84-aca5-4079-9456-844fc15150a2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9EECCE58-15EF-4961-8358-1818A6735F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BS&amp;PL</vt:lpstr>
      <vt:lpstr>PL</vt:lpstr>
      <vt:lpstr>CE</vt:lpstr>
      <vt:lpstr>ClientCash flow</vt:lpstr>
      <vt:lpstr>Cash flow</vt:lpstr>
      <vt:lpstr>'BS&amp;PL'!Print_Area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Regis</cp:lastModifiedBy>
  <cp:lastPrinted>2025-02-17T16:28:51Z</cp:lastPrinted>
  <dcterms:created xsi:type="dcterms:W3CDTF">2012-01-25T06:44:18Z</dcterms:created>
  <dcterms:modified xsi:type="dcterms:W3CDTF">2025-02-21T10:44:35Z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0x010100DB8321E07C2C7A44A9C0CCD1EA187D06</vt:lpwstr>
  </property>
  <property fmtid="{D5CDD505-2E9C-101B-9397-08002B2CF9AE}" pid="3" name="MediaServiceImageTags">
    <vt:lpwstr/>
  </property>
</Properties>
</file>