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3256" windowHeight="13176"/>
  </bookViews>
  <sheets>
    <sheet name="BS" sheetId="4" r:id="rId1"/>
    <sheet name="PL" sheetId="9" r:id="rId2"/>
    <sheet name="ce" sheetId="5" r:id="rId3"/>
    <sheet name="Cash Flow" sheetId="8" r:id="rId4"/>
  </sheets>
  <definedNames>
    <definedName name="_xlnm.Print_Area" localSheetId="0">BS!$A$1:$J$64</definedName>
    <definedName name="_xlnm.Print_Area" localSheetId="2">ce!$A$1:$U$39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4" i="8" l="1"/>
  <c r="I54" i="8"/>
  <c r="I60" i="8"/>
  <c r="I7" i="8"/>
  <c r="I22" i="8" s="1"/>
  <c r="I32" i="8" s="1"/>
  <c r="I34" i="8" s="1"/>
  <c r="I61" i="8" s="1"/>
  <c r="I63" i="8" s="1"/>
  <c r="I64" i="8" s="1"/>
  <c r="I29" i="9"/>
  <c r="I17" i="9"/>
  <c r="I19" i="9" s="1"/>
  <c r="I21" i="9" s="1"/>
  <c r="I30" i="9" s="1"/>
  <c r="I16" i="9"/>
  <c r="I10" i="9"/>
  <c r="I56" i="4"/>
  <c r="I57" i="4" s="1"/>
  <c r="I43" i="4"/>
  <c r="I42" i="4"/>
  <c r="I37" i="4"/>
  <c r="I23" i="4"/>
  <c r="I14" i="4"/>
  <c r="I24" i="4" s="1"/>
  <c r="S35" i="5" l="1"/>
  <c r="U35" i="5" s="1"/>
  <c r="G29" i="9"/>
  <c r="G16" i="9"/>
  <c r="G42" i="4" l="1"/>
  <c r="G60" i="8"/>
  <c r="G10" i="9"/>
  <c r="S18" i="5"/>
  <c r="U18" i="5" s="1"/>
  <c r="S25" i="5" l="1"/>
  <c r="U25" i="5" s="1"/>
  <c r="O20" i="5"/>
  <c r="O30" i="5" l="1"/>
  <c r="Q31" i="5" l="1"/>
  <c r="O31" i="5"/>
  <c r="K31" i="5"/>
  <c r="I31" i="5"/>
  <c r="G31" i="5"/>
  <c r="E31" i="5"/>
  <c r="S22" i="5"/>
  <c r="Q21" i="5"/>
  <c r="Q26" i="5" s="1"/>
  <c r="O21" i="5"/>
  <c r="K21" i="5"/>
  <c r="I21" i="5"/>
  <c r="G21" i="5"/>
  <c r="E21" i="5"/>
  <c r="K26" i="5" l="1"/>
  <c r="K28" i="5" s="1"/>
  <c r="K36" i="5" s="1"/>
  <c r="E26" i="5"/>
  <c r="E28" i="5" s="1"/>
  <c r="E36" i="5" s="1"/>
  <c r="G26" i="5"/>
  <c r="G28" i="5" s="1"/>
  <c r="G36" i="5" s="1"/>
  <c r="I26" i="5"/>
  <c r="I28" i="5" s="1"/>
  <c r="I36" i="5" s="1"/>
  <c r="O26" i="5"/>
  <c r="O28" i="5" s="1"/>
  <c r="O36" i="5" s="1"/>
  <c r="Q28" i="5"/>
  <c r="Q36" i="5" s="1"/>
  <c r="G17" i="9" l="1"/>
  <c r="G56" i="4"/>
  <c r="G37" i="4"/>
  <c r="G23" i="4"/>
  <c r="G14" i="4"/>
  <c r="G19" i="9" l="1"/>
  <c r="G21" i="9" s="1"/>
  <c r="G30" i="9" s="1"/>
  <c r="G43" i="4"/>
  <c r="G57" i="4" s="1"/>
  <c r="G24" i="4"/>
  <c r="U22" i="5"/>
  <c r="G58" i="4" l="1"/>
  <c r="S32" i="5" l="1"/>
  <c r="U32" i="5" s="1"/>
  <c r="M19" i="5" l="1"/>
  <c r="M21" i="5" s="1"/>
  <c r="M26" i="5" l="1"/>
  <c r="M28" i="5" s="1"/>
  <c r="M29" i="5"/>
  <c r="M31" i="5" s="1"/>
  <c r="S30" i="5"/>
  <c r="U30" i="5" s="1"/>
  <c r="S29" i="5"/>
  <c r="S20" i="5"/>
  <c r="S19" i="5"/>
  <c r="M36" i="5" l="1"/>
  <c r="S31" i="5"/>
  <c r="U19" i="5"/>
  <c r="S21" i="5"/>
  <c r="S26" i="5" s="1"/>
  <c r="U29" i="5"/>
  <c r="U31" i="5" s="1"/>
  <c r="U20" i="5"/>
  <c r="U21" i="5" l="1"/>
  <c r="U26" i="5" s="1"/>
  <c r="I58" i="4"/>
  <c r="I40" i="8" l="1"/>
  <c r="A39" i="8"/>
  <c r="A37" i="8"/>
  <c r="G7" i="8" l="1"/>
  <c r="G22" i="8" s="1"/>
  <c r="G32" i="8" l="1"/>
  <c r="G34" i="8" s="1"/>
  <c r="G61" i="8" s="1"/>
  <c r="G63" i="8" s="1"/>
  <c r="G64" i="8" s="1"/>
  <c r="U37" i="5"/>
  <c r="S37" i="5"/>
  <c r="S28" i="5"/>
  <c r="S36" i="5" s="1"/>
  <c r="S38" i="5" l="1"/>
  <c r="U28" i="5"/>
  <c r="U36" i="5" s="1"/>
  <c r="A27" i="4"/>
  <c r="A29" i="4"/>
  <c r="U38" i="5" l="1"/>
</calcChain>
</file>

<file path=xl/sharedStrings.xml><?xml version="1.0" encoding="utf-8"?>
<sst xmlns="http://schemas.openxmlformats.org/spreadsheetml/2006/main" count="218" uniqueCount="184">
  <si>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</si>
  <si>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</si>
  <si>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</si>
  <si>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</si>
  <si>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</si>
  <si>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</si>
  <si>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</si>
  <si>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</si>
  <si>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</si>
  <si>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</si>
  <si>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</si>
  <si>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</si>
  <si>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</si>
  <si>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</si>
  <si>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</si>
  <si>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</si>
  <si>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</si>
  <si>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</si>
  <si>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</si>
  <si>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</si>
  <si>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</si>
  <si>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</si>
  <si>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</si>
  <si>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</si>
  <si>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</si>
  <si>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</si>
  <si>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</si>
  <si>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</si>
  <si>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</si>
  <si>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</si>
  <si>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</si>
  <si>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</si>
  <si>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</si>
  <si>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</si>
  <si>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</si>
  <si>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</si>
  <si>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</si>
  <si>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</si>
  <si>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</si>
  <si>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</si>
  <si>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</si>
  <si>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</si>
  <si>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</si>
  <si>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</si>
  <si>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</si>
  <si>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</si>
  <si>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</si>
  <si>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</si>
  <si>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</si>
  <si>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</si>
  <si>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Other components of shareholders' equity</t>
  </si>
  <si>
    <t>Total comprehensive income for the year</t>
  </si>
  <si>
    <t>Provision for long-term employee benefits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</si>
  <si>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</si>
  <si>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</si>
  <si>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</si>
  <si>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</si>
  <si>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</si>
  <si>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</si>
  <si>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</si>
  <si>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</si>
  <si>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fully paid</t>
  </si>
  <si>
    <t xml:space="preserve">People's Garment Public Company Limited 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</si>
  <si>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</si>
  <si>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</si>
  <si>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</si>
  <si>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</si>
  <si>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</si>
  <si>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</si>
  <si>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</si>
  <si>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 xml:space="preserve">   Other non-current assets</t>
  </si>
  <si>
    <t xml:space="preserve">   Cash paid for income tax</t>
  </si>
  <si>
    <t xml:space="preserve">   Appropriated - general reserve</t>
  </si>
  <si>
    <t>Premium on</t>
  </si>
  <si>
    <t xml:space="preserve">   Depreciation and amortisation</t>
  </si>
  <si>
    <t xml:space="preserve">   Long-term employee benefits expenses</t>
  </si>
  <si>
    <t>Other component of shareholders' equity</t>
  </si>
  <si>
    <t>Other comprehensive income</t>
  </si>
  <si>
    <t>Total other</t>
  </si>
  <si>
    <t>component of</t>
  </si>
  <si>
    <t>Other comprehensive income:</t>
  </si>
  <si>
    <t>Other comprehensive income for the year</t>
  </si>
  <si>
    <t>Profit or loss:</t>
  </si>
  <si>
    <t xml:space="preserve">   Dividends income</t>
  </si>
  <si>
    <t>Profit for the year</t>
  </si>
  <si>
    <t>Cash flows from financing activities</t>
  </si>
  <si>
    <t>reclassification of</t>
  </si>
  <si>
    <t>investment</t>
  </si>
  <si>
    <t>Dividends paid</t>
  </si>
  <si>
    <t>equity</t>
  </si>
  <si>
    <t>shareholder's</t>
  </si>
  <si>
    <t>Basic earnings per share</t>
  </si>
  <si>
    <t>Current portion of other non-current financial assets</t>
  </si>
  <si>
    <t>Other non-current financial assets,</t>
  </si>
  <si>
    <t xml:space="preserve">   net of current portion</t>
  </si>
  <si>
    <t>Right-of-use assets</t>
  </si>
  <si>
    <t>Current portion of lease liabilities</t>
  </si>
  <si>
    <t>Finance cost</t>
  </si>
  <si>
    <t>Cash paid for acquisitions of other current financial assets</t>
  </si>
  <si>
    <t>Cash received from sales of other current financial assets</t>
  </si>
  <si>
    <t>Cash received from sales of other non-current financial assets</t>
  </si>
  <si>
    <t>Cash paid for lease liabilities</t>
  </si>
  <si>
    <t>Cash paid for interest on lease liabilities</t>
  </si>
  <si>
    <t>Selling and distribution expenses</t>
  </si>
  <si>
    <t xml:space="preserve">   profit or loss in subsequent periods:</t>
  </si>
  <si>
    <t xml:space="preserve">through other </t>
  </si>
  <si>
    <t xml:space="preserve">comprehensive </t>
  </si>
  <si>
    <t>income</t>
  </si>
  <si>
    <t xml:space="preserve">in fair value of </t>
  </si>
  <si>
    <t>resulting from</t>
  </si>
  <si>
    <t>other comprehenive</t>
  </si>
  <si>
    <t xml:space="preserve">   Cash paid for long-term employee benefits</t>
  </si>
  <si>
    <t>Cash paid for acquisitions of equipment</t>
  </si>
  <si>
    <t>Gain on increase</t>
  </si>
  <si>
    <t>Dividends paid (Note 25)</t>
  </si>
  <si>
    <t xml:space="preserve">   comprehensive income (Note 11)</t>
  </si>
  <si>
    <t xml:space="preserve">     at fair value through other comprehensive income - net of income tax</t>
  </si>
  <si>
    <t xml:space="preserve">   Profit for the year</t>
  </si>
  <si>
    <t xml:space="preserve">   Gain on sales of other current financial assets</t>
  </si>
  <si>
    <t>Other current financial assets</t>
  </si>
  <si>
    <t>Cash flows statement</t>
  </si>
  <si>
    <t>Cash flows statement (continued)</t>
  </si>
  <si>
    <t>2023</t>
  </si>
  <si>
    <t>Balance as at 1 January 2023</t>
  </si>
  <si>
    <t>Balance as at 31 December 2023</t>
  </si>
  <si>
    <t xml:space="preserve">   Reduction of inventories to net realisable value (reversal)</t>
  </si>
  <si>
    <t>Cash flows from (used in) operating activities</t>
  </si>
  <si>
    <t xml:space="preserve">   Increase in right-of-use assets and lease liabilities</t>
  </si>
  <si>
    <t>Net cash flows from (used in) operating activities</t>
  </si>
  <si>
    <t>Net cash flows from (used in) investing activities</t>
  </si>
  <si>
    <t>Net cash flows used in financing activities</t>
  </si>
  <si>
    <t>For the year ended 31 December 2024</t>
  </si>
  <si>
    <t>Balance as at 1 January 2024</t>
  </si>
  <si>
    <t>Balance as at 31 December 2024</t>
  </si>
  <si>
    <t>As at 31 December 2024</t>
  </si>
  <si>
    <t>2024</t>
  </si>
  <si>
    <t>Investment properties</t>
  </si>
  <si>
    <t>Lease liabilities - net of current portion</t>
  </si>
  <si>
    <t>Loss on measurement of fair value of investments</t>
  </si>
  <si>
    <t>Other comprehensive income not to be reclassified to</t>
  </si>
  <si>
    <t>Acturial loss - net of income tax</t>
  </si>
  <si>
    <t>Issued and</t>
  </si>
  <si>
    <t>Appropriated -</t>
  </si>
  <si>
    <t>statutory reserve</t>
  </si>
  <si>
    <t>general reserve</t>
  </si>
  <si>
    <t>Gain (loss) on</t>
  </si>
  <si>
    <t>changes in value</t>
  </si>
  <si>
    <t>designated at fair value</t>
  </si>
  <si>
    <t>to equity investments in</t>
  </si>
  <si>
    <t>designated at</t>
  </si>
  <si>
    <t>Transfer gain or loss of equity investments</t>
  </si>
  <si>
    <t xml:space="preserve">   designated at fair value through other</t>
  </si>
  <si>
    <t xml:space="preserve">   Finance cost</t>
  </si>
  <si>
    <t xml:space="preserve">   Gain on sales of equipment</t>
  </si>
  <si>
    <t>Profit from operating activities before changes</t>
  </si>
  <si>
    <t>Cash received from redemptions of held-to-maturity debt securities</t>
  </si>
  <si>
    <t>Cash paid for acquisitions of other non-current financial assets</t>
  </si>
  <si>
    <t>Cash received from return of other non-current financial assets</t>
  </si>
  <si>
    <t>Cash received from interest</t>
  </si>
  <si>
    <t>Cash received from dividends</t>
  </si>
  <si>
    <t>Cash paid for acquisitions of intangible assets</t>
  </si>
  <si>
    <t>Cash received from sales of equipment</t>
  </si>
  <si>
    <t>Cash and cash equivalents at the beginning of year</t>
  </si>
  <si>
    <t xml:space="preserve">Cash and cash equivalents at the end of year (Note 7) </t>
  </si>
  <si>
    <t>Supplemental cash flows information</t>
  </si>
  <si>
    <t>Non-cash items consist of:</t>
  </si>
  <si>
    <t xml:space="preserve">   Loss (gain) on changes in value of equity investments designated </t>
  </si>
  <si>
    <t xml:space="preserve">    fair value through other comprehensive income - net of income tax</t>
  </si>
  <si>
    <t>of equity investments</t>
  </si>
  <si>
    <t>6, 8</t>
  </si>
  <si>
    <t>6, 15</t>
  </si>
  <si>
    <t>Operating profit (loss)</t>
  </si>
  <si>
    <t>Profit (loss) before tax</t>
  </si>
  <si>
    <t>Income tax revenues (expenses)</t>
  </si>
  <si>
    <t xml:space="preserve">Gain (loss) on changes in value of equity investments designated at  </t>
  </si>
  <si>
    <t xml:space="preserve">fair value through </t>
  </si>
  <si>
    <t xml:space="preserve">Adjustments to reconcile profit (loss) before tax to net cash </t>
  </si>
  <si>
    <t xml:space="preserve">   Expected credit lossess</t>
  </si>
  <si>
    <t xml:space="preserve">   Unrealised loss on other current financial assets</t>
  </si>
  <si>
    <t xml:space="preserve">   Unrealised loss (gain) on exchange </t>
  </si>
  <si>
    <t>Cash paid for interest on short-term loan from bank</t>
  </si>
  <si>
    <t>Net increase (decrease) in cash and cash equivalents</t>
  </si>
  <si>
    <t>17, 23</t>
  </si>
  <si>
    <t>convertible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</si>
</sst>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;[Red]\(#,##0.00\)"/>
    <numFmt numFmtId="170" formatCode="_(* #,##0.00_);_(* \(#,##0.00\);_(* &quot;-&quot;_);_(@_)"/>
    <numFmt numFmtId="171" formatCode="_(* #,##0_);_(* \(#,##0\);_(* &quot;-&quot;??_);_(@_)"/>
    <numFmt numFmtId="172" formatCode="_-* #,##0.00\ _F_-;\-* #,##0.00\ _F_-;_-* &quot;-&quot;??\ _F_-;_-@_-"/>
    <numFmt numFmtId="173" formatCode="[$-1070000]d/m/yy;@"/>
    <numFmt numFmtId="174" formatCode="0.00000000000"/>
    <numFmt numFmtId="175" formatCode="#,##0.0_);[Red]\(#,##0.0\)"/>
    <numFmt numFmtId="176" formatCode="_(* #,##0_);[Red]_(* \(#,##0\);_(* &quot;-&quot;_);_(@_)"/>
    <numFmt numFmtId="177" formatCode="&quot;วันที่&quot;\ \ว\ \ด\ด\ด\ด\ \ป\ป\ป\ป"/>
    <numFmt numFmtId="178" formatCode="_-* #,##0.00_-;\-* #,##0.00_-;_-* \-??_-;_-@_-"/>
    <numFmt numFmtId="179" formatCode="0.00_)"/>
    <numFmt numFmtId="180" formatCode="m/d/yy;@"/>
    <numFmt numFmtId="181" formatCode="\$#,##0;\(\$#,##0\)"/>
    <numFmt numFmtId="182" formatCode="dd\ ดดด\ bb"/>
    <numFmt numFmtId="183" formatCode="d/m/yy"/>
    <numFmt numFmtId="184" formatCode="#,##0.00;\(#,##0.00\)"/>
    <numFmt numFmtId="185" formatCode="#,##0.00\ &quot;F&quot;;\-#,##0.00\ &quot;F&quot;"/>
    <numFmt numFmtId="186" formatCode="\ว\ \ด\ด\ด\ \ป\ป"/>
    <numFmt numFmtId="187" formatCode="_-&quot;S$&quot;* #,##0.00_-;\-&quot;S$&quot;* #,##0.00_-;_-&quot;S$&quot;* &quot;-&quot;??_-;_-@_-"/>
    <numFmt numFmtId="188" formatCode="#,##0;\(#,##0\)"/>
    <numFmt numFmtId="189" formatCode="d\ \ด\ด\ด\ \b\b"/>
    <numFmt numFmtId="190" formatCode="_-* #,##0\ _F_B_-;\-* #,##0\ _F_B_-;_-* &quot;-&quot;\ _F_B_-;_-@_-"/>
    <numFmt numFmtId="191" formatCode="dd\-mmm\-yy_)"/>
    <numFmt numFmtId="192" formatCode=";;;"/>
    <numFmt numFmtId="193" formatCode="_-* #,##0.00\ _F_B_-;\-* #,##0.00\ _F_B_-;_-* &quot;-&quot;??\ _F_B_-;_-@_-"/>
    <numFmt numFmtId="194" formatCode="0.0%"/>
    <numFmt numFmtId="195" formatCode="\+0;[Red]&quot;△&quot;0"/>
    <numFmt numFmtId="196" formatCode="General\ "/>
    <numFmt numFmtId="197" formatCode="\$#,##0.\o\o"/>
    <numFmt numFmtId="198" formatCode="\$#,##0.00"/>
    <numFmt numFmtId="199" formatCode="&quot;฿&quot;\t#,##0_);[Red]\(&quot;฿&quot;\t#,##0\)"/>
    <numFmt numFmtId="200" formatCode="\(0\)\ \ "/>
    <numFmt numFmtId="201" formatCode="000000"/>
    <numFmt numFmtId="202" formatCode="General_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 * #,##0.00_ ;_ * \-#,##0.00_ ;_ * &quot;-&quot;??_ ;_ @_ "/>
  </numFmts>
  <fonts count="8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718">
    <xf numFmtId="0" fontId="0" fillId="0" borderId="0"/>
    <xf numFmtId="0" fontId="2" fillId="0" borderId="0"/>
    <xf numFmtId="0" fontId="8" fillId="0" borderId="0"/>
    <xf numFmtId="172" fontId="9" fillId="0" borderId="0" applyFont="0" applyFill="0" applyBorder="0" applyAlignment="0" applyProtection="0"/>
    <xf numFmtId="0" fontId="10" fillId="0" borderId="0"/>
    <xf numFmtId="173" fontId="10" fillId="0" borderId="0"/>
    <xf numFmtId="173" fontId="11" fillId="0" borderId="0">
      <alignment vertical="center"/>
    </xf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2" fillId="4" borderId="0" applyNumberFormat="0" applyBorder="0" applyAlignment="0" applyProtection="0"/>
    <xf numFmtId="173" fontId="12" fillId="4" borderId="0" applyNumberFormat="0" applyBorder="0" applyAlignment="0" applyProtection="0"/>
    <xf numFmtId="0" fontId="12" fillId="4" borderId="0" applyNumberFormat="0" applyBorder="0" applyAlignment="0" applyProtection="0"/>
    <xf numFmtId="173" fontId="12" fillId="4" borderId="0" applyNumberFormat="0" applyBorder="0" applyAlignment="0" applyProtection="0"/>
    <xf numFmtId="0" fontId="12" fillId="4" borderId="0" applyNumberFormat="0" applyBorder="0" applyAlignment="0" applyProtection="0"/>
    <xf numFmtId="173" fontId="12" fillId="4" borderId="0" applyNumberFormat="0" applyBorder="0" applyAlignment="0" applyProtection="0"/>
    <xf numFmtId="0" fontId="12" fillId="5" borderId="0" applyNumberFormat="0" applyBorder="0" applyAlignment="0" applyProtection="0"/>
    <xf numFmtId="173" fontId="12" fillId="5" borderId="0" applyNumberFormat="0" applyBorder="0" applyAlignment="0" applyProtection="0"/>
    <xf numFmtId="0" fontId="12" fillId="5" borderId="0" applyNumberFormat="0" applyBorder="0" applyAlignment="0" applyProtection="0"/>
    <xf numFmtId="173" fontId="12" fillId="5" borderId="0" applyNumberFormat="0" applyBorder="0" applyAlignment="0" applyProtection="0"/>
    <xf numFmtId="0" fontId="12" fillId="5" borderId="0" applyNumberFormat="0" applyBorder="0" applyAlignment="0" applyProtection="0"/>
    <xf numFmtId="173" fontId="12" fillId="5" borderId="0" applyNumberFormat="0" applyBorder="0" applyAlignment="0" applyProtection="0"/>
    <xf numFmtId="0" fontId="12" fillId="6" borderId="0" applyNumberFormat="0" applyBorder="0" applyAlignment="0" applyProtection="0"/>
    <xf numFmtId="173" fontId="12" fillId="6" borderId="0" applyNumberFormat="0" applyBorder="0" applyAlignment="0" applyProtection="0"/>
    <xf numFmtId="0" fontId="12" fillId="6" borderId="0" applyNumberFormat="0" applyBorder="0" applyAlignment="0" applyProtection="0"/>
    <xf numFmtId="173" fontId="12" fillId="6" borderId="0" applyNumberFormat="0" applyBorder="0" applyAlignment="0" applyProtection="0"/>
    <xf numFmtId="0" fontId="12" fillId="6" borderId="0" applyNumberFormat="0" applyBorder="0" applyAlignment="0" applyProtection="0"/>
    <xf numFmtId="173" fontId="12" fillId="6" borderId="0" applyNumberFormat="0" applyBorder="0" applyAlignment="0" applyProtection="0"/>
    <xf numFmtId="0" fontId="12" fillId="7" borderId="0" applyNumberFormat="0" applyBorder="0" applyAlignment="0" applyProtection="0"/>
    <xf numFmtId="173" fontId="12" fillId="7" borderId="0" applyNumberFormat="0" applyBorder="0" applyAlignment="0" applyProtection="0"/>
    <xf numFmtId="0" fontId="12" fillId="7" borderId="0" applyNumberFormat="0" applyBorder="0" applyAlignment="0" applyProtection="0"/>
    <xf numFmtId="173" fontId="12" fillId="7" borderId="0" applyNumberFormat="0" applyBorder="0" applyAlignment="0" applyProtection="0"/>
    <xf numFmtId="0" fontId="12" fillId="7" borderId="0" applyNumberFormat="0" applyBorder="0" applyAlignment="0" applyProtection="0"/>
    <xf numFmtId="173" fontId="12" fillId="7" borderId="0" applyNumberFormat="0" applyBorder="0" applyAlignment="0" applyProtection="0"/>
    <xf numFmtId="0" fontId="12" fillId="8" borderId="0" applyNumberFormat="0" applyBorder="0" applyAlignment="0" applyProtection="0"/>
    <xf numFmtId="173" fontId="12" fillId="8" borderId="0" applyNumberFormat="0" applyBorder="0" applyAlignment="0" applyProtection="0"/>
    <xf numFmtId="0" fontId="12" fillId="8" borderId="0" applyNumberFormat="0" applyBorder="0" applyAlignment="0" applyProtection="0"/>
    <xf numFmtId="173" fontId="12" fillId="8" borderId="0" applyNumberFormat="0" applyBorder="0" applyAlignment="0" applyProtection="0"/>
    <xf numFmtId="0" fontId="12" fillId="8" borderId="0" applyNumberFormat="0" applyBorder="0" applyAlignment="0" applyProtection="0"/>
    <xf numFmtId="173" fontId="12" fillId="8" borderId="0" applyNumberFormat="0" applyBorder="0" applyAlignment="0" applyProtection="0"/>
    <xf numFmtId="174" fontId="13" fillId="0" borderId="0" applyFont="0" applyFill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1" borderId="0" applyNumberFormat="0" applyBorder="0" applyAlignment="0" applyProtection="0"/>
    <xf numFmtId="173" fontId="12" fillId="11" borderId="0" applyNumberFormat="0" applyBorder="0" applyAlignment="0" applyProtection="0"/>
    <xf numFmtId="0" fontId="12" fillId="11" borderId="0" applyNumberFormat="0" applyBorder="0" applyAlignment="0" applyProtection="0"/>
    <xf numFmtId="173" fontId="12" fillId="11" borderId="0" applyNumberFormat="0" applyBorder="0" applyAlignment="0" applyProtection="0"/>
    <xf numFmtId="0" fontId="12" fillId="11" borderId="0" applyNumberFormat="0" applyBorder="0" applyAlignment="0" applyProtection="0"/>
    <xf numFmtId="173" fontId="12" fillId="11" borderId="0" applyNumberFormat="0" applyBorder="0" applyAlignment="0" applyProtection="0"/>
    <xf numFmtId="0" fontId="12" fillId="6" borderId="0" applyNumberFormat="0" applyBorder="0" applyAlignment="0" applyProtection="0"/>
    <xf numFmtId="173" fontId="12" fillId="6" borderId="0" applyNumberFormat="0" applyBorder="0" applyAlignment="0" applyProtection="0"/>
    <xf numFmtId="0" fontId="12" fillId="6" borderId="0" applyNumberFormat="0" applyBorder="0" applyAlignment="0" applyProtection="0"/>
    <xf numFmtId="173" fontId="12" fillId="6" borderId="0" applyNumberFormat="0" applyBorder="0" applyAlignment="0" applyProtection="0"/>
    <xf numFmtId="0" fontId="12" fillId="6" borderId="0" applyNumberFormat="0" applyBorder="0" applyAlignment="0" applyProtection="0"/>
    <xf numFmtId="173" fontId="12" fillId="6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4" fillId="13" borderId="0" applyNumberFormat="0" applyBorder="0" applyAlignment="0" applyProtection="0"/>
    <xf numFmtId="173" fontId="14" fillId="13" borderId="0" applyNumberFormat="0" applyBorder="0" applyAlignment="0" applyProtection="0"/>
    <xf numFmtId="0" fontId="14" fillId="13" borderId="0" applyNumberFormat="0" applyBorder="0" applyAlignment="0" applyProtection="0"/>
    <xf numFmtId="173" fontId="14" fillId="13" borderId="0" applyNumberFormat="0" applyBorder="0" applyAlignment="0" applyProtection="0"/>
    <xf numFmtId="0" fontId="14" fillId="13" borderId="0" applyNumberFormat="0" applyBorder="0" applyAlignment="0" applyProtection="0"/>
    <xf numFmtId="173" fontId="14" fillId="13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3" fillId="0" borderId="0"/>
    <xf numFmtId="9" fontId="15" fillId="0" borderId="0"/>
    <xf numFmtId="9" fontId="15" fillId="0" borderId="0"/>
    <xf numFmtId="174" fontId="13" fillId="0" borderId="0" applyFont="0" applyFill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8" borderId="0" applyNumberFormat="0" applyBorder="0" applyAlignment="0" applyProtection="0"/>
    <xf numFmtId="173" fontId="14" fillId="18" borderId="0" applyNumberFormat="0" applyBorder="0" applyAlignment="0" applyProtection="0"/>
    <xf numFmtId="0" fontId="14" fillId="18" borderId="0" applyNumberFormat="0" applyBorder="0" applyAlignment="0" applyProtection="0"/>
    <xf numFmtId="173" fontId="14" fillId="18" borderId="0" applyNumberFormat="0" applyBorder="0" applyAlignment="0" applyProtection="0"/>
    <xf numFmtId="0" fontId="14" fillId="18" borderId="0" applyNumberFormat="0" applyBorder="0" applyAlignment="0" applyProtection="0"/>
    <xf numFmtId="173" fontId="14" fillId="18" borderId="0" applyNumberFormat="0" applyBorder="0" applyAlignment="0" applyProtection="0"/>
    <xf numFmtId="0" fontId="14" fillId="19" borderId="0" applyNumberFormat="0" applyBorder="0" applyAlignment="0" applyProtection="0"/>
    <xf numFmtId="173" fontId="14" fillId="19" borderId="0" applyNumberFormat="0" applyBorder="0" applyAlignment="0" applyProtection="0"/>
    <xf numFmtId="0" fontId="14" fillId="19" borderId="0" applyNumberFormat="0" applyBorder="0" applyAlignment="0" applyProtection="0"/>
    <xf numFmtId="173" fontId="14" fillId="19" borderId="0" applyNumberFormat="0" applyBorder="0" applyAlignment="0" applyProtection="0"/>
    <xf numFmtId="0" fontId="14" fillId="19" borderId="0" applyNumberFormat="0" applyBorder="0" applyAlignment="0" applyProtection="0"/>
    <xf numFmtId="173" fontId="14" fillId="19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0" fontId="14" fillId="20" borderId="0" applyNumberFormat="0" applyBorder="0" applyAlignment="0" applyProtection="0"/>
    <xf numFmtId="173" fontId="14" fillId="20" borderId="0" applyNumberFormat="0" applyBorder="0" applyAlignment="0" applyProtection="0"/>
    <xf numFmtId="0" fontId="14" fillId="20" borderId="0" applyNumberFormat="0" applyBorder="0" applyAlignment="0" applyProtection="0"/>
    <xf numFmtId="173" fontId="14" fillId="20" borderId="0" applyNumberFormat="0" applyBorder="0" applyAlignment="0" applyProtection="0"/>
    <xf numFmtId="0" fontId="14" fillId="20" borderId="0" applyNumberFormat="0" applyBorder="0" applyAlignment="0" applyProtection="0"/>
    <xf numFmtId="173" fontId="14" fillId="20" borderId="0" applyNumberFormat="0" applyBorder="0" applyAlignment="0" applyProtection="0"/>
    <xf numFmtId="0" fontId="16" fillId="4" borderId="0" applyNumberFormat="0" applyBorder="0" applyAlignment="0" applyProtection="0"/>
    <xf numFmtId="173" fontId="16" fillId="4" borderId="0" applyNumberFormat="0" applyBorder="0" applyAlignment="0" applyProtection="0"/>
    <xf numFmtId="0" fontId="16" fillId="4" borderId="0" applyNumberFormat="0" applyBorder="0" applyAlignment="0" applyProtection="0"/>
    <xf numFmtId="173" fontId="16" fillId="4" borderId="0" applyNumberFormat="0" applyBorder="0" applyAlignment="0" applyProtection="0"/>
    <xf numFmtId="0" fontId="16" fillId="4" borderId="0" applyNumberFormat="0" applyBorder="0" applyAlignment="0" applyProtection="0"/>
    <xf numFmtId="173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8" fillId="0" borderId="1" applyFont="0" applyAlignment="0">
      <alignment vertical="center"/>
    </xf>
    <xf numFmtId="173" fontId="18" fillId="0" borderId="1" applyFont="0" applyAlignment="0">
      <alignment vertical="center"/>
    </xf>
    <xf numFmtId="173" fontId="18" fillId="0" borderId="1" applyFont="0" applyAlignment="0">
      <alignment vertical="center"/>
    </xf>
    <xf numFmtId="173" fontId="18" fillId="0" borderId="1" applyFont="0" applyAlignment="0">
      <alignment vertical="center"/>
    </xf>
    <xf numFmtId="0" fontId="19" fillId="21" borderId="6" applyNumberFormat="0" applyAlignment="0" applyProtection="0"/>
    <xf numFmtId="173" fontId="19" fillId="21" borderId="6" applyNumberFormat="0" applyAlignment="0" applyProtection="0"/>
    <xf numFmtId="0" fontId="19" fillId="21" borderId="6" applyNumberFormat="0" applyAlignment="0" applyProtection="0"/>
    <xf numFmtId="173" fontId="19" fillId="21" borderId="6" applyNumberFormat="0" applyAlignment="0" applyProtection="0"/>
    <xf numFmtId="0" fontId="19" fillId="21" borderId="6" applyNumberFormat="0" applyAlignment="0" applyProtection="0"/>
    <xf numFmtId="173" fontId="19" fillId="21" borderId="6" applyNumberFormat="0" applyAlignment="0" applyProtection="0"/>
    <xf numFmtId="0" fontId="20" fillId="22" borderId="7" applyNumberFormat="0" applyAlignment="0" applyProtection="0"/>
    <xf numFmtId="173" fontId="20" fillId="22" borderId="7" applyNumberFormat="0" applyAlignment="0" applyProtection="0"/>
    <xf numFmtId="0" fontId="20" fillId="22" borderId="7" applyNumberFormat="0" applyAlignment="0" applyProtection="0"/>
    <xf numFmtId="173" fontId="20" fillId="22" borderId="7" applyNumberFormat="0" applyAlignment="0" applyProtection="0"/>
    <xf numFmtId="0" fontId="20" fillId="22" borderId="7" applyNumberFormat="0" applyAlignment="0" applyProtection="0"/>
    <xf numFmtId="173" fontId="20" fillId="22" borderId="7" applyNumberFormat="0" applyAlignment="0" applyProtection="0"/>
    <xf numFmtId="43" fontId="8" fillId="0" borderId="0" applyFont="0" applyFill="0" applyBorder="0" applyAlignment="0" applyProtection="0"/>
    <xf numFmtId="175" fontId="21" fillId="0" borderId="0" applyFill="0" applyBorder="0" applyAlignment="0" applyProtection="0"/>
    <xf numFmtId="40" fontId="21" fillId="0" borderId="0" applyFill="0" applyBorder="0" applyAlignment="0" applyProtection="0"/>
    <xf numFmtId="176" fontId="22" fillId="23" borderId="0" applyFill="0" applyBorder="0" applyAlignment="0">
      <alignment vertical="top"/>
    </xf>
    <xf numFmtId="177" fontId="22" fillId="0" borderId="0" applyFill="0" applyBorder="0" applyAlignment="0" applyProtection="0"/>
    <xf numFmtId="16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>
      <alignment wrapTex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7" fillId="0" borderId="0" applyFont="0" applyFill="0" applyBorder="0" applyAlignment="0" applyProtection="0">
      <alignment wrapText="1"/>
    </xf>
    <xf numFmtId="172" fontId="7" fillId="0" borderId="0" applyFont="0" applyFill="0" applyBorder="0" applyAlignment="0" applyProtection="0">
      <alignment wrapText="1"/>
    </xf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>
      <alignment wrapTex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7" fillId="0" borderId="0" applyFont="0" applyFill="0" applyBorder="0" applyAlignment="0" applyProtection="0"/>
    <xf numFmtId="168" fontId="7" fillId="0" borderId="0" applyFont="0" applyFill="0" applyBorder="0" applyAlignment="0" applyProtection="0">
      <alignment wrapText="1"/>
    </xf>
    <xf numFmtId="168" fontId="7" fillId="0" borderId="0" applyFont="0" applyFill="0" applyBorder="0" applyAlignment="0" applyProtection="0">
      <alignment wrapText="1"/>
    </xf>
    <xf numFmtId="168" fontId="7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18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7" fontId="26" fillId="0" borderId="0"/>
    <xf numFmtId="185" fontId="15" fillId="0" borderId="0"/>
    <xf numFmtId="188" fontId="9" fillId="0" borderId="0"/>
    <xf numFmtId="188" fontId="9" fillId="0" borderId="0"/>
    <xf numFmtId="188" fontId="9" fillId="0" borderId="0"/>
    <xf numFmtId="173" fontId="27" fillId="0" borderId="0">
      <alignment horizontal="left"/>
    </xf>
    <xf numFmtId="173" fontId="28" fillId="0" borderId="0"/>
    <xf numFmtId="173" fontId="29" fillId="0" borderId="0">
      <alignment horizontal="left"/>
    </xf>
    <xf numFmtId="189" fontId="22" fillId="23" borderId="5" applyFill="0" applyBorder="0" applyAlignment="0">
      <alignment horizontal="right"/>
    </xf>
    <xf numFmtId="167" fontId="7" fillId="0" borderId="0" applyFont="0" applyFill="0" applyBorder="0" applyAlignment="0" applyProtection="0"/>
    <xf numFmtId="190" fontId="26" fillId="0" borderId="0"/>
    <xf numFmtId="191" fontId="15" fillId="0" borderId="0"/>
    <xf numFmtId="192" fontId="9" fillId="0" borderId="0"/>
    <xf numFmtId="192" fontId="9" fillId="0" borderId="0"/>
    <xf numFmtId="192" fontId="9" fillId="0" borderId="0"/>
    <xf numFmtId="173" fontId="30" fillId="0" borderId="0" applyProtection="0"/>
    <xf numFmtId="193" fontId="26" fillId="0" borderId="0"/>
    <xf numFmtId="194" fontId="15" fillId="0" borderId="0"/>
    <xf numFmtId="181" fontId="9" fillId="0" borderId="0"/>
    <xf numFmtId="181" fontId="9" fillId="0" borderId="0"/>
    <xf numFmtId="181" fontId="9" fillId="0" borderId="0"/>
    <xf numFmtId="173" fontId="31" fillId="0" borderId="0" applyNumberFormat="0" applyFill="0" applyBorder="0" applyAlignment="0" applyProtection="0"/>
    <xf numFmtId="173" fontId="13" fillId="0" borderId="0" applyFont="0" applyFill="0" applyBorder="0" applyAlignment="0" applyProtection="0"/>
    <xf numFmtId="178" fontId="8" fillId="0" borderId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2" fontId="30" fillId="0" borderId="0" applyProtection="0"/>
    <xf numFmtId="173" fontId="33" fillId="0" borderId="0">
      <alignment horizontal="left"/>
    </xf>
    <xf numFmtId="173" fontId="34" fillId="0" borderId="0">
      <alignment horizontal="left"/>
    </xf>
    <xf numFmtId="173" fontId="35" fillId="0" borderId="0">
      <alignment horizontal="left"/>
    </xf>
    <xf numFmtId="173" fontId="35" fillId="0" borderId="0">
      <alignment horizontal="left"/>
    </xf>
    <xf numFmtId="173" fontId="35" fillId="0" borderId="0">
      <alignment horizontal="left"/>
    </xf>
    <xf numFmtId="0" fontId="36" fillId="5" borderId="0" applyNumberFormat="0" applyBorder="0" applyAlignment="0" applyProtection="0"/>
    <xf numFmtId="173" fontId="36" fillId="5" borderId="0" applyNumberFormat="0" applyBorder="0" applyAlignment="0" applyProtection="0"/>
    <xf numFmtId="0" fontId="36" fillId="5" borderId="0" applyNumberFormat="0" applyBorder="0" applyAlignment="0" applyProtection="0"/>
    <xf numFmtId="173" fontId="36" fillId="5" borderId="0" applyNumberFormat="0" applyBorder="0" applyAlignment="0" applyProtection="0"/>
    <xf numFmtId="0" fontId="36" fillId="5" borderId="0" applyNumberFormat="0" applyBorder="0" applyAlignment="0" applyProtection="0"/>
    <xf numFmtId="173" fontId="36" fillId="5" borderId="0" applyNumberFormat="0" applyBorder="0" applyAlignment="0" applyProtection="0"/>
    <xf numFmtId="38" fontId="37" fillId="24" borderId="0" applyNumberFormat="0" applyBorder="0" applyAlignment="0" applyProtection="0"/>
    <xf numFmtId="38" fontId="38" fillId="24" borderId="0" applyNumberFormat="0" applyBorder="0" applyAlignment="0" applyProtection="0"/>
    <xf numFmtId="38" fontId="7" fillId="24" borderId="0" applyNumberFormat="0" applyBorder="0" applyAlignment="0" applyProtection="0"/>
    <xf numFmtId="38" fontId="7" fillId="24" borderId="0" applyNumberFormat="0" applyBorder="0" applyAlignment="0" applyProtection="0"/>
    <xf numFmtId="38" fontId="7" fillId="24" borderId="0" applyNumberFormat="0" applyBorder="0" applyAlignment="0" applyProtection="0"/>
    <xf numFmtId="173" fontId="39" fillId="0" borderId="0">
      <alignment horizontal="left"/>
    </xf>
    <xf numFmtId="173" fontId="39" fillId="0" borderId="0">
      <alignment horizontal="left"/>
    </xf>
    <xf numFmtId="173" fontId="39" fillId="0" borderId="0">
      <alignment horizontal="left"/>
    </xf>
    <xf numFmtId="0" fontId="40" fillId="0" borderId="8" applyNumberFormat="0" applyAlignment="0" applyProtection="0">
      <alignment horizontal="left" vertical="center"/>
    </xf>
    <xf numFmtId="173" fontId="41" fillId="0" borderId="8" applyNumberFormat="0" applyAlignment="0" applyProtection="0">
      <alignment horizontal="left" vertical="center"/>
    </xf>
    <xf numFmtId="173" fontId="40" fillId="0" borderId="8" applyNumberFormat="0" applyAlignment="0" applyProtection="0">
      <alignment horizontal="left" vertical="center"/>
    </xf>
    <xf numFmtId="173" fontId="40" fillId="0" borderId="8" applyNumberFormat="0" applyAlignment="0" applyProtection="0">
      <alignment horizontal="left" vertical="center"/>
    </xf>
    <xf numFmtId="173" fontId="40" fillId="0" borderId="8" applyNumberFormat="0" applyAlignment="0" applyProtection="0">
      <alignment horizontal="left" vertical="center"/>
    </xf>
    <xf numFmtId="0" fontId="40" fillId="0" borderId="2">
      <alignment horizontal="left" vertical="center"/>
    </xf>
    <xf numFmtId="173" fontId="41" fillId="0" borderId="2">
      <alignment horizontal="left" vertical="center"/>
    </xf>
    <xf numFmtId="173" fontId="40" fillId="0" borderId="2">
      <alignment horizontal="left" vertical="center"/>
    </xf>
    <xf numFmtId="173" fontId="40" fillId="0" borderId="2">
      <alignment horizontal="left" vertical="center"/>
    </xf>
    <xf numFmtId="173" fontId="40" fillId="0" borderId="2">
      <alignment horizontal="left" vertical="center"/>
    </xf>
    <xf numFmtId="0" fontId="42" fillId="0" borderId="9" applyNumberFormat="0" applyFill="0" applyAlignment="0" applyProtection="0"/>
    <xf numFmtId="173" fontId="42" fillId="0" borderId="9" applyNumberFormat="0" applyFill="0" applyAlignment="0" applyProtection="0"/>
    <xf numFmtId="0" fontId="42" fillId="0" borderId="9" applyNumberFormat="0" applyFill="0" applyAlignment="0" applyProtection="0"/>
    <xf numFmtId="173" fontId="42" fillId="0" borderId="9" applyNumberFormat="0" applyFill="0" applyAlignment="0" applyProtection="0"/>
    <xf numFmtId="0" fontId="42" fillId="0" borderId="9" applyNumberFormat="0" applyFill="0" applyAlignment="0" applyProtection="0"/>
    <xf numFmtId="173" fontId="42" fillId="0" borderId="9" applyNumberFormat="0" applyFill="0" applyAlignment="0" applyProtection="0"/>
    <xf numFmtId="173" fontId="43" fillId="0" borderId="0">
      <alignment horizontal="left"/>
    </xf>
    <xf numFmtId="173" fontId="44" fillId="0" borderId="10">
      <alignment horizontal="left" vertical="top"/>
    </xf>
    <xf numFmtId="0" fontId="45" fillId="0" borderId="11" applyNumberFormat="0" applyFill="0" applyAlignment="0" applyProtection="0"/>
    <xf numFmtId="173" fontId="45" fillId="0" borderId="11" applyNumberFormat="0" applyFill="0" applyAlignment="0" applyProtection="0"/>
    <xf numFmtId="0" fontId="45" fillId="0" borderId="11" applyNumberFormat="0" applyFill="0" applyAlignment="0" applyProtection="0"/>
    <xf numFmtId="173" fontId="45" fillId="0" borderId="11" applyNumberFormat="0" applyFill="0" applyAlignment="0" applyProtection="0"/>
    <xf numFmtId="0" fontId="45" fillId="0" borderId="11" applyNumberFormat="0" applyFill="0" applyAlignment="0" applyProtection="0"/>
    <xf numFmtId="173" fontId="45" fillId="0" borderId="11" applyNumberFormat="0" applyFill="0" applyAlignment="0" applyProtection="0"/>
    <xf numFmtId="173" fontId="46" fillId="0" borderId="0">
      <alignment horizontal="left"/>
    </xf>
    <xf numFmtId="173" fontId="46" fillId="0" borderId="0">
      <alignment horizontal="left"/>
    </xf>
    <xf numFmtId="173" fontId="46" fillId="0" borderId="0">
      <alignment horizontal="left"/>
    </xf>
    <xf numFmtId="173" fontId="46" fillId="0" borderId="0">
      <alignment horizontal="left"/>
    </xf>
    <xf numFmtId="173" fontId="47" fillId="0" borderId="10">
      <alignment horizontal="left" vertical="top"/>
    </xf>
    <xf numFmtId="0" fontId="48" fillId="0" borderId="12" applyNumberFormat="0" applyFill="0" applyAlignment="0" applyProtection="0"/>
    <xf numFmtId="173" fontId="48" fillId="0" borderId="12" applyNumberFormat="0" applyFill="0" applyAlignment="0" applyProtection="0"/>
    <xf numFmtId="0" fontId="48" fillId="0" borderId="12" applyNumberFormat="0" applyFill="0" applyAlignment="0" applyProtection="0"/>
    <xf numFmtId="173" fontId="48" fillId="0" borderId="12" applyNumberFormat="0" applyFill="0" applyAlignment="0" applyProtection="0"/>
    <xf numFmtId="0" fontId="48" fillId="0" borderId="12" applyNumberFormat="0" applyFill="0" applyAlignment="0" applyProtection="0"/>
    <xf numFmtId="173" fontId="48" fillId="0" borderId="12" applyNumberFormat="0" applyFill="0" applyAlignment="0" applyProtection="0"/>
    <xf numFmtId="173" fontId="49" fillId="0" borderId="0">
      <alignment horizontal="left"/>
    </xf>
    <xf numFmtId="0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50" fillId="0" borderId="0" applyProtection="0"/>
    <xf numFmtId="173" fontId="41" fillId="0" borderId="0" applyProtection="0"/>
    <xf numFmtId="192" fontId="21" fillId="0" borderId="0" applyFill="0" applyBorder="0" applyAlignment="0" applyProtection="0"/>
    <xf numFmtId="173" fontId="51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173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0" fontId="37" fillId="25" borderId="13" applyNumberFormat="0" applyBorder="0" applyAlignment="0" applyProtection="0"/>
    <xf numFmtId="10" fontId="37" fillId="2" borderId="13" applyNumberFormat="0" applyBorder="0" applyAlignment="0" applyProtection="0"/>
    <xf numFmtId="10" fontId="7" fillId="25" borderId="13" applyNumberFormat="0" applyBorder="0" applyAlignment="0" applyProtection="0"/>
    <xf numFmtId="10" fontId="38" fillId="25" borderId="13" applyNumberFormat="0" applyBorder="0" applyAlignment="0" applyProtection="0"/>
    <xf numFmtId="10" fontId="7" fillId="25" borderId="13" applyNumberFormat="0" applyBorder="0" applyAlignment="0" applyProtection="0"/>
    <xf numFmtId="10" fontId="7" fillId="25" borderId="13" applyNumberFormat="0" applyBorder="0" applyAlignment="0" applyProtection="0"/>
    <xf numFmtId="0" fontId="55" fillId="8" borderId="6" applyNumberFormat="0" applyAlignment="0" applyProtection="0"/>
    <xf numFmtId="173" fontId="55" fillId="8" borderId="6" applyNumberFormat="0" applyAlignment="0" applyProtection="0"/>
    <xf numFmtId="0" fontId="55" fillId="8" borderId="6" applyNumberFormat="0" applyAlignment="0" applyProtection="0"/>
    <xf numFmtId="173" fontId="55" fillId="8" borderId="6" applyNumberFormat="0" applyAlignment="0" applyProtection="0"/>
    <xf numFmtId="0" fontId="55" fillId="8" borderId="6" applyNumberFormat="0" applyAlignment="0" applyProtection="0"/>
    <xf numFmtId="173" fontId="55" fillId="8" borderId="6" applyNumberFormat="0" applyAlignment="0" applyProtection="0"/>
    <xf numFmtId="0" fontId="56" fillId="0" borderId="14" applyNumberFormat="0" applyFill="0" applyAlignment="0" applyProtection="0"/>
    <xf numFmtId="173" fontId="56" fillId="0" borderId="14" applyNumberFormat="0" applyFill="0" applyAlignment="0" applyProtection="0"/>
    <xf numFmtId="0" fontId="56" fillId="0" borderId="14" applyNumberFormat="0" applyFill="0" applyAlignment="0" applyProtection="0"/>
    <xf numFmtId="173" fontId="56" fillId="0" borderId="14" applyNumberFormat="0" applyFill="0" applyAlignment="0" applyProtection="0"/>
    <xf numFmtId="0" fontId="56" fillId="0" borderId="14" applyNumberFormat="0" applyFill="0" applyAlignment="0" applyProtection="0"/>
    <xf numFmtId="173" fontId="56" fillId="0" borderId="14" applyNumberFormat="0" applyFill="0" applyAlignment="0" applyProtection="0"/>
    <xf numFmtId="195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0" fontId="58" fillId="26" borderId="0" applyNumberFormat="0" applyBorder="0" applyAlignment="0" applyProtection="0"/>
    <xf numFmtId="173" fontId="58" fillId="26" borderId="0" applyNumberFormat="0" applyBorder="0" applyAlignment="0" applyProtection="0"/>
    <xf numFmtId="0" fontId="58" fillId="26" borderId="0" applyNumberFormat="0" applyBorder="0" applyAlignment="0" applyProtection="0"/>
    <xf numFmtId="173" fontId="58" fillId="26" borderId="0" applyNumberFormat="0" applyBorder="0" applyAlignment="0" applyProtection="0"/>
    <xf numFmtId="0" fontId="58" fillId="26" borderId="0" applyNumberFormat="0" applyBorder="0" applyAlignment="0" applyProtection="0"/>
    <xf numFmtId="173" fontId="58" fillId="26" borderId="0" applyNumberFormat="0" applyBorder="0" applyAlignment="0" applyProtection="0"/>
    <xf numFmtId="37" fontId="59" fillId="0" borderId="0"/>
    <xf numFmtId="0" fontId="60" fillId="0" borderId="0"/>
    <xf numFmtId="199" fontId="26" fillId="0" borderId="0"/>
    <xf numFmtId="173" fontId="60" fillId="0" borderId="0"/>
    <xf numFmtId="173" fontId="61" fillId="0" borderId="0"/>
    <xf numFmtId="173" fontId="60" fillId="0" borderId="0"/>
    <xf numFmtId="173" fontId="60" fillId="0" borderId="0"/>
    <xf numFmtId="39" fontId="13" fillId="0" borderId="0"/>
    <xf numFmtId="173" fontId="7" fillId="0" borderId="0"/>
    <xf numFmtId="173" fontId="7" fillId="0" borderId="0"/>
    <xf numFmtId="0" fontId="8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23" fillId="0" borderId="0"/>
    <xf numFmtId="0" fontId="8" fillId="0" borderId="0"/>
    <xf numFmtId="0" fontId="7" fillId="0" borderId="0"/>
    <xf numFmtId="173" fontId="7" fillId="0" borderId="0"/>
    <xf numFmtId="173" fontId="12" fillId="0" borderId="0"/>
    <xf numFmtId="0" fontId="23" fillId="0" borderId="0"/>
    <xf numFmtId="173" fontId="7" fillId="0" borderId="0"/>
    <xf numFmtId="173" fontId="7" fillId="0" borderId="0"/>
    <xf numFmtId="0" fontId="23" fillId="0" borderId="0"/>
    <xf numFmtId="173" fontId="7" fillId="0" borderId="0"/>
    <xf numFmtId="0" fontId="23" fillId="0" borderId="0"/>
    <xf numFmtId="173" fontId="7" fillId="0" borderId="0"/>
    <xf numFmtId="0" fontId="23" fillId="0" borderId="0"/>
    <xf numFmtId="173" fontId="7" fillId="0" borderId="0"/>
    <xf numFmtId="173" fontId="12" fillId="0" borderId="0"/>
    <xf numFmtId="173" fontId="12" fillId="0" borderId="0"/>
    <xf numFmtId="173" fontId="12" fillId="0" borderId="0"/>
    <xf numFmtId="0" fontId="23" fillId="0" borderId="0"/>
    <xf numFmtId="173" fontId="12" fillId="0" borderId="0"/>
    <xf numFmtId="173" fontId="12" fillId="0" borderId="0"/>
    <xf numFmtId="0" fontId="8" fillId="0" borderId="0"/>
    <xf numFmtId="173" fontId="8" fillId="0" borderId="0"/>
    <xf numFmtId="0" fontId="8" fillId="0" borderId="0"/>
    <xf numFmtId="173" fontId="12" fillId="0" borderId="0"/>
    <xf numFmtId="173" fontId="8" fillId="0" borderId="0"/>
    <xf numFmtId="173" fontId="12" fillId="0" borderId="0"/>
    <xf numFmtId="173" fontId="8" fillId="0" borderId="0"/>
    <xf numFmtId="173" fontId="7" fillId="0" borderId="0"/>
    <xf numFmtId="173" fontId="8" fillId="0" borderId="0"/>
    <xf numFmtId="173" fontId="8" fillId="0" borderId="0"/>
    <xf numFmtId="173" fontId="81" fillId="0" borderId="0"/>
    <xf numFmtId="173" fontId="7" fillId="0" borderId="0"/>
    <xf numFmtId="173" fontId="7" fillId="0" borderId="0"/>
    <xf numFmtId="173" fontId="81" fillId="0" borderId="0"/>
    <xf numFmtId="173" fontId="7" fillId="0" borderId="0">
      <alignment wrapText="1"/>
    </xf>
    <xf numFmtId="173" fontId="8" fillId="0" borderId="0"/>
    <xf numFmtId="173" fontId="7" fillId="0" borderId="0"/>
    <xf numFmtId="173" fontId="7" fillId="0" borderId="0"/>
    <xf numFmtId="0" fontId="8" fillId="0" borderId="0"/>
    <xf numFmtId="173" fontId="7" fillId="0" borderId="0">
      <alignment wrapText="1"/>
    </xf>
    <xf numFmtId="173" fontId="8" fillId="0" borderId="0"/>
    <xf numFmtId="173" fontId="7" fillId="0" borderId="0"/>
    <xf numFmtId="173" fontId="8" fillId="0" borderId="0"/>
    <xf numFmtId="173" fontId="8" fillId="0" borderId="0"/>
    <xf numFmtId="173" fontId="1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>
      <alignment wrapText="1"/>
    </xf>
    <xf numFmtId="173" fontId="7" fillId="0" borderId="0"/>
    <xf numFmtId="173" fontId="7" fillId="0" borderId="0"/>
    <xf numFmtId="173" fontId="7" fillId="0" borderId="0"/>
    <xf numFmtId="0" fontId="8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173" fontId="8" fillId="0" borderId="0"/>
    <xf numFmtId="0" fontId="8" fillId="0" borderId="0"/>
    <xf numFmtId="0" fontId="7" fillId="0" borderId="0"/>
    <xf numFmtId="173" fontId="7" fillId="0" borderId="0"/>
    <xf numFmtId="173" fontId="7" fillId="0" borderId="0">
      <alignment wrapText="1"/>
    </xf>
    <xf numFmtId="173" fontId="7" fillId="0" borderId="0">
      <alignment wrapText="1"/>
    </xf>
    <xf numFmtId="173" fontId="82" fillId="0" borderId="0"/>
    <xf numFmtId="173" fontId="82" fillId="0" borderId="0"/>
    <xf numFmtId="173" fontId="82" fillId="0" borderId="0"/>
    <xf numFmtId="173" fontId="15" fillId="0" borderId="0"/>
    <xf numFmtId="0" fontId="8" fillId="0" borderId="0"/>
    <xf numFmtId="0" fontId="8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8" fillId="0" borderId="0"/>
    <xf numFmtId="173" fontId="7" fillId="0" borderId="0"/>
    <xf numFmtId="0" fontId="8" fillId="0" borderId="0"/>
    <xf numFmtId="173" fontId="8" fillId="0" borderId="0"/>
    <xf numFmtId="0" fontId="7" fillId="0" borderId="0"/>
    <xf numFmtId="173" fontId="8" fillId="0" borderId="0"/>
    <xf numFmtId="173" fontId="8" fillId="0" borderId="0"/>
    <xf numFmtId="173" fontId="7" fillId="0" borderId="0"/>
    <xf numFmtId="173" fontId="7" fillId="0" borderId="0"/>
    <xf numFmtId="173" fontId="7" fillId="0" borderId="0">
      <alignment wrapText="1"/>
    </xf>
    <xf numFmtId="173" fontId="7" fillId="0" borderId="0">
      <alignment wrapText="1"/>
    </xf>
    <xf numFmtId="173" fontId="7" fillId="0" borderId="0">
      <alignment wrapText="1"/>
    </xf>
    <xf numFmtId="173" fontId="7" fillId="0" borderId="0"/>
    <xf numFmtId="173" fontId="81" fillId="0" borderId="0"/>
    <xf numFmtId="173" fontId="8" fillId="0" borderId="0"/>
    <xf numFmtId="173" fontId="8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173" fontId="7" fillId="0" borderId="0"/>
    <xf numFmtId="173" fontId="81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7" fillId="0" borderId="0"/>
    <xf numFmtId="173" fontId="7" fillId="0" borderId="0"/>
    <xf numFmtId="173" fontId="62" fillId="0" borderId="0"/>
    <xf numFmtId="0" fontId="23" fillId="27" borderId="15" applyNumberFormat="0" applyFont="0" applyAlignment="0" applyProtection="0"/>
    <xf numFmtId="173" fontId="7" fillId="27" borderId="15" applyNumberFormat="0" applyFont="0" applyAlignment="0" applyProtection="0"/>
    <xf numFmtId="0" fontId="23" fillId="27" borderId="15" applyNumberFormat="0" applyFont="0" applyAlignment="0" applyProtection="0"/>
    <xf numFmtId="173" fontId="7" fillId="27" borderId="15" applyNumberFormat="0" applyFont="0" applyAlignment="0" applyProtection="0"/>
    <xf numFmtId="0" fontId="23" fillId="27" borderId="15" applyNumberFormat="0" applyFont="0" applyAlignment="0" applyProtection="0"/>
    <xf numFmtId="173" fontId="7" fillId="27" borderId="15" applyNumberFormat="0" applyFont="0" applyAlignment="0" applyProtection="0"/>
    <xf numFmtId="41" fontId="7" fillId="0" borderId="0" applyFont="0" applyFill="0" applyBorder="0" applyAlignment="0" applyProtection="0"/>
    <xf numFmtId="0" fontId="63" fillId="21" borderId="16" applyNumberFormat="0" applyAlignment="0" applyProtection="0"/>
    <xf numFmtId="173" fontId="63" fillId="21" borderId="16" applyNumberFormat="0" applyAlignment="0" applyProtection="0"/>
    <xf numFmtId="0" fontId="63" fillId="21" borderId="16" applyNumberFormat="0" applyAlignment="0" applyProtection="0"/>
    <xf numFmtId="173" fontId="63" fillId="21" borderId="16" applyNumberFormat="0" applyAlignment="0" applyProtection="0"/>
    <xf numFmtId="0" fontId="63" fillId="21" borderId="16" applyNumberFormat="0" applyAlignment="0" applyProtection="0"/>
    <xf numFmtId="173" fontId="63" fillId="21" borderId="16" applyNumberFormat="0" applyAlignment="0" applyProtection="0"/>
    <xf numFmtId="173" fontId="64" fillId="0" borderId="0">
      <alignment horizontal="left"/>
    </xf>
    <xf numFmtId="186" fontId="22" fillId="23" borderId="0" applyFill="0" applyBorder="0" applyAlignment="0" applyProtection="0">
      <protection locked="0"/>
    </xf>
    <xf numFmtId="164" fontId="22" fillId="23" borderId="0" applyFill="0" applyBorder="0" applyAlignment="0" applyProtection="0">
      <alignment vertical="top"/>
    </xf>
    <xf numFmtId="169" fontId="22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73" fontId="34" fillId="0" borderId="18">
      <alignment vertical="center"/>
    </xf>
    <xf numFmtId="200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73" fontId="65" fillId="0" borderId="0">
      <alignment horizontal="left"/>
    </xf>
    <xf numFmtId="173" fontId="35" fillId="0" borderId="0">
      <alignment horizontal="left"/>
    </xf>
    <xf numFmtId="173" fontId="46" fillId="0" borderId="0"/>
    <xf numFmtId="173" fontId="46" fillId="0" borderId="0"/>
    <xf numFmtId="173" fontId="46" fillId="0" borderId="0"/>
    <xf numFmtId="173" fontId="46" fillId="0" borderId="0"/>
    <xf numFmtId="173" fontId="43" fillId="0" borderId="0"/>
    <xf numFmtId="173" fontId="35" fillId="0" borderId="0"/>
    <xf numFmtId="173" fontId="66" fillId="0" borderId="0" applyNumberFormat="0" applyFill="0" applyBorder="0" applyAlignment="0" applyProtection="0"/>
    <xf numFmtId="173" fontId="67" fillId="0" borderId="0"/>
    <xf numFmtId="173" fontId="67" fillId="0" borderId="0"/>
    <xf numFmtId="173" fontId="68" fillId="0" borderId="0"/>
    <xf numFmtId="173" fontId="68" fillId="0" borderId="0"/>
    <xf numFmtId="173" fontId="67" fillId="0" borderId="0"/>
    <xf numFmtId="173" fontId="67" fillId="0" borderId="0"/>
    <xf numFmtId="173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173" fontId="68" fillId="0" borderId="0"/>
    <xf numFmtId="173" fontId="67" fillId="0" borderId="0"/>
    <xf numFmtId="0" fontId="71" fillId="0" borderId="19" applyNumberFormat="0" applyFill="0" applyAlignment="0" applyProtection="0"/>
    <xf numFmtId="173" fontId="71" fillId="0" borderId="19" applyNumberFormat="0" applyFill="0" applyAlignment="0" applyProtection="0"/>
    <xf numFmtId="0" fontId="71" fillId="0" borderId="19" applyNumberFormat="0" applyFill="0" applyAlignment="0" applyProtection="0"/>
    <xf numFmtId="173" fontId="71" fillId="0" borderId="19" applyNumberFormat="0" applyFill="0" applyAlignment="0" applyProtection="0"/>
    <xf numFmtId="0" fontId="71" fillId="0" borderId="19" applyNumberFormat="0" applyFill="0" applyAlignment="0" applyProtection="0"/>
    <xf numFmtId="173" fontId="71" fillId="0" borderId="19" applyNumberFormat="0" applyFill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3" fillId="0" borderId="0"/>
    <xf numFmtId="41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73" fontId="75" fillId="0" borderId="0" applyNumberFormat="0" applyFill="0" applyBorder="0" applyAlignment="0" applyProtection="0">
      <alignment vertical="top"/>
      <protection locked="0"/>
    </xf>
    <xf numFmtId="165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73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173" fontId="7" fillId="0" borderId="0">
      <alignment wrapText="1"/>
    </xf>
    <xf numFmtId="173" fontId="7" fillId="0" borderId="0">
      <alignment wrapText="1"/>
    </xf>
    <xf numFmtId="173" fontId="7" fillId="0" borderId="0"/>
    <xf numFmtId="173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202" fontId="2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3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78" fillId="0" borderId="0"/>
    <xf numFmtId="207" fontId="80" fillId="0" borderId="0" applyFont="0" applyFill="0" applyBorder="0" applyAlignment="0" applyProtection="0"/>
    <xf numFmtId="0" fontId="80" fillId="0" borderId="0"/>
    <xf numFmtId="173" fontId="57" fillId="0" borderId="0"/>
    <xf numFmtId="168" fontId="85" fillId="0" borderId="0" applyFont="0" applyFill="0" applyBorder="0" applyAlignment="0" applyProtection="0"/>
  </cellStyleXfs>
  <cellXfs count="42">
    <xf numFmtId="0" fontId="0" fillId="0" borderId="0" xfId="0"/>
    <xf numFmtId="37" fontId="4" fillId="0" borderId="0" xfId="0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2" xfId="1" applyNumberFormat="1" applyFont="1" applyBorder="1" applyAlignment="1">
      <alignment horizontal="right" vertical="center"/>
    </xf>
    <xf numFmtId="166" fontId="4" fillId="0" borderId="3" xfId="1" applyNumberFormat="1" applyFont="1" applyBorder="1" applyAlignment="1">
      <alignment vertical="center"/>
    </xf>
    <xf numFmtId="166" fontId="4" fillId="0" borderId="2" xfId="1" applyNumberFormat="1" applyFont="1" applyBorder="1" applyAlignment="1">
      <alignment vertical="center"/>
    </xf>
    <xf numFmtId="166" fontId="4" fillId="0" borderId="5" xfId="1" applyNumberFormat="1" applyFont="1" applyBorder="1" applyAlignment="1">
      <alignment vertical="center"/>
    </xf>
    <xf numFmtId="39" fontId="4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171" fontId="4" fillId="0" borderId="0" xfId="717" applyNumberFormat="1" applyFont="1" applyFill="1" applyBorder="1" applyAlignment="1">
      <alignment horizontal="right" vertical="center"/>
    </xf>
    <xf numFmtId="171" fontId="4" fillId="0" borderId="1" xfId="717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4" fillId="0" borderId="4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39" fontId="4" fillId="0" borderId="0" xfId="1" applyNumberFormat="1" applyFont="1" applyAlignment="1">
      <alignment vertical="center"/>
    </xf>
    <xf numFmtId="0" fontId="84" fillId="0" borderId="0" xfId="0" applyFont="1" applyAlignment="1">
      <alignment vertical="center"/>
    </xf>
    <xf numFmtId="0" fontId="4" fillId="0" borderId="0" xfId="1" applyFont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20" xfId="1" applyNumberFormat="1" applyFont="1" applyBorder="1" applyAlignment="1">
      <alignment horizontal="center" vertical="center"/>
    </xf>
    <xf numFmtId="0" fontId="84" fillId="0" borderId="0" xfId="0" applyFont="1"/>
    <xf numFmtId="0" fontId="4" fillId="0" borderId="1" xfId="1" applyFont="1" applyBorder="1" applyAlignment="1">
      <alignment horizontal="center" vertical="center"/>
    </xf>
    <xf numFmtId="15" fontId="4" fillId="0" borderId="1" xfId="1" quotePrefix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7" fontId="4" fillId="0" borderId="2" xfId="1" applyNumberFormat="1" applyFont="1" applyBorder="1" applyAlignment="1">
      <alignment horizontal="center" vertical="center"/>
    </xf>
  </cellXfs>
  <cellStyles count="718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ma" xfId="717" builtinId="3"/>
    <cellStyle name="Comma (0.0)" xfId="184"/>
    <cellStyle name="Comma (0.00)" xfId="185"/>
    <cellStyle name="Comma (hidden)" xfId="186"/>
    <cellStyle name="Comma (index)" xfId="187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4" xfId="247"/>
    <cellStyle name="Comma 2 4 2" xfId="248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6" xfId="318"/>
    <cellStyle name="Comma 6 2" xfId="319"/>
    <cellStyle name="Comma 6 3" xfId="320"/>
    <cellStyle name="Comma 6 4" xfId="321"/>
    <cellStyle name="Comma 6 5" xfId="322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8 2" xfId="329"/>
    <cellStyle name="Comma 8 2 2" xfId="330"/>
    <cellStyle name="Comma 8 3" xfId="331"/>
    <cellStyle name="Comma 8 4" xfId="332"/>
    <cellStyle name="Comma 8 5" xfId="333"/>
    <cellStyle name="Comma 9 2" xfId="334"/>
    <cellStyle name="Comma 9 2 2" xfId="335"/>
    <cellStyle name="Comma 9 3" xfId="336"/>
    <cellStyle name="Comma 9 4" xfId="337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ver Date" xfId="343"/>
    <cellStyle name="Cover Subtitle" xfId="344"/>
    <cellStyle name="Cover Title" xfId="345"/>
    <cellStyle name="Currency (hidden)" xfId="346"/>
    <cellStyle name="Currency 2" xfId="347"/>
    <cellStyle name="Currency1" xfId="348"/>
    <cellStyle name="Currency1 2" xfId="349"/>
    <cellStyle name="Currency1 2 2" xfId="350"/>
    <cellStyle name="Currency1 3" xfId="351"/>
    <cellStyle name="Currency1 4" xfId="352"/>
    <cellStyle name="Date" xfId="353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uro" xfId="360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2" xfId="370"/>
    <cellStyle name="Footnote" xfId="371"/>
    <cellStyle name="Footnote Reference" xfId="372"/>
    <cellStyle name="Footnote__0_Lead_ KOSE_30.06.05" xfId="373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4" xfId="384"/>
    <cellStyle name="Header" xfId="385"/>
    <cellStyle name="Header Draft Stamp" xfId="386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2" xfId="393"/>
    <cellStyle name="Header2 2" xfId="394"/>
    <cellStyle name="Header2 2 2" xfId="395"/>
    <cellStyle name="Header2 3" xfId="396"/>
    <cellStyle name="Header2 4" xfId="397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+" xfId="405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+" xfId="416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3" xfId="470"/>
    <cellStyle name="Normal - Style1 4" xfId="471"/>
    <cellStyle name="Normal 10" xfId="472"/>
    <cellStyle name="Normal 10 2" xfId="473"/>
    <cellStyle name="Normal 10 3" xfId="474"/>
    <cellStyle name="Normal 11" xfId="475"/>
    <cellStyle name="Normal 11 2" xfId="476"/>
    <cellStyle name="Normal 12" xfId="477"/>
    <cellStyle name="Normal 13" xfId="478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4" xfId="502"/>
    <cellStyle name="Normal 2 4 2" xfId="503"/>
    <cellStyle name="Normal 2 4 3" xfId="504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2" xfId="524"/>
    <cellStyle name="Normal 3 2 2" xfId="525"/>
    <cellStyle name="Normal 3 3" xfId="526"/>
    <cellStyle name="Normal 3 3 2" xfId="527"/>
    <cellStyle name="Normal 3 3 2 2" xfId="528"/>
    <cellStyle name="Normal 3 3 3" xfId="529"/>
    <cellStyle name="Normal 3 3 3 2" xfId="530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 2" xfId="587"/>
    <cellStyle name="Normal 9 3" xfId="588"/>
    <cellStyle name="NormalGB" xfId="589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Page Number" xfId="603"/>
    <cellStyle name="Percent (0%)" xfId="604"/>
    <cellStyle name="Percent (0.0%)" xfId="605"/>
    <cellStyle name="Percent (0.00%)" xfId="606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3 2" xfId="618"/>
    <cellStyle name="Percent 3 3" xfId="619"/>
    <cellStyle name="Percent 4 2" xfId="620"/>
    <cellStyle name="Percent 4 2 2" xfId="621"/>
    <cellStyle name="Percent 4 3" xfId="622"/>
    <cellStyle name="Percent 4 4" xfId="623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Quantity" xfId="630"/>
    <cellStyle name="Quantity 2" xfId="631"/>
    <cellStyle name="Quantity 3" xfId="632"/>
    <cellStyle name="Quantity 4" xfId="633"/>
    <cellStyle name="Salomon Logo" xfId="634"/>
    <cellStyle name="Separador de milhares [0]_Person" xfId="635"/>
    <cellStyle name="Separador de milhares_Person" xfId="636"/>
    <cellStyle name="Table Head" xfId="637"/>
    <cellStyle name="Table Source" xfId="638"/>
    <cellStyle name="Table Text" xfId="639"/>
    <cellStyle name="Table Text 2" xfId="640"/>
    <cellStyle name="Table Text 3" xfId="641"/>
    <cellStyle name="Table Text 4" xfId="642"/>
    <cellStyle name="Table Title" xfId="643"/>
    <cellStyle name="Table Units" xfId="644"/>
    <cellStyle name="Text" xfId="645"/>
    <cellStyle name="Text 1" xfId="646"/>
    <cellStyle name="Text 2" xfId="647"/>
    <cellStyle name="Text Head 1" xfId="648"/>
    <cellStyle name="Text Head 2" xfId="649"/>
    <cellStyle name="Text Indent 1" xfId="650"/>
    <cellStyle name="Text Indent 2" xfId="651"/>
    <cellStyle name="Text_Financed Leases" xfId="652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2" xfId="660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ค@ฏ๋_1111D2111DQ2" xfId="673"/>
    <cellStyle name="คdคภฆ์[0]_1111D2111DQ2" xfId="674"/>
    <cellStyle name="คdคภฆ์_1111D2111DQ1" xfId="675"/>
    <cellStyle name="เครื่องหมายจุลภาค [0]_PERSONAL" xfId="676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11510" xfId="689"/>
    <cellStyle name="เครื่องหมายสกุลเงิน [0]_costwithtooling1" xfId="690"/>
    <cellStyle name="เครื่องหมายสกุลเงิน_costwithtooling1" xfId="691"/>
    <cellStyle name="เชื่อมโยงหลายมิติ" xfId="692"/>
    <cellStyle name="ณfน๔ [0]_Book1" xfId="693"/>
    <cellStyle name="ณfน๔_Book1" xfId="694"/>
    <cellStyle name="ตามการเชื่อมโยงหลายมิติ" xfId="695"/>
    <cellStyle name="น้บะภฒ_95" xfId="696"/>
    <cellStyle name="ปกติ 2" xfId="697"/>
    <cellStyle name="ปกติ 2 2" xfId="698"/>
    <cellStyle name="ปกติ 3" xfId="699"/>
    <cellStyle name="ปกติ 3 2" xfId="700"/>
    <cellStyle name="ปกติ 4" xfId="701"/>
    <cellStyle name="ปกติ 5" xfId="702"/>
    <cellStyle name="ปกติ 6" xfId="703"/>
    <cellStyle name="ปกติ 7" xfId="704"/>
    <cellStyle name="ปกติ 8" xfId="705"/>
    <cellStyle name="ปกติ_11510" xfId="706"/>
    <cellStyle name="เปอร์เซ็นต์ 2" xfId="707"/>
    <cellStyle name="เปอร์เซ็นต์_WP_C_CM_AR_YE07" xfId="708"/>
    <cellStyle name="ฤธถ [0]_95" xfId="709"/>
    <cellStyle name="ฤธถ_95" xfId="710"/>
    <cellStyle name="ล๋ศญ [0]_95" xfId="711"/>
    <cellStyle name="ล๋ศญ_95" xfId="712"/>
    <cellStyle name="วฅมุ_4ฟ๙ฝวภ๛" xfId="713"/>
    <cellStyle name="쉼표_MapleSEA_RoyaltyReport_Sep2005_Sample1" xfId="714"/>
    <cellStyle name="표준_MapleSEA_RoyaltyReport_Sep2005_Sample1" xfId="715"/>
    <cellStyle name="標準_3E00QuotaionForm0112" xfId="7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tabSelected="1" view="pageBreakPreview" zoomScaleNormal="100" zoomScaleSheetLayoutView="100" workbookViewId="0">
      <selection activeCell="E35" sqref="E35"/>
    </sheetView>
  </sheetViews>
  <sheetFormatPr defaultColWidth="10.88671875" defaultRowHeight="20.100000000000001" customHeight="1"/>
  <cols>
    <col min="1" max="1" width="10.88671875" style="3" customWidth="1"/>
    <col min="2" max="2" width="14.6640625" style="3" customWidth="1"/>
    <col min="3" max="3" width="25.33203125" style="3" customWidth="1"/>
    <col min="4" max="4" width="1.88671875" style="3" customWidth="1"/>
    <col min="5" max="5" width="6.109375" style="3" customWidth="1"/>
    <col min="6" max="6" width="1.88671875" style="3" customWidth="1"/>
    <col min="7" max="7" width="15.6640625" style="3" customWidth="1"/>
    <col min="8" max="8" width="1.88671875" style="3" customWidth="1"/>
    <col min="9" max="9" width="15.6640625" style="3" customWidth="1"/>
    <col min="10" max="10" width="1.88671875" style="3" customWidth="1"/>
    <col min="11" max="16384" width="10.88671875" style="3"/>
  </cols>
  <sheetData>
    <row r="1" spans="1:10" ht="20.100000000000001" customHeight="1">
      <c r="A1" s="16" t="s">
        <v>62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0.100000000000001" customHeight="1">
      <c r="A2" s="16" t="s">
        <v>57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0.100000000000001" customHeight="1">
      <c r="A3" s="16" t="s">
        <v>134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0.100000000000001" customHeight="1">
      <c r="A4" s="17"/>
      <c r="B4" s="17"/>
      <c r="C4" s="17"/>
      <c r="D4" s="17"/>
      <c r="E4" s="17"/>
      <c r="F4" s="17"/>
      <c r="G4" s="17"/>
      <c r="H4" s="17"/>
      <c r="I4" s="18" t="s">
        <v>0</v>
      </c>
      <c r="J4" s="17"/>
    </row>
    <row r="5" spans="1:10" ht="20.100000000000001" customHeight="1">
      <c r="C5" s="19"/>
      <c r="D5" s="19"/>
      <c r="E5" s="32" t="s">
        <v>1</v>
      </c>
      <c r="F5" s="20"/>
      <c r="G5" s="37" t="s">
        <v>135</v>
      </c>
      <c r="H5" s="21"/>
      <c r="I5" s="37" t="s">
        <v>122</v>
      </c>
      <c r="J5" s="21"/>
    </row>
    <row r="6" spans="1:10" ht="20.100000000000001" customHeight="1">
      <c r="A6" s="22" t="s">
        <v>2</v>
      </c>
      <c r="E6" s="23"/>
      <c r="F6" s="23"/>
    </row>
    <row r="7" spans="1:10" ht="20.100000000000001" customHeight="1">
      <c r="A7" s="24" t="s">
        <v>3</v>
      </c>
      <c r="D7" s="19"/>
      <c r="E7" s="23"/>
      <c r="F7" s="23"/>
      <c r="G7" s="6"/>
      <c r="H7" s="6"/>
      <c r="I7" s="6"/>
      <c r="J7" s="6"/>
    </row>
    <row r="8" spans="1:10" ht="20.100000000000001" customHeight="1">
      <c r="A8" s="3" t="s">
        <v>4</v>
      </c>
      <c r="D8" s="19"/>
      <c r="E8" s="25">
        <v>7</v>
      </c>
      <c r="F8" s="23"/>
      <c r="G8" s="6">
        <v>11065783</v>
      </c>
      <c r="H8" s="6"/>
      <c r="I8" s="6">
        <v>9514037</v>
      </c>
      <c r="J8" s="6"/>
    </row>
    <row r="9" spans="1:10" ht="20.100000000000001" customHeight="1">
      <c r="A9" s="3" t="s">
        <v>53</v>
      </c>
      <c r="D9" s="19"/>
      <c r="E9" s="25" t="s">
        <v>169</v>
      </c>
      <c r="F9" s="25"/>
      <c r="G9" s="6">
        <v>136397264</v>
      </c>
      <c r="H9" s="6"/>
      <c r="I9" s="6">
        <v>125635069</v>
      </c>
      <c r="J9" s="6"/>
    </row>
    <row r="10" spans="1:10" ht="20.100000000000001" customHeight="1">
      <c r="A10" s="3" t="s">
        <v>48</v>
      </c>
      <c r="D10" s="19"/>
      <c r="E10" s="25">
        <v>9</v>
      </c>
      <c r="F10" s="25"/>
      <c r="G10" s="6">
        <v>360779590</v>
      </c>
      <c r="H10" s="6"/>
      <c r="I10" s="6">
        <v>339336318</v>
      </c>
      <c r="J10" s="6"/>
    </row>
    <row r="11" spans="1:10" ht="20.100000000000001" customHeight="1">
      <c r="A11" s="3" t="s">
        <v>92</v>
      </c>
      <c r="D11" s="19"/>
      <c r="E11" s="25">
        <v>11</v>
      </c>
      <c r="F11" s="25"/>
      <c r="G11" s="6">
        <v>20770000</v>
      </c>
      <c r="H11" s="6"/>
      <c r="I11" s="6">
        <v>16757000</v>
      </c>
      <c r="J11" s="6"/>
    </row>
    <row r="12" spans="1:10" ht="20.100000000000001" customHeight="1">
      <c r="A12" s="3" t="s">
        <v>119</v>
      </c>
      <c r="D12" s="19"/>
      <c r="E12" s="25">
        <v>10</v>
      </c>
      <c r="F12" s="25"/>
      <c r="G12" s="6">
        <v>194240000</v>
      </c>
      <c r="H12" s="6"/>
      <c r="I12" s="6">
        <v>311683618</v>
      </c>
      <c r="J12" s="6"/>
    </row>
    <row r="13" spans="1:10" ht="20.100000000000001" customHeight="1">
      <c r="A13" s="3" t="s">
        <v>5</v>
      </c>
      <c r="E13" s="25"/>
      <c r="F13" s="25"/>
      <c r="G13" s="7">
        <v>8710936</v>
      </c>
      <c r="H13" s="6"/>
      <c r="I13" s="7">
        <v>4421324</v>
      </c>
      <c r="J13" s="6"/>
    </row>
    <row r="14" spans="1:10" ht="20.100000000000001" customHeight="1">
      <c r="A14" s="24" t="s">
        <v>6</v>
      </c>
      <c r="E14" s="25"/>
      <c r="F14" s="25"/>
      <c r="G14" s="10">
        <f>SUM(G8:G13)</f>
        <v>731963573</v>
      </c>
      <c r="H14" s="6"/>
      <c r="I14" s="10">
        <f>SUM(I8:I13)</f>
        <v>807347366</v>
      </c>
      <c r="J14" s="6"/>
    </row>
    <row r="15" spans="1:10" ht="20.100000000000001" customHeight="1">
      <c r="A15" s="24" t="s">
        <v>7</v>
      </c>
      <c r="E15" s="25"/>
      <c r="F15" s="25"/>
      <c r="G15" s="6"/>
      <c r="H15" s="6"/>
      <c r="I15" s="6"/>
      <c r="J15" s="6"/>
    </row>
    <row r="16" spans="1:10" ht="20.100000000000001" customHeight="1">
      <c r="A16" s="3" t="s">
        <v>93</v>
      </c>
      <c r="E16" s="25"/>
      <c r="F16" s="25"/>
      <c r="G16" s="6"/>
      <c r="H16" s="6"/>
      <c r="I16" s="6"/>
      <c r="J16" s="6"/>
    </row>
    <row r="17" spans="1:10" ht="20.100000000000001" customHeight="1">
      <c r="A17" s="3" t="s">
        <v>94</v>
      </c>
      <c r="E17" s="25">
        <v>11</v>
      </c>
      <c r="F17" s="25"/>
      <c r="G17" s="6">
        <v>673760381</v>
      </c>
      <c r="H17" s="6"/>
      <c r="I17" s="6">
        <v>738345416</v>
      </c>
      <c r="J17" s="6"/>
    </row>
    <row r="18" spans="1:10" ht="20.100000000000001" customHeight="1">
      <c r="A18" s="3" t="s">
        <v>136</v>
      </c>
      <c r="E18" s="25">
        <v>12</v>
      </c>
      <c r="F18" s="25"/>
      <c r="G18" s="6">
        <v>387013</v>
      </c>
      <c r="H18" s="6"/>
      <c r="I18" s="6">
        <v>387013</v>
      </c>
      <c r="J18" s="6"/>
    </row>
    <row r="19" spans="1:10" ht="20.100000000000001" customHeight="1">
      <c r="A19" s="3" t="s">
        <v>49</v>
      </c>
      <c r="E19" s="25">
        <v>13</v>
      </c>
      <c r="F19" s="25"/>
      <c r="G19" s="6">
        <v>161387053</v>
      </c>
      <c r="H19" s="6"/>
      <c r="I19" s="6">
        <v>153067569</v>
      </c>
      <c r="J19" s="6"/>
    </row>
    <row r="20" spans="1:10" ht="20.100000000000001" customHeight="1">
      <c r="A20" s="3" t="s">
        <v>95</v>
      </c>
      <c r="E20" s="25">
        <v>14</v>
      </c>
      <c r="F20" s="25"/>
      <c r="G20" s="6">
        <v>3127209</v>
      </c>
      <c r="H20" s="6"/>
      <c r="I20" s="6">
        <v>9826303</v>
      </c>
      <c r="J20" s="6"/>
    </row>
    <row r="21" spans="1:10" ht="20.100000000000001" customHeight="1">
      <c r="A21" s="3" t="s">
        <v>63</v>
      </c>
      <c r="E21" s="25"/>
      <c r="F21" s="25"/>
      <c r="G21" s="6">
        <v>601714</v>
      </c>
      <c r="H21" s="6"/>
      <c r="I21" s="6">
        <v>655</v>
      </c>
      <c r="J21" s="6"/>
    </row>
    <row r="22" spans="1:10" ht="20.100000000000001" customHeight="1">
      <c r="A22" s="3" t="s">
        <v>64</v>
      </c>
      <c r="E22" s="25"/>
      <c r="F22" s="25"/>
      <c r="G22" s="7">
        <v>5345356</v>
      </c>
      <c r="H22" s="6"/>
      <c r="I22" s="7">
        <v>4830078</v>
      </c>
      <c r="J22" s="6"/>
    </row>
    <row r="23" spans="1:10" ht="20.100000000000001" customHeight="1">
      <c r="A23" s="24" t="s">
        <v>8</v>
      </c>
      <c r="E23" s="25"/>
      <c r="F23" s="25"/>
      <c r="G23" s="10">
        <f>SUM(G16:G22)</f>
        <v>844608726</v>
      </c>
      <c r="H23" s="6"/>
      <c r="I23" s="10">
        <f>SUM(I16:I22)</f>
        <v>906457034</v>
      </c>
      <c r="J23" s="6"/>
    </row>
    <row r="24" spans="1:10" ht="20.100000000000001" customHeight="1" thickBot="1">
      <c r="A24" s="22" t="s">
        <v>9</v>
      </c>
      <c r="D24" s="19"/>
      <c r="G24" s="9">
        <f>+G14+G23</f>
        <v>1576572299</v>
      </c>
      <c r="H24" s="6"/>
      <c r="I24" s="9">
        <f>+I14+I23</f>
        <v>1713804400</v>
      </c>
      <c r="J24" s="6"/>
    </row>
    <row r="25" spans="1:10" ht="20.100000000000001" customHeight="1" thickTop="1">
      <c r="D25" s="19"/>
    </row>
    <row r="26" spans="1:10" ht="20.100000000000001" customHeight="1">
      <c r="A26" s="3" t="s">
        <v>10</v>
      </c>
      <c r="D26" s="19"/>
    </row>
    <row r="27" spans="1:10" ht="20.100000000000001" customHeight="1">
      <c r="A27" s="16" t="str">
        <f>A1</f>
        <v xml:space="preserve">People's Garment Public Company Limited 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0.100000000000001" customHeight="1">
      <c r="A28" s="16" t="s">
        <v>58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0.100000000000001" customHeight="1">
      <c r="A29" s="16" t="str">
        <f>A3</f>
        <v>As at 31 December 2024</v>
      </c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20.100000000000001" customHeight="1">
      <c r="A30" s="17"/>
      <c r="B30" s="17"/>
      <c r="C30" s="17"/>
      <c r="D30" s="17"/>
      <c r="E30" s="17"/>
      <c r="F30" s="17"/>
      <c r="G30" s="17"/>
      <c r="H30" s="17"/>
      <c r="I30" s="18" t="s">
        <v>0</v>
      </c>
      <c r="J30" s="17"/>
    </row>
    <row r="31" spans="1:10" ht="20.100000000000001" customHeight="1">
      <c r="C31" s="19"/>
      <c r="D31" s="19"/>
      <c r="E31" s="32" t="s">
        <v>1</v>
      </c>
      <c r="F31" s="20"/>
      <c r="G31" s="37" t="s">
        <v>135</v>
      </c>
      <c r="H31" s="21"/>
      <c r="I31" s="37" t="s">
        <v>122</v>
      </c>
      <c r="J31" s="21"/>
    </row>
    <row r="32" spans="1:10" ht="20.100000000000001" customHeight="1">
      <c r="A32" s="22" t="s">
        <v>11</v>
      </c>
      <c r="E32" s="19"/>
      <c r="F32" s="19"/>
      <c r="G32" s="19"/>
      <c r="I32" s="19"/>
    </row>
    <row r="33" spans="1:10" ht="20.100000000000001" customHeight="1">
      <c r="A33" s="24" t="s">
        <v>12</v>
      </c>
      <c r="D33" s="19"/>
      <c r="E33" s="25"/>
      <c r="F33" s="25"/>
    </row>
    <row r="34" spans="1:10" ht="20.100000000000001" customHeight="1">
      <c r="A34" s="3" t="s">
        <v>54</v>
      </c>
      <c r="D34" s="19"/>
      <c r="E34" s="25" t="s">
        <v>170</v>
      </c>
      <c r="F34" s="25"/>
      <c r="G34" s="6">
        <v>58566161</v>
      </c>
      <c r="H34" s="6"/>
      <c r="I34" s="6">
        <v>80702560</v>
      </c>
      <c r="J34" s="6"/>
    </row>
    <row r="35" spans="1:10" ht="20.100000000000001" customHeight="1">
      <c r="A35" s="3" t="s">
        <v>96</v>
      </c>
      <c r="D35" s="19"/>
      <c r="E35" s="25">
        <v>16</v>
      </c>
      <c r="F35" s="25"/>
      <c r="G35" s="6">
        <v>1044206</v>
      </c>
      <c r="H35" s="6"/>
      <c r="I35" s="6">
        <v>7258080</v>
      </c>
      <c r="J35" s="6"/>
    </row>
    <row r="36" spans="1:10" ht="20.100000000000001" customHeight="1">
      <c r="A36" s="3" t="s">
        <v>13</v>
      </c>
      <c r="D36" s="19"/>
      <c r="E36" s="25">
        <v>6</v>
      </c>
      <c r="F36" s="25"/>
      <c r="G36" s="7">
        <v>7734322</v>
      </c>
      <c r="H36" s="6"/>
      <c r="I36" s="7">
        <v>9782570</v>
      </c>
      <c r="J36" s="6"/>
    </row>
    <row r="37" spans="1:10" ht="20.100000000000001" customHeight="1">
      <c r="A37" s="24" t="s">
        <v>14</v>
      </c>
      <c r="D37" s="19"/>
      <c r="E37" s="25"/>
      <c r="F37" s="25"/>
      <c r="G37" s="10">
        <f>SUM(G34:G36)</f>
        <v>67344689</v>
      </c>
      <c r="H37" s="6"/>
      <c r="I37" s="10">
        <f>SUM(I34:I36)</f>
        <v>97743210</v>
      </c>
      <c r="J37" s="6"/>
    </row>
    <row r="38" spans="1:10" ht="20.100000000000001" customHeight="1">
      <c r="A38" s="24" t="s">
        <v>15</v>
      </c>
      <c r="D38" s="19"/>
      <c r="E38" s="25"/>
      <c r="F38" s="25"/>
      <c r="G38" s="6"/>
      <c r="H38" s="6"/>
      <c r="I38" s="6"/>
      <c r="J38" s="6"/>
    </row>
    <row r="39" spans="1:10" ht="20.100000000000001" customHeight="1">
      <c r="A39" s="3" t="s">
        <v>137</v>
      </c>
      <c r="D39" s="19"/>
      <c r="E39" s="25">
        <v>16</v>
      </c>
      <c r="F39" s="25"/>
      <c r="G39" s="6">
        <v>2248122</v>
      </c>
      <c r="H39" s="6"/>
      <c r="I39" s="6">
        <v>3292328</v>
      </c>
      <c r="J39" s="6"/>
    </row>
    <row r="40" spans="1:10" ht="20.100000000000001" customHeight="1">
      <c r="A40" s="13" t="s">
        <v>52</v>
      </c>
      <c r="D40" s="19"/>
      <c r="E40" s="25">
        <v>17</v>
      </c>
      <c r="F40" s="25"/>
      <c r="G40" s="6">
        <v>57557259</v>
      </c>
      <c r="H40" s="6"/>
      <c r="I40" s="6">
        <v>63469107</v>
      </c>
      <c r="J40" s="6"/>
    </row>
    <row r="41" spans="1:10" ht="20.100000000000001" customHeight="1">
      <c r="A41" s="3" t="s">
        <v>65</v>
      </c>
      <c r="D41" s="19"/>
      <c r="E41" s="25">
        <v>23</v>
      </c>
      <c r="F41" s="25"/>
      <c r="G41" s="7">
        <v>31190510</v>
      </c>
      <c r="H41" s="6"/>
      <c r="I41" s="7">
        <v>54546872</v>
      </c>
      <c r="J41" s="6"/>
    </row>
    <row r="42" spans="1:10" ht="20.100000000000001" customHeight="1">
      <c r="A42" s="24" t="s">
        <v>16</v>
      </c>
      <c r="D42" s="19"/>
      <c r="E42" s="25"/>
      <c r="F42" s="25"/>
      <c r="G42" s="7">
        <f>SUM(G39:G41)</f>
        <v>90995891</v>
      </c>
      <c r="H42" s="6"/>
      <c r="I42" s="7">
        <f>SUM(I39:I41)</f>
        <v>121308307</v>
      </c>
      <c r="J42" s="6"/>
    </row>
    <row r="43" spans="1:10" ht="20.100000000000001" customHeight="1">
      <c r="A43" s="24" t="s">
        <v>17</v>
      </c>
      <c r="D43" s="19"/>
      <c r="E43" s="23"/>
      <c r="F43" s="23"/>
      <c r="G43" s="7">
        <f>SUM(G37,G42)</f>
        <v>158340580</v>
      </c>
      <c r="H43" s="6"/>
      <c r="I43" s="7">
        <f>SUM(I37,I42)</f>
        <v>219051517</v>
      </c>
      <c r="J43" s="6"/>
    </row>
    <row r="44" spans="1:10" ht="20.100000000000001" customHeight="1">
      <c r="A44" s="24" t="s">
        <v>18</v>
      </c>
      <c r="D44" s="19"/>
      <c r="E44" s="23"/>
      <c r="F44" s="23"/>
      <c r="G44" s="6"/>
      <c r="H44" s="6"/>
      <c r="I44" s="6"/>
      <c r="J44" s="6"/>
    </row>
    <row r="45" spans="1:10" ht="20.100000000000001" customHeight="1">
      <c r="A45" s="3" t="s">
        <v>19</v>
      </c>
      <c r="D45" s="19"/>
      <c r="E45" s="23"/>
      <c r="F45" s="23"/>
      <c r="G45" s="6"/>
      <c r="H45" s="6"/>
      <c r="I45" s="6"/>
      <c r="J45" s="6"/>
    </row>
    <row r="46" spans="1:10" ht="20.100000000000001" customHeight="1">
      <c r="A46" s="3" t="s">
        <v>20</v>
      </c>
      <c r="D46" s="19"/>
      <c r="E46" s="23"/>
      <c r="F46" s="23"/>
      <c r="G46" s="6"/>
      <c r="H46" s="6"/>
      <c r="I46" s="6"/>
      <c r="J46" s="6"/>
    </row>
    <row r="47" spans="1:10" ht="20.100000000000001" customHeight="1" thickBot="1">
      <c r="A47" s="3" t="s">
        <v>67</v>
      </c>
      <c r="D47" s="19"/>
      <c r="G47" s="9">
        <v>96000000</v>
      </c>
      <c r="H47" s="6"/>
      <c r="I47" s="9">
        <v>96000000</v>
      </c>
      <c r="J47" s="6"/>
    </row>
    <row r="48" spans="1:10" ht="20.100000000000001" customHeight="1" thickTop="1">
      <c r="A48" s="3" t="s">
        <v>21</v>
      </c>
      <c r="D48" s="19"/>
      <c r="G48" s="6"/>
      <c r="H48" s="6"/>
      <c r="I48" s="6"/>
      <c r="J48" s="6"/>
    </row>
    <row r="49" spans="1:10" ht="20.100000000000001" customHeight="1">
      <c r="A49" s="3" t="s">
        <v>67</v>
      </c>
      <c r="D49" s="19"/>
      <c r="G49" s="6">
        <v>96000000</v>
      </c>
      <c r="H49" s="6"/>
      <c r="I49" s="6">
        <v>96000000</v>
      </c>
      <c r="J49" s="6"/>
    </row>
    <row r="50" spans="1:10" ht="20.100000000000001" customHeight="1">
      <c r="A50" s="3" t="s">
        <v>66</v>
      </c>
      <c r="D50" s="19"/>
      <c r="G50" s="6">
        <v>325200000</v>
      </c>
      <c r="H50" s="6"/>
      <c r="I50" s="6">
        <v>325200000</v>
      </c>
      <c r="J50" s="6"/>
    </row>
    <row r="51" spans="1:10" ht="20.100000000000001" customHeight="1">
      <c r="A51" s="3" t="s">
        <v>22</v>
      </c>
      <c r="D51" s="19"/>
      <c r="G51" s="6"/>
      <c r="H51" s="6"/>
      <c r="I51" s="6"/>
      <c r="J51" s="6"/>
    </row>
    <row r="52" spans="1:10" ht="20.100000000000001" customHeight="1">
      <c r="A52" s="3" t="s">
        <v>23</v>
      </c>
      <c r="D52" s="19"/>
      <c r="E52" s="25">
        <v>18</v>
      </c>
      <c r="G52" s="6">
        <v>9600000</v>
      </c>
      <c r="H52" s="6"/>
      <c r="I52" s="6">
        <v>9600000</v>
      </c>
      <c r="J52" s="6"/>
    </row>
    <row r="53" spans="1:10" ht="20.100000000000001" customHeight="1">
      <c r="A53" s="3" t="s">
        <v>72</v>
      </c>
      <c r="D53" s="19"/>
      <c r="E53" s="25">
        <v>19</v>
      </c>
      <c r="G53" s="6">
        <v>2500000</v>
      </c>
      <c r="H53" s="6"/>
      <c r="I53" s="6">
        <v>2500000</v>
      </c>
      <c r="J53" s="6"/>
    </row>
    <row r="54" spans="1:10" ht="20.100000000000001" customHeight="1">
      <c r="A54" s="3" t="s">
        <v>24</v>
      </c>
      <c r="D54" s="19"/>
      <c r="G54" s="6">
        <v>751125949</v>
      </c>
      <c r="H54" s="6"/>
      <c r="I54" s="6">
        <v>768710333</v>
      </c>
      <c r="J54" s="6"/>
    </row>
    <row r="55" spans="1:10" ht="20.100000000000001" customHeight="1">
      <c r="A55" s="3" t="s">
        <v>50</v>
      </c>
      <c r="D55" s="19"/>
      <c r="G55" s="7">
        <v>233805770</v>
      </c>
      <c r="H55" s="6"/>
      <c r="I55" s="7">
        <v>292742550</v>
      </c>
      <c r="J55" s="6"/>
    </row>
    <row r="56" spans="1:10" ht="20.100000000000001" customHeight="1">
      <c r="A56" s="24" t="s">
        <v>25</v>
      </c>
      <c r="D56" s="19"/>
      <c r="G56" s="7">
        <f>SUM(G49:G55)</f>
        <v>1418231719</v>
      </c>
      <c r="H56" s="6"/>
      <c r="I56" s="7">
        <f>SUM(I49:I55)</f>
        <v>1494752883</v>
      </c>
      <c r="J56" s="6"/>
    </row>
    <row r="57" spans="1:10" ht="20.100000000000001" customHeight="1" thickBot="1">
      <c r="A57" s="22" t="s">
        <v>26</v>
      </c>
      <c r="D57" s="19"/>
      <c r="G57" s="9">
        <f>G56+G43</f>
        <v>1576572299</v>
      </c>
      <c r="H57" s="6"/>
      <c r="I57" s="9">
        <f>I56+I43</f>
        <v>1713804400</v>
      </c>
      <c r="J57" s="6"/>
    </row>
    <row r="58" spans="1:10" ht="20.100000000000001" customHeight="1" thickTop="1">
      <c r="D58" s="19"/>
      <c r="G58" s="6">
        <f>G24-G57</f>
        <v>0</v>
      </c>
      <c r="H58" s="6"/>
      <c r="I58" s="6">
        <f>I24-I57</f>
        <v>0</v>
      </c>
    </row>
    <row r="59" spans="1:10" ht="20.100000000000001" customHeight="1">
      <c r="A59" s="3" t="s">
        <v>10</v>
      </c>
      <c r="D59" s="19"/>
      <c r="G59" s="6"/>
      <c r="H59" s="6"/>
      <c r="I59" s="6"/>
      <c r="J59" s="6"/>
    </row>
    <row r="60" spans="1:10" ht="20.100000000000001" customHeight="1">
      <c r="D60" s="19"/>
      <c r="G60" s="6"/>
      <c r="H60" s="6"/>
      <c r="I60" s="6"/>
      <c r="J60" s="6"/>
    </row>
    <row r="61" spans="1:10" ht="20.100000000000001" customHeight="1">
      <c r="A61" s="26"/>
      <c r="B61" s="26"/>
      <c r="C61" s="26"/>
      <c r="D61" s="19"/>
    </row>
    <row r="62" spans="1:10" ht="20.100000000000001" customHeight="1">
      <c r="D62" s="19"/>
    </row>
    <row r="63" spans="1:10" ht="20.100000000000001" customHeight="1">
      <c r="D63" s="13" t="s">
        <v>27</v>
      </c>
    </row>
    <row r="64" spans="1:10" ht="20.100000000000001" customHeight="1">
      <c r="A64" s="26"/>
      <c r="B64" s="26"/>
      <c r="C64" s="26"/>
    </row>
    <row r="65" spans="4:4" ht="20.100000000000001" customHeight="1">
      <c r="D65" s="1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6" orientation="portrait" r:id="rId1"/>
  <headerFooter alignWithMargins="0"/>
  <rowBreaks count="1" manualBreakCount="1">
    <brk id="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view="pageBreakPreview" topLeftCell="A10" zoomScale="85" zoomScaleNormal="85" zoomScaleSheetLayoutView="85" workbookViewId="0">
      <selection activeCell="E30" sqref="E30"/>
    </sheetView>
  </sheetViews>
  <sheetFormatPr defaultColWidth="9.109375" defaultRowHeight="21.75" customHeight="1"/>
  <cols>
    <col min="1" max="3" width="9.109375" style="30"/>
    <col min="4" max="4" width="36.88671875" style="30" customWidth="1"/>
    <col min="5" max="5" width="5.88671875" style="30" customWidth="1"/>
    <col min="6" max="6" width="1.6640625" style="30" customWidth="1"/>
    <col min="7" max="7" width="15.5546875" style="30" customWidth="1"/>
    <col min="8" max="8" width="1.6640625" style="30" customWidth="1"/>
    <col min="9" max="9" width="15.5546875" style="30" customWidth="1"/>
    <col min="10" max="16384" width="9.109375" style="30"/>
  </cols>
  <sheetData>
    <row r="1" spans="1:9" s="3" customFormat="1" ht="21.75" customHeight="1">
      <c r="A1" s="16" t="s">
        <v>62</v>
      </c>
      <c r="B1" s="17"/>
      <c r="C1" s="17"/>
      <c r="D1" s="17"/>
      <c r="E1" s="17"/>
      <c r="F1" s="17"/>
      <c r="G1" s="17"/>
      <c r="H1" s="17"/>
      <c r="I1" s="17"/>
    </row>
    <row r="2" spans="1:9" s="3" customFormat="1" ht="21.75" customHeight="1">
      <c r="A2" s="16" t="s">
        <v>59</v>
      </c>
      <c r="B2" s="17"/>
      <c r="C2" s="17"/>
      <c r="D2" s="17"/>
      <c r="E2" s="17"/>
      <c r="F2" s="17"/>
      <c r="G2" s="17"/>
      <c r="H2" s="17"/>
      <c r="I2" s="17"/>
    </row>
    <row r="3" spans="1:9" s="3" customFormat="1" ht="21.75" customHeight="1">
      <c r="A3" s="16" t="s">
        <v>131</v>
      </c>
      <c r="B3" s="17"/>
      <c r="C3" s="17"/>
      <c r="D3" s="17"/>
      <c r="E3" s="17"/>
      <c r="F3" s="17"/>
      <c r="G3" s="17"/>
      <c r="H3" s="17"/>
      <c r="I3" s="17"/>
    </row>
    <row r="4" spans="1:9" s="3" customFormat="1" ht="21.75" customHeight="1">
      <c r="A4" s="17"/>
      <c r="B4" s="17"/>
      <c r="C4" s="17"/>
      <c r="D4" s="17"/>
      <c r="E4" s="17"/>
      <c r="F4" s="17"/>
      <c r="G4" s="18"/>
      <c r="H4" s="17"/>
      <c r="I4" s="18" t="s">
        <v>0</v>
      </c>
    </row>
    <row r="5" spans="1:9" s="3" customFormat="1" ht="21.75" customHeight="1">
      <c r="C5" s="19"/>
      <c r="D5" s="19"/>
      <c r="E5" s="32" t="s">
        <v>1</v>
      </c>
      <c r="F5" s="21"/>
      <c r="G5" s="36">
        <v>2024</v>
      </c>
      <c r="H5" s="21"/>
      <c r="I5" s="36">
        <v>2023</v>
      </c>
    </row>
    <row r="6" spans="1:9" s="3" customFormat="1" ht="21.75" customHeight="1">
      <c r="A6" s="22" t="s">
        <v>82</v>
      </c>
      <c r="C6" s="19"/>
      <c r="D6" s="19"/>
      <c r="E6" s="20"/>
      <c r="F6" s="21"/>
      <c r="G6" s="21"/>
      <c r="H6" s="21"/>
      <c r="I6" s="21"/>
    </row>
    <row r="7" spans="1:9" s="3" customFormat="1" ht="21.75" customHeight="1">
      <c r="A7" s="24" t="s">
        <v>28</v>
      </c>
      <c r="D7" s="19"/>
      <c r="E7" s="25"/>
    </row>
    <row r="8" spans="1:9" s="3" customFormat="1" ht="21.75" customHeight="1">
      <c r="A8" s="3" t="s">
        <v>68</v>
      </c>
      <c r="D8" s="19"/>
      <c r="E8" s="25">
        <v>26</v>
      </c>
      <c r="F8" s="6"/>
      <c r="G8" s="6">
        <v>773929249</v>
      </c>
      <c r="H8" s="6"/>
      <c r="I8" s="6">
        <v>703519587</v>
      </c>
    </row>
    <row r="9" spans="1:9" s="3" customFormat="1" ht="21.75" customHeight="1">
      <c r="A9" s="3" t="s">
        <v>29</v>
      </c>
      <c r="D9" s="19"/>
      <c r="E9" s="25">
        <v>20</v>
      </c>
      <c r="F9" s="6"/>
      <c r="G9" s="7">
        <v>64102074</v>
      </c>
      <c r="H9" s="6"/>
      <c r="I9" s="7">
        <v>64641229</v>
      </c>
    </row>
    <row r="10" spans="1:9" s="3" customFormat="1" ht="21.75" customHeight="1">
      <c r="A10" s="24" t="s">
        <v>30</v>
      </c>
      <c r="D10" s="19"/>
      <c r="E10" s="25"/>
      <c r="F10" s="6"/>
      <c r="G10" s="7">
        <f>SUM(G8:G9)</f>
        <v>838031323</v>
      </c>
      <c r="H10" s="6"/>
      <c r="I10" s="7">
        <f>SUM(I8:I9)</f>
        <v>768160816</v>
      </c>
    </row>
    <row r="11" spans="1:9" s="3" customFormat="1" ht="21.75" customHeight="1">
      <c r="A11" s="24" t="s">
        <v>31</v>
      </c>
      <c r="D11" s="19"/>
      <c r="E11" s="25"/>
      <c r="F11" s="6"/>
      <c r="G11" s="6"/>
      <c r="H11" s="6"/>
      <c r="I11" s="6"/>
    </row>
    <row r="12" spans="1:9" s="3" customFormat="1" ht="21.75" customHeight="1">
      <c r="A12" s="3" t="s">
        <v>69</v>
      </c>
      <c r="D12" s="19"/>
      <c r="E12" s="25"/>
      <c r="F12" s="6"/>
      <c r="G12" s="14">
        <v>591578940</v>
      </c>
      <c r="H12" s="6"/>
      <c r="I12" s="14">
        <v>551783399</v>
      </c>
    </row>
    <row r="13" spans="1:9" s="3" customFormat="1" ht="21.75" customHeight="1">
      <c r="A13" s="3" t="s">
        <v>103</v>
      </c>
      <c r="D13" s="19"/>
      <c r="E13" s="25"/>
      <c r="F13" s="6"/>
      <c r="G13" s="14">
        <v>19403275</v>
      </c>
      <c r="H13" s="6"/>
      <c r="I13" s="14">
        <v>13361079</v>
      </c>
    </row>
    <row r="14" spans="1:9" s="3" customFormat="1" ht="21.75" customHeight="1">
      <c r="A14" s="3" t="s">
        <v>32</v>
      </c>
      <c r="D14" s="19"/>
      <c r="E14" s="19"/>
      <c r="F14" s="6"/>
      <c r="G14" s="14">
        <v>187057456</v>
      </c>
      <c r="H14" s="6"/>
      <c r="I14" s="14">
        <v>166353015</v>
      </c>
    </row>
    <row r="15" spans="1:9" s="3" customFormat="1" ht="21.75" customHeight="1">
      <c r="A15" s="3" t="s">
        <v>138</v>
      </c>
      <c r="D15" s="19"/>
      <c r="E15" s="19"/>
      <c r="F15" s="6"/>
      <c r="G15" s="15">
        <v>46209166</v>
      </c>
      <c r="H15" s="6"/>
      <c r="I15" s="15">
        <v>9860031</v>
      </c>
    </row>
    <row r="16" spans="1:9" s="3" customFormat="1" ht="21.75" customHeight="1">
      <c r="A16" s="24" t="s">
        <v>33</v>
      </c>
      <c r="D16" s="19"/>
      <c r="E16" s="19"/>
      <c r="F16" s="6"/>
      <c r="G16" s="7">
        <f>SUM(G12:G15)</f>
        <v>844248837</v>
      </c>
      <c r="H16" s="6"/>
      <c r="I16" s="7">
        <f>SUM(I12:I15)</f>
        <v>741357524</v>
      </c>
    </row>
    <row r="17" spans="1:9" s="3" customFormat="1" ht="21.75" customHeight="1">
      <c r="A17" s="24" t="s">
        <v>171</v>
      </c>
      <c r="D17" s="19"/>
      <c r="E17" s="19"/>
      <c r="F17" s="6"/>
      <c r="G17" s="6">
        <f>SUM(G10-G16)</f>
        <v>-6217514</v>
      </c>
      <c r="H17" s="6"/>
      <c r="I17" s="6">
        <f>SUM(I10-I16)</f>
        <v>26803292</v>
      </c>
    </row>
    <row r="18" spans="1:9" s="3" customFormat="1" ht="21.75" customHeight="1">
      <c r="A18" s="27" t="s">
        <v>97</v>
      </c>
      <c r="D18" s="19"/>
      <c r="E18" s="25">
        <v>21</v>
      </c>
      <c r="F18" s="6"/>
      <c r="G18" s="7">
        <v>-447493</v>
      </c>
      <c r="H18" s="6"/>
      <c r="I18" s="7">
        <v>-760804</v>
      </c>
    </row>
    <row r="19" spans="1:9" s="3" customFormat="1" ht="21.75" customHeight="1">
      <c r="A19" s="24" t="s">
        <v>172</v>
      </c>
      <c r="D19" s="19"/>
      <c r="E19" s="19"/>
      <c r="F19" s="6"/>
      <c r="G19" s="6">
        <f>SUM(G17:G18)</f>
        <v>-6665007</v>
      </c>
      <c r="H19" s="6"/>
      <c r="I19" s="6">
        <f>SUM(I17:I18)</f>
        <v>26042488</v>
      </c>
    </row>
    <row r="20" spans="1:9" s="3" customFormat="1" ht="21.75" customHeight="1">
      <c r="A20" s="27" t="s">
        <v>173</v>
      </c>
      <c r="D20" s="19"/>
      <c r="E20" s="25">
        <v>23</v>
      </c>
      <c r="F20" s="6"/>
      <c r="G20" s="2">
        <v>8622167</v>
      </c>
      <c r="H20" s="6"/>
      <c r="I20" s="2">
        <v>-56874</v>
      </c>
    </row>
    <row r="21" spans="1:9" s="3" customFormat="1" ht="21.75" customHeight="1" thickBot="1">
      <c r="A21" s="24" t="s">
        <v>84</v>
      </c>
      <c r="D21" s="19"/>
      <c r="E21" s="19"/>
      <c r="F21" s="6"/>
      <c r="G21" s="11">
        <f>SUM(G19:G20)</f>
        <v>1957160</v>
      </c>
      <c r="H21" s="6"/>
      <c r="I21" s="11">
        <f>SUM(I19:I20)</f>
        <v>25985614</v>
      </c>
    </row>
    <row r="22" spans="1:9" s="3" customFormat="1" ht="21.75" customHeight="1" thickTop="1">
      <c r="A22" s="24"/>
      <c r="D22" s="19"/>
      <c r="E22" s="19"/>
      <c r="F22" s="6"/>
      <c r="G22" s="6"/>
      <c r="H22" s="6"/>
      <c r="I22" s="6"/>
    </row>
    <row r="23" spans="1:9" s="3" customFormat="1" ht="21.75" customHeight="1">
      <c r="A23" s="24" t="s">
        <v>80</v>
      </c>
      <c r="D23" s="19"/>
      <c r="E23" s="19"/>
      <c r="F23" s="6"/>
      <c r="G23" s="6"/>
      <c r="H23" s="6"/>
      <c r="I23" s="6"/>
    </row>
    <row r="24" spans="1:9" s="3" customFormat="1" ht="21.75" customHeight="1">
      <c r="A24" s="28" t="s">
        <v>139</v>
      </c>
      <c r="D24" s="19"/>
      <c r="E24" s="19"/>
      <c r="F24" s="6"/>
      <c r="G24" s="6"/>
      <c r="H24" s="6"/>
      <c r="I24" s="6"/>
    </row>
    <row r="25" spans="1:9" s="3" customFormat="1" ht="21.75" customHeight="1">
      <c r="A25" s="28" t="s">
        <v>104</v>
      </c>
      <c r="D25" s="19"/>
      <c r="E25" s="19"/>
      <c r="F25" s="6"/>
      <c r="G25" s="6"/>
      <c r="H25" s="6"/>
      <c r="I25" s="6"/>
    </row>
    <row r="26" spans="1:9" s="3" customFormat="1" ht="21.75" customHeight="1">
      <c r="A26" s="27" t="s">
        <v>174</v>
      </c>
      <c r="D26" s="19"/>
      <c r="E26" s="25"/>
      <c r="F26" s="6"/>
    </row>
    <row r="27" spans="1:9" s="3" customFormat="1" ht="21.75" customHeight="1">
      <c r="A27" s="27" t="s">
        <v>167</v>
      </c>
      <c r="D27" s="19"/>
      <c r="E27" s="25">
        <v>23</v>
      </c>
      <c r="F27" s="6"/>
      <c r="G27" s="6">
        <v>-59278324</v>
      </c>
      <c r="H27" s="6"/>
      <c r="I27" s="6">
        <v>32449108</v>
      </c>
    </row>
    <row r="28" spans="1:9" s="3" customFormat="1" ht="21.75" customHeight="1">
      <c r="A28" s="27" t="s">
        <v>140</v>
      </c>
      <c r="D28" s="19"/>
      <c r="E28" s="25" t="s">
        <v>182</v>
      </c>
      <c r="F28" s="6"/>
      <c r="G28" s="7">
        <v>0</v>
      </c>
      <c r="H28" s="6"/>
      <c r="I28" s="7">
        <v>-5733967</v>
      </c>
    </row>
    <row r="29" spans="1:9" s="3" customFormat="1" ht="21.75" customHeight="1">
      <c r="A29" s="22" t="s">
        <v>81</v>
      </c>
      <c r="D29" s="19"/>
      <c r="E29" s="25"/>
      <c r="F29" s="6"/>
      <c r="G29" s="6">
        <f>SUM(G27:G28)</f>
        <v>-59278324</v>
      </c>
      <c r="H29" s="6"/>
      <c r="I29" s="6">
        <f>SUM(I27:I28)</f>
        <v>26715141</v>
      </c>
    </row>
    <row r="30" spans="1:9" s="3" customFormat="1" ht="21.75" customHeight="1" thickBot="1">
      <c r="A30" s="24" t="s">
        <v>51</v>
      </c>
      <c r="D30" s="19"/>
      <c r="E30" s="19"/>
      <c r="F30" s="6"/>
      <c r="G30" s="11">
        <f>SUM(G21+G29)</f>
        <v>-57321164</v>
      </c>
      <c r="H30" s="6"/>
      <c r="I30" s="11">
        <f>SUM(I21+I29)</f>
        <v>52700755</v>
      </c>
    </row>
    <row r="31" spans="1:9" s="3" customFormat="1" ht="21.75" customHeight="1" thickTop="1">
      <c r="A31" s="24"/>
      <c r="D31" s="19"/>
      <c r="E31" s="19"/>
      <c r="F31" s="6"/>
      <c r="H31" s="6"/>
    </row>
    <row r="32" spans="1:9" s="3" customFormat="1" ht="21.75" customHeight="1">
      <c r="A32" s="22" t="s">
        <v>34</v>
      </c>
      <c r="D32" s="19"/>
      <c r="E32" s="25">
        <v>24</v>
      </c>
      <c r="F32" s="6"/>
      <c r="G32" s="6"/>
      <c r="H32" s="6"/>
      <c r="I32" s="6"/>
    </row>
    <row r="33" spans="1:9" s="3" customFormat="1" ht="21.75" customHeight="1">
      <c r="A33" s="22" t="s">
        <v>91</v>
      </c>
      <c r="D33" s="19"/>
      <c r="E33" s="25"/>
    </row>
    <row r="34" spans="1:9" s="3" customFormat="1" ht="21.75" customHeight="1" thickBot="1">
      <c r="A34" s="3" t="s">
        <v>117</v>
      </c>
      <c r="D34" s="19"/>
      <c r="F34" s="29"/>
      <c r="G34" s="12">
        <v>2.0387083333333333E-2</v>
      </c>
      <c r="H34" s="29"/>
      <c r="I34" s="12">
        <v>0.27</v>
      </c>
    </row>
    <row r="35" spans="1:9" s="3" customFormat="1" ht="21.75" customHeight="1" thickTop="1">
      <c r="D35" s="19"/>
    </row>
    <row r="36" spans="1:9" s="3" customFormat="1" ht="21.75" customHeight="1">
      <c r="A36" s="3" t="s">
        <v>10</v>
      </c>
      <c r="D36" s="19"/>
      <c r="F36" s="29"/>
      <c r="G36" s="29"/>
      <c r="H36" s="29"/>
      <c r="I36" s="29"/>
    </row>
  </sheetData>
  <pageMargins left="0.78740157480314965" right="0.39370078740157483" top="0.78740157480314965" bottom="0.39370078740157483" header="0.19685039370078741" footer="0.19685039370078741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showGridLines="0" zoomScale="55" zoomScaleNormal="55" zoomScaleSheetLayoutView="80" workbookViewId="0">
      <selection activeCell="Q13" sqref="Q13"/>
    </sheetView>
  </sheetViews>
  <sheetFormatPr defaultColWidth="10.88671875" defaultRowHeight="21" customHeight="1"/>
  <cols>
    <col min="1" max="2" width="10.88671875" style="3" customWidth="1"/>
    <col min="3" max="3" width="26.109375" style="3" customWidth="1"/>
    <col min="4" max="4" width="1.6640625" style="3" customWidth="1"/>
    <col min="5" max="5" width="16.6640625" style="3" customWidth="1"/>
    <col min="6" max="6" width="1.6640625" style="3" customWidth="1"/>
    <col min="7" max="7" width="16.6640625" style="3" customWidth="1"/>
    <col min="8" max="8" width="1.6640625" style="3" customWidth="1"/>
    <col min="9" max="9" width="16.6640625" style="3" customWidth="1"/>
    <col min="10" max="10" width="1.6640625" style="3" customWidth="1"/>
    <col min="11" max="11" width="16.6640625" style="3" customWidth="1"/>
    <col min="12" max="12" width="1.6640625" style="3" customWidth="1"/>
    <col min="13" max="13" width="16.6640625" style="3" customWidth="1"/>
    <col min="14" max="14" width="1.6640625" style="3" customWidth="1"/>
    <col min="15" max="15" width="22.33203125" style="3" customWidth="1"/>
    <col min="16" max="16" width="1.6640625" style="3" customWidth="1"/>
    <col min="17" max="17" width="21.33203125" style="3" customWidth="1"/>
    <col min="18" max="18" width="1.6640625" style="3" customWidth="1"/>
    <col min="19" max="19" width="16.6640625" style="3" customWidth="1"/>
    <col min="20" max="20" width="1.6640625" style="3" customWidth="1"/>
    <col min="21" max="21" width="16.6640625" style="3" customWidth="1"/>
    <col min="22" max="16384" width="10.88671875" style="3"/>
  </cols>
  <sheetData>
    <row r="1" spans="1:21" ht="21" customHeight="1">
      <c r="A1" s="16" t="s">
        <v>62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1" ht="21" customHeight="1">
      <c r="A2" s="16" t="s">
        <v>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21" customHeight="1">
      <c r="A3" s="16" t="s">
        <v>131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21" customHeigh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8" t="s">
        <v>0</v>
      </c>
    </row>
    <row r="5" spans="1:21" ht="2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38" t="s">
        <v>76</v>
      </c>
      <c r="P5" s="38"/>
      <c r="Q5" s="38"/>
      <c r="R5" s="38"/>
      <c r="S5" s="38"/>
      <c r="T5" s="31"/>
      <c r="U5" s="31"/>
    </row>
    <row r="6" spans="1:21" ht="21" customHeight="1">
      <c r="C6" s="19"/>
      <c r="D6" s="19"/>
      <c r="N6" s="31"/>
      <c r="O6" s="41" t="s">
        <v>77</v>
      </c>
      <c r="P6" s="41"/>
      <c r="Q6" s="41"/>
      <c r="R6" s="31"/>
      <c r="T6" s="31"/>
      <c r="U6" s="31"/>
    </row>
    <row r="7" spans="1:21" ht="21" customHeight="1">
      <c r="C7" s="19"/>
      <c r="D7" s="19"/>
      <c r="N7" s="31"/>
      <c r="O7" s="19"/>
      <c r="P7" s="19"/>
      <c r="Q7" s="19" t="s">
        <v>113</v>
      </c>
      <c r="R7" s="31"/>
      <c r="T7" s="31"/>
      <c r="U7" s="31"/>
    </row>
    <row r="8" spans="1:21" ht="21" customHeight="1">
      <c r="C8" s="19"/>
      <c r="D8" s="19"/>
      <c r="N8" s="31"/>
      <c r="O8" s="19"/>
      <c r="P8" s="19"/>
      <c r="Q8" s="19" t="s">
        <v>108</v>
      </c>
      <c r="R8" s="31"/>
      <c r="T8" s="31"/>
      <c r="U8" s="31"/>
    </row>
    <row r="9" spans="1:21" ht="21" customHeight="1">
      <c r="C9" s="19"/>
      <c r="D9" s="19"/>
      <c r="N9" s="31"/>
      <c r="O9" s="19"/>
      <c r="P9" s="19"/>
      <c r="Q9" s="19" t="s">
        <v>87</v>
      </c>
      <c r="R9" s="31"/>
      <c r="T9" s="31"/>
      <c r="U9" s="31"/>
    </row>
    <row r="10" spans="1:21" ht="21" customHeight="1">
      <c r="C10" s="19"/>
      <c r="D10" s="19"/>
      <c r="N10" s="31"/>
      <c r="O10" s="19"/>
      <c r="P10" s="19"/>
      <c r="Q10" s="19" t="s">
        <v>109</v>
      </c>
      <c r="R10" s="31"/>
      <c r="T10" s="31"/>
      <c r="U10" s="31"/>
    </row>
    <row r="11" spans="1:21" ht="21" customHeight="1">
      <c r="C11" s="19"/>
      <c r="D11" s="19"/>
      <c r="N11" s="31"/>
      <c r="O11" s="19" t="s">
        <v>145</v>
      </c>
      <c r="P11" s="19"/>
      <c r="Q11" s="19" t="s">
        <v>86</v>
      </c>
      <c r="R11" s="31"/>
      <c r="T11" s="31"/>
      <c r="U11" s="31"/>
    </row>
    <row r="12" spans="1:21" ht="21" customHeight="1">
      <c r="C12" s="19"/>
      <c r="D12" s="19"/>
      <c r="N12" s="31"/>
      <c r="O12" s="19" t="s">
        <v>146</v>
      </c>
      <c r="P12" s="19"/>
      <c r="Q12" s="19" t="s">
        <v>183</v>
      </c>
      <c r="R12" s="31"/>
      <c r="T12" s="31"/>
      <c r="U12" s="31"/>
    </row>
    <row r="13" spans="1:21" ht="21" customHeight="1">
      <c r="C13" s="19"/>
      <c r="D13" s="19"/>
      <c r="N13" s="31"/>
      <c r="O13" s="19" t="s">
        <v>168</v>
      </c>
      <c r="P13" s="19"/>
      <c r="Q13" s="19" t="s">
        <v>148</v>
      </c>
      <c r="R13" s="31"/>
      <c r="T13" s="31"/>
      <c r="U13" s="31"/>
    </row>
    <row r="14" spans="1:21" ht="21" customHeight="1">
      <c r="C14" s="19"/>
      <c r="D14" s="19"/>
      <c r="F14" s="19"/>
      <c r="G14" s="19"/>
      <c r="H14" s="19"/>
      <c r="I14" s="39"/>
      <c r="J14" s="39"/>
      <c r="K14" s="39"/>
      <c r="L14" s="39"/>
      <c r="M14" s="39"/>
      <c r="N14" s="31"/>
      <c r="O14" s="19" t="s">
        <v>147</v>
      </c>
      <c r="P14" s="19"/>
      <c r="Q14" s="19" t="s">
        <v>149</v>
      </c>
      <c r="R14" s="31"/>
      <c r="S14" s="19" t="s">
        <v>78</v>
      </c>
      <c r="T14" s="31"/>
      <c r="U14" s="31"/>
    </row>
    <row r="15" spans="1:21" ht="21" customHeight="1">
      <c r="C15" s="19"/>
      <c r="D15" s="19"/>
      <c r="E15" s="19" t="s">
        <v>141</v>
      </c>
      <c r="F15" s="19"/>
      <c r="G15" s="19"/>
      <c r="H15" s="19"/>
      <c r="I15" s="40" t="s">
        <v>22</v>
      </c>
      <c r="J15" s="40"/>
      <c r="K15" s="40"/>
      <c r="L15" s="40"/>
      <c r="M15" s="40"/>
      <c r="N15" s="31"/>
      <c r="O15" s="19" t="s">
        <v>105</v>
      </c>
      <c r="P15" s="19"/>
      <c r="Q15" s="19" t="s">
        <v>175</v>
      </c>
      <c r="R15" s="31"/>
      <c r="S15" s="19" t="s">
        <v>79</v>
      </c>
      <c r="T15" s="31"/>
      <c r="U15" s="31"/>
    </row>
    <row r="16" spans="1:21" ht="21" customHeight="1">
      <c r="C16" s="19"/>
      <c r="D16" s="19"/>
      <c r="E16" s="19" t="s">
        <v>61</v>
      </c>
      <c r="F16" s="19"/>
      <c r="G16" s="19" t="s">
        <v>73</v>
      </c>
      <c r="H16" s="19"/>
      <c r="I16" s="19" t="s">
        <v>142</v>
      </c>
      <c r="K16" s="19" t="s">
        <v>142</v>
      </c>
      <c r="M16" s="19"/>
      <c r="N16" s="31"/>
      <c r="O16" s="19" t="s">
        <v>106</v>
      </c>
      <c r="P16" s="19"/>
      <c r="Q16" s="19" t="s">
        <v>110</v>
      </c>
      <c r="R16" s="31"/>
      <c r="S16" s="19" t="s">
        <v>90</v>
      </c>
      <c r="T16" s="31"/>
      <c r="U16" s="31"/>
    </row>
    <row r="17" spans="1:21" ht="21" customHeight="1">
      <c r="E17" s="32" t="s">
        <v>45</v>
      </c>
      <c r="G17" s="32" t="s">
        <v>45</v>
      </c>
      <c r="I17" s="32" t="s">
        <v>143</v>
      </c>
      <c r="J17" s="19"/>
      <c r="K17" s="32" t="s">
        <v>144</v>
      </c>
      <c r="M17" s="32" t="s">
        <v>46</v>
      </c>
      <c r="O17" s="32" t="s">
        <v>107</v>
      </c>
      <c r="P17" s="19"/>
      <c r="Q17" s="32" t="s">
        <v>107</v>
      </c>
      <c r="S17" s="32" t="s">
        <v>89</v>
      </c>
      <c r="U17" s="32" t="s">
        <v>47</v>
      </c>
    </row>
    <row r="18" spans="1:21" ht="21" customHeight="1">
      <c r="A18" s="22" t="s">
        <v>123</v>
      </c>
      <c r="E18" s="6">
        <v>96000000</v>
      </c>
      <c r="F18" s="6"/>
      <c r="G18" s="6">
        <v>325200000</v>
      </c>
      <c r="H18" s="6"/>
      <c r="I18" s="6">
        <v>9600000</v>
      </c>
      <c r="J18" s="2"/>
      <c r="K18" s="6">
        <v>2500000</v>
      </c>
      <c r="L18" s="6"/>
      <c r="M18" s="6">
        <v>776399969</v>
      </c>
      <c r="N18" s="6"/>
      <c r="O18" s="6">
        <v>244791449</v>
      </c>
      <c r="P18" s="4"/>
      <c r="Q18" s="6">
        <v>6760710</v>
      </c>
      <c r="R18" s="6"/>
      <c r="S18" s="2">
        <f>SUM(O18:Q18)</f>
        <v>251552159</v>
      </c>
      <c r="T18" s="6"/>
      <c r="U18" s="6">
        <f>SUM(E18:M18,S18)</f>
        <v>1461252128</v>
      </c>
    </row>
    <row r="19" spans="1:21" ht="21" customHeight="1">
      <c r="A19" s="3" t="s">
        <v>84</v>
      </c>
      <c r="E19" s="6">
        <v>0</v>
      </c>
      <c r="F19" s="6"/>
      <c r="G19" s="6">
        <v>0</v>
      </c>
      <c r="H19" s="6"/>
      <c r="I19" s="6">
        <v>0</v>
      </c>
      <c r="J19" s="2"/>
      <c r="K19" s="6">
        <v>0</v>
      </c>
      <c r="L19" s="6"/>
      <c r="M19" s="2">
        <f>SUM(PL!I21)</f>
        <v>25985614</v>
      </c>
      <c r="N19" s="6"/>
      <c r="O19" s="4">
        <v>0</v>
      </c>
      <c r="P19" s="4"/>
      <c r="Q19" s="4">
        <v>0</v>
      </c>
      <c r="R19" s="6"/>
      <c r="S19" s="2">
        <f>SUM(O19:Q19)</f>
        <v>0</v>
      </c>
      <c r="T19" s="6"/>
      <c r="U19" s="6">
        <f>SUM(E19:M19,S19)</f>
        <v>25985614</v>
      </c>
    </row>
    <row r="20" spans="1:21" ht="21" customHeight="1">
      <c r="A20" s="3" t="s">
        <v>81</v>
      </c>
      <c r="E20" s="7">
        <v>0</v>
      </c>
      <c r="F20" s="6"/>
      <c r="G20" s="7">
        <v>0</v>
      </c>
      <c r="H20" s="6"/>
      <c r="I20" s="7">
        <v>0</v>
      </c>
      <c r="J20" s="2"/>
      <c r="K20" s="7">
        <v>0</v>
      </c>
      <c r="L20" s="6"/>
      <c r="M20" s="33">
        <v>-5733967</v>
      </c>
      <c r="N20" s="6"/>
      <c r="O20" s="5">
        <f>SUM(PL!I27)</f>
        <v>32449108</v>
      </c>
      <c r="P20" s="4"/>
      <c r="Q20" s="5">
        <v>0</v>
      </c>
      <c r="R20" s="6"/>
      <c r="S20" s="33">
        <f>SUM(O20:Q20)</f>
        <v>32449108</v>
      </c>
      <c r="T20" s="6"/>
      <c r="U20" s="7">
        <f>SUM(E20:M20,S20)</f>
        <v>26715141</v>
      </c>
    </row>
    <row r="21" spans="1:21" ht="21" customHeight="1">
      <c r="A21" s="3" t="s">
        <v>51</v>
      </c>
      <c r="D21" s="19"/>
      <c r="E21" s="34">
        <f>SUM(E19:E20)</f>
        <v>0</v>
      </c>
      <c r="F21" s="6"/>
      <c r="G21" s="34">
        <f>SUM(G19:G20)</f>
        <v>0</v>
      </c>
      <c r="H21" s="6"/>
      <c r="I21" s="34">
        <f>SUM(I19:I20)</f>
        <v>0</v>
      </c>
      <c r="J21" s="4"/>
      <c r="K21" s="34">
        <f>SUM(K19:K20)</f>
        <v>0</v>
      </c>
      <c r="L21" s="6"/>
      <c r="M21" s="34">
        <f>SUM(M19:M20)</f>
        <v>20251647</v>
      </c>
      <c r="N21" s="6"/>
      <c r="O21" s="34">
        <f>SUM(O19:O20)</f>
        <v>32449108</v>
      </c>
      <c r="P21" s="4"/>
      <c r="Q21" s="34">
        <f>SUM(Q19:Q20)</f>
        <v>0</v>
      </c>
      <c r="R21" s="6"/>
      <c r="S21" s="34">
        <f>SUM(S19:S20)</f>
        <v>32449108</v>
      </c>
      <c r="T21" s="6"/>
      <c r="U21" s="34">
        <f>SUM(U19:U20)</f>
        <v>52700755</v>
      </c>
    </row>
    <row r="22" spans="1:21" ht="21" customHeight="1">
      <c r="A22" s="3" t="s">
        <v>114</v>
      </c>
      <c r="E22" s="6">
        <v>0</v>
      </c>
      <c r="F22" s="6"/>
      <c r="G22" s="6">
        <v>0</v>
      </c>
      <c r="H22" s="6"/>
      <c r="I22" s="6">
        <v>0</v>
      </c>
      <c r="J22" s="2"/>
      <c r="K22" s="6">
        <v>0</v>
      </c>
      <c r="L22" s="6"/>
      <c r="M22" s="6">
        <v>-19200000</v>
      </c>
      <c r="N22" s="6"/>
      <c r="O22" s="4">
        <v>0</v>
      </c>
      <c r="P22" s="4"/>
      <c r="Q22" s="4">
        <v>0</v>
      </c>
      <c r="R22" s="6"/>
      <c r="S22" s="2">
        <f>SUM(O22:Q22)</f>
        <v>0</v>
      </c>
      <c r="T22" s="6"/>
      <c r="U22" s="6">
        <f>SUM(E22:M22,S22)</f>
        <v>-19200000</v>
      </c>
    </row>
    <row r="23" spans="1:21" ht="21" customHeight="1">
      <c r="A23" s="3" t="s">
        <v>150</v>
      </c>
      <c r="E23" s="6"/>
      <c r="F23" s="6"/>
      <c r="G23" s="6"/>
      <c r="H23" s="6"/>
      <c r="I23" s="6"/>
      <c r="J23" s="2"/>
      <c r="K23" s="6"/>
      <c r="L23" s="6"/>
      <c r="M23" s="6"/>
      <c r="N23" s="6"/>
      <c r="O23" s="4"/>
      <c r="P23" s="4"/>
      <c r="Q23" s="4"/>
      <c r="R23" s="6"/>
      <c r="S23" s="2"/>
      <c r="T23" s="6"/>
      <c r="U23" s="6"/>
    </row>
    <row r="24" spans="1:21" ht="21" customHeight="1">
      <c r="A24" s="3" t="s">
        <v>151</v>
      </c>
      <c r="E24" s="6"/>
      <c r="F24" s="6"/>
      <c r="G24" s="6"/>
      <c r="H24" s="6"/>
      <c r="I24" s="6"/>
      <c r="J24" s="2"/>
      <c r="K24" s="6"/>
      <c r="L24" s="6"/>
      <c r="M24" s="6"/>
      <c r="N24" s="6"/>
      <c r="O24" s="4"/>
      <c r="P24" s="4"/>
      <c r="Q24" s="4"/>
      <c r="R24" s="6"/>
      <c r="S24" s="2"/>
      <c r="T24" s="6"/>
      <c r="U24" s="6"/>
    </row>
    <row r="25" spans="1:21" ht="21" customHeight="1">
      <c r="A25" s="3" t="s">
        <v>115</v>
      </c>
      <c r="E25" s="7">
        <v>0</v>
      </c>
      <c r="F25" s="6"/>
      <c r="G25" s="7">
        <v>0</v>
      </c>
      <c r="H25" s="6"/>
      <c r="I25" s="7">
        <v>0</v>
      </c>
      <c r="J25" s="2"/>
      <c r="K25" s="7">
        <v>0</v>
      </c>
      <c r="L25" s="6"/>
      <c r="M25" s="7">
        <v>-8741283</v>
      </c>
      <c r="N25" s="6"/>
      <c r="O25" s="5">
        <v>8741283</v>
      </c>
      <c r="P25" s="4"/>
      <c r="Q25" s="5">
        <v>0</v>
      </c>
      <c r="R25" s="6"/>
      <c r="S25" s="33">
        <f>SUM(O25:Q25)</f>
        <v>8741283</v>
      </c>
      <c r="T25" s="6"/>
      <c r="U25" s="7">
        <f>SUM(E25:M25,S25)</f>
        <v>0</v>
      </c>
    </row>
    <row r="26" spans="1:21" ht="21" customHeight="1" thickBot="1">
      <c r="A26" s="22" t="s">
        <v>124</v>
      </c>
      <c r="E26" s="9">
        <f>SUM(E18,E21:E25)</f>
        <v>96000000</v>
      </c>
      <c r="F26" s="6"/>
      <c r="G26" s="9">
        <f>SUM(G18,G21:G25)</f>
        <v>325200000</v>
      </c>
      <c r="H26" s="6"/>
      <c r="I26" s="9">
        <f>SUM(I18,I21:I25)</f>
        <v>9600000</v>
      </c>
      <c r="J26" s="6"/>
      <c r="K26" s="9">
        <f>SUM(K18,K21:K25)</f>
        <v>2500000</v>
      </c>
      <c r="L26" s="6"/>
      <c r="M26" s="9">
        <f>SUM(M18,M21:M25)</f>
        <v>768710333</v>
      </c>
      <c r="N26" s="6"/>
      <c r="O26" s="9">
        <f>SUM(O18,O21:O25)</f>
        <v>285981840</v>
      </c>
      <c r="P26" s="6"/>
      <c r="Q26" s="9">
        <f>SUM(Q18,Q21:Q25)</f>
        <v>6760710</v>
      </c>
      <c r="R26" s="6"/>
      <c r="S26" s="9">
        <f>SUM(S18,S21:S25)</f>
        <v>292742550</v>
      </c>
      <c r="T26" s="6"/>
      <c r="U26" s="9">
        <f>SUM(U18,U21:U25)</f>
        <v>1494752883</v>
      </c>
    </row>
    <row r="27" spans="1:21" ht="21" customHeight="1" thickTop="1">
      <c r="A27" s="22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21" customHeight="1">
      <c r="A28" s="22" t="s">
        <v>132</v>
      </c>
      <c r="E28" s="6">
        <f>SUM(E26)</f>
        <v>96000000</v>
      </c>
      <c r="F28" s="6"/>
      <c r="G28" s="6">
        <f>SUM(G26)</f>
        <v>325200000</v>
      </c>
      <c r="H28" s="6"/>
      <c r="I28" s="6">
        <f>SUM(I26)</f>
        <v>9600000</v>
      </c>
      <c r="J28" s="2"/>
      <c r="K28" s="6">
        <f>SUM(K26)</f>
        <v>2500000</v>
      </c>
      <c r="L28" s="6"/>
      <c r="M28" s="6">
        <f>SUM(M26)</f>
        <v>768710333</v>
      </c>
      <c r="N28" s="6"/>
      <c r="O28" s="6">
        <f>SUM(O26)</f>
        <v>285981840</v>
      </c>
      <c r="P28" s="6"/>
      <c r="Q28" s="6">
        <f>SUM(Q26)</f>
        <v>6760710</v>
      </c>
      <c r="R28" s="6"/>
      <c r="S28" s="2">
        <f>SUM(O28:Q28)</f>
        <v>292742550</v>
      </c>
      <c r="T28" s="6"/>
      <c r="U28" s="6">
        <f>SUM(E28:M28,S28)</f>
        <v>1494752883</v>
      </c>
    </row>
    <row r="29" spans="1:21" ht="21" customHeight="1">
      <c r="A29" s="3" t="s">
        <v>84</v>
      </c>
      <c r="E29" s="6">
        <v>0</v>
      </c>
      <c r="F29" s="6"/>
      <c r="G29" s="6">
        <v>0</v>
      </c>
      <c r="H29" s="6"/>
      <c r="I29" s="6">
        <v>0</v>
      </c>
      <c r="J29" s="2"/>
      <c r="K29" s="6">
        <v>0</v>
      </c>
      <c r="L29" s="6"/>
      <c r="M29" s="2">
        <f>SUM(PL!G21)</f>
        <v>1957160</v>
      </c>
      <c r="N29" s="6"/>
      <c r="O29" s="4">
        <v>0</v>
      </c>
      <c r="P29" s="4"/>
      <c r="Q29" s="4">
        <v>0</v>
      </c>
      <c r="R29" s="6"/>
      <c r="S29" s="2">
        <f>SUM(O29:Q29)</f>
        <v>0</v>
      </c>
      <c r="T29" s="6"/>
      <c r="U29" s="6">
        <f>SUM(E29:M29,S29)</f>
        <v>1957160</v>
      </c>
    </row>
    <row r="30" spans="1:21" ht="21" customHeight="1">
      <c r="A30" s="3" t="s">
        <v>81</v>
      </c>
      <c r="E30" s="7">
        <v>0</v>
      </c>
      <c r="F30" s="6"/>
      <c r="G30" s="7">
        <v>0</v>
      </c>
      <c r="H30" s="6"/>
      <c r="I30" s="7">
        <v>0</v>
      </c>
      <c r="J30" s="2"/>
      <c r="K30" s="7">
        <v>0</v>
      </c>
      <c r="L30" s="6"/>
      <c r="M30" s="33">
        <v>0</v>
      </c>
      <c r="N30" s="6"/>
      <c r="O30" s="7">
        <f>SUM(PL!G27)</f>
        <v>-59278324</v>
      </c>
      <c r="P30" s="4"/>
      <c r="Q30" s="5">
        <v>0</v>
      </c>
      <c r="R30" s="6"/>
      <c r="S30" s="33">
        <f>SUM(O30:Q30)</f>
        <v>-59278324</v>
      </c>
      <c r="T30" s="6"/>
      <c r="U30" s="7">
        <f>SUM(E30:M30,S30)</f>
        <v>-59278324</v>
      </c>
    </row>
    <row r="31" spans="1:21" ht="21" customHeight="1">
      <c r="A31" s="3" t="s">
        <v>51</v>
      </c>
      <c r="D31" s="19"/>
      <c r="E31" s="4">
        <f>SUM(E29:E30)</f>
        <v>0</v>
      </c>
      <c r="F31" s="6"/>
      <c r="G31" s="4">
        <f>SUM(G29:G30)</f>
        <v>0</v>
      </c>
      <c r="H31" s="6"/>
      <c r="I31" s="4">
        <f>SUM(I29:I30)</f>
        <v>0</v>
      </c>
      <c r="J31" s="4"/>
      <c r="K31" s="4">
        <f>SUM(K29:K30)</f>
        <v>0</v>
      </c>
      <c r="L31" s="6"/>
      <c r="M31" s="4">
        <f>SUM(M29:M30)</f>
        <v>1957160</v>
      </c>
      <c r="N31" s="6"/>
      <c r="O31" s="4">
        <f>SUM(O29:O30)</f>
        <v>-59278324</v>
      </c>
      <c r="P31" s="4"/>
      <c r="Q31" s="4">
        <f>SUM(Q29:Q30)</f>
        <v>0</v>
      </c>
      <c r="R31" s="6"/>
      <c r="S31" s="4">
        <f>SUM(S29:S30)</f>
        <v>-59278324</v>
      </c>
      <c r="T31" s="6"/>
      <c r="U31" s="4">
        <f>SUM(U29:U30)</f>
        <v>-57321164</v>
      </c>
    </row>
    <row r="32" spans="1:21" ht="21" customHeight="1">
      <c r="A32" s="3" t="s">
        <v>114</v>
      </c>
      <c r="E32" s="6">
        <v>0</v>
      </c>
      <c r="F32" s="6"/>
      <c r="G32" s="6">
        <v>0</v>
      </c>
      <c r="H32" s="6"/>
      <c r="I32" s="6">
        <v>0</v>
      </c>
      <c r="J32" s="2"/>
      <c r="K32" s="6">
        <v>0</v>
      </c>
      <c r="L32" s="6"/>
      <c r="M32" s="6">
        <v>-19200000</v>
      </c>
      <c r="N32" s="6"/>
      <c r="O32" s="4">
        <v>0</v>
      </c>
      <c r="P32" s="4"/>
      <c r="Q32" s="4">
        <v>0</v>
      </c>
      <c r="R32" s="6"/>
      <c r="S32" s="2">
        <f>SUM(O32:Q32)</f>
        <v>0</v>
      </c>
      <c r="T32" s="6"/>
      <c r="U32" s="6">
        <f>SUM(E32:M32,S32)</f>
        <v>-19200000</v>
      </c>
    </row>
    <row r="33" spans="1:21" ht="21" customHeight="1">
      <c r="A33" s="3" t="s">
        <v>150</v>
      </c>
      <c r="E33" s="6"/>
      <c r="F33" s="6"/>
      <c r="G33" s="6"/>
      <c r="H33" s="6"/>
      <c r="I33" s="6"/>
      <c r="J33" s="2"/>
      <c r="K33" s="6"/>
      <c r="L33" s="6"/>
      <c r="M33" s="6"/>
      <c r="N33" s="6"/>
      <c r="O33" s="4"/>
      <c r="P33" s="4"/>
      <c r="Q33" s="4"/>
      <c r="R33" s="6"/>
      <c r="S33" s="2"/>
      <c r="T33" s="6"/>
      <c r="U33" s="6"/>
    </row>
    <row r="34" spans="1:21" ht="21" customHeight="1">
      <c r="A34" s="3" t="s">
        <v>151</v>
      </c>
      <c r="E34" s="6"/>
      <c r="F34" s="6"/>
      <c r="G34" s="6"/>
      <c r="H34" s="6"/>
      <c r="I34" s="6"/>
      <c r="J34" s="2"/>
      <c r="K34" s="6"/>
      <c r="L34" s="6"/>
      <c r="M34" s="6"/>
      <c r="N34" s="6"/>
      <c r="O34" s="4"/>
      <c r="P34" s="4"/>
      <c r="Q34" s="4"/>
      <c r="R34" s="6"/>
      <c r="S34" s="2"/>
      <c r="T34" s="6"/>
      <c r="U34" s="6"/>
    </row>
    <row r="35" spans="1:21" ht="21" customHeight="1">
      <c r="A35" s="3" t="s">
        <v>115</v>
      </c>
      <c r="E35" s="7">
        <v>0</v>
      </c>
      <c r="F35" s="6"/>
      <c r="G35" s="7">
        <v>0</v>
      </c>
      <c r="H35" s="6"/>
      <c r="I35" s="7">
        <v>0</v>
      </c>
      <c r="J35" s="2"/>
      <c r="K35" s="7">
        <v>0</v>
      </c>
      <c r="L35" s="6"/>
      <c r="M35" s="7">
        <v>-341544</v>
      </c>
      <c r="N35" s="6"/>
      <c r="O35" s="5">
        <v>341544</v>
      </c>
      <c r="P35" s="4"/>
      <c r="Q35" s="5">
        <v>0</v>
      </c>
      <c r="R35" s="6"/>
      <c r="S35" s="33">
        <f t="shared" ref="S35" si="0">SUM(O35:Q35)</f>
        <v>341544</v>
      </c>
      <c r="T35" s="6"/>
      <c r="U35" s="7">
        <f t="shared" ref="U35" si="1">SUM(E35:M35,S35)</f>
        <v>0</v>
      </c>
    </row>
    <row r="36" spans="1:21" ht="21" customHeight="1" thickBot="1">
      <c r="A36" s="22" t="s">
        <v>133</v>
      </c>
      <c r="E36" s="9">
        <f>SUM(E28,E31:E35)</f>
        <v>96000000</v>
      </c>
      <c r="F36" s="6"/>
      <c r="G36" s="9">
        <f>SUM(G28,G31:G35)</f>
        <v>325200000</v>
      </c>
      <c r="H36" s="6"/>
      <c r="I36" s="9">
        <f>SUM(I28,I31:I35)</f>
        <v>9600000</v>
      </c>
      <c r="J36" s="6"/>
      <c r="K36" s="9">
        <f>SUM(K28,K31:K35)</f>
        <v>2500000</v>
      </c>
      <c r="L36" s="6"/>
      <c r="M36" s="9">
        <f>SUM(M28,M31:M35)</f>
        <v>751125949</v>
      </c>
      <c r="N36" s="6"/>
      <c r="O36" s="9">
        <f>SUM(O28,O31:O35)</f>
        <v>227045060</v>
      </c>
      <c r="P36" s="6"/>
      <c r="Q36" s="9">
        <f>SUM(Q28,Q31:Q35)</f>
        <v>6760710</v>
      </c>
      <c r="R36" s="6"/>
      <c r="S36" s="9">
        <f>SUM(S28,S31:S35)</f>
        <v>233805770</v>
      </c>
      <c r="T36" s="6"/>
      <c r="U36" s="9">
        <f>SUM(U28,U31:U35)</f>
        <v>1418231719</v>
      </c>
    </row>
    <row r="37" spans="1:21" ht="21" customHeight="1" thickTop="1">
      <c r="A37" s="2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>
        <f>S26-BS!I55</f>
        <v>0</v>
      </c>
      <c r="T37" s="6"/>
      <c r="U37" s="6">
        <f>SUM(U26-BS!I56)</f>
        <v>0</v>
      </c>
    </row>
    <row r="38" spans="1:21" ht="21" customHeight="1">
      <c r="A38" s="22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>
        <f>SUM(S36-BS!G55)</f>
        <v>0</v>
      </c>
      <c r="T38" s="6"/>
      <c r="U38" s="6">
        <f>U36-BS!G56</f>
        <v>0</v>
      </c>
    </row>
    <row r="39" spans="1:21" ht="21" customHeight="1">
      <c r="A39" s="3" t="s">
        <v>10</v>
      </c>
    </row>
  </sheetData>
  <mergeCells count="4">
    <mergeCell ref="O5:S5"/>
    <mergeCell ref="I14:M14"/>
    <mergeCell ref="I15:M15"/>
    <mergeCell ref="O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view="pageBreakPreview" topLeftCell="A52" zoomScaleNormal="100" zoomScaleSheetLayoutView="100" workbookViewId="0">
      <selection activeCell="I70" sqref="I70"/>
    </sheetView>
  </sheetViews>
  <sheetFormatPr defaultColWidth="9.109375" defaultRowHeight="21.75" customHeight="1"/>
  <cols>
    <col min="1" max="3" width="9.109375" style="35"/>
    <col min="4" max="4" width="12.33203125" style="35" customWidth="1"/>
    <col min="5" max="5" width="9.109375" style="35" customWidth="1"/>
    <col min="6" max="6" width="18.44140625" style="35" customWidth="1"/>
    <col min="7" max="7" width="15.88671875" style="35" customWidth="1"/>
    <col min="8" max="8" width="3.109375" style="35" customWidth="1"/>
    <col min="9" max="9" width="15.88671875" style="35" customWidth="1"/>
    <col min="10" max="16384" width="9.109375" style="35"/>
  </cols>
  <sheetData>
    <row r="1" spans="1:9" s="3" customFormat="1" ht="21.75" customHeight="1">
      <c r="A1" s="16" t="s">
        <v>62</v>
      </c>
      <c r="B1" s="17"/>
      <c r="C1" s="17"/>
      <c r="D1" s="17"/>
      <c r="E1" s="17"/>
      <c r="F1" s="17"/>
      <c r="G1" s="17"/>
      <c r="H1" s="17"/>
      <c r="I1" s="17"/>
    </row>
    <row r="2" spans="1:9" s="3" customFormat="1" ht="21.75" customHeight="1">
      <c r="A2" s="16" t="s">
        <v>120</v>
      </c>
      <c r="B2" s="17"/>
      <c r="C2" s="17"/>
      <c r="D2" s="17"/>
      <c r="E2" s="17"/>
      <c r="F2" s="17"/>
      <c r="G2" s="17"/>
      <c r="H2" s="17"/>
      <c r="I2" s="17"/>
    </row>
    <row r="3" spans="1:9" s="3" customFormat="1" ht="21.75" customHeight="1">
      <c r="A3" s="16" t="s">
        <v>131</v>
      </c>
      <c r="B3" s="17"/>
      <c r="C3" s="17"/>
      <c r="D3" s="17"/>
      <c r="E3" s="17"/>
      <c r="F3" s="17"/>
      <c r="G3" s="17"/>
      <c r="H3" s="17"/>
      <c r="I3" s="17"/>
    </row>
    <row r="4" spans="1:9" s="3" customFormat="1" ht="21.75" customHeight="1">
      <c r="A4" s="17"/>
      <c r="B4" s="17"/>
      <c r="C4" s="17"/>
      <c r="D4" s="17"/>
      <c r="E4" s="17"/>
      <c r="F4" s="17"/>
      <c r="G4" s="18"/>
      <c r="H4" s="17"/>
      <c r="I4" s="18" t="s">
        <v>0</v>
      </c>
    </row>
    <row r="5" spans="1:9" s="3" customFormat="1" ht="21.75" customHeight="1">
      <c r="C5" s="19"/>
      <c r="D5" s="19"/>
      <c r="E5" s="20"/>
      <c r="F5" s="20"/>
      <c r="G5" s="36">
        <v>2024</v>
      </c>
      <c r="H5" s="21"/>
      <c r="I5" s="36">
        <v>2023</v>
      </c>
    </row>
    <row r="6" spans="1:9" s="3" customFormat="1" ht="21.75" customHeight="1">
      <c r="A6" s="16" t="s">
        <v>35</v>
      </c>
      <c r="D6" s="19"/>
    </row>
    <row r="7" spans="1:9" s="3" customFormat="1" ht="21.75" customHeight="1">
      <c r="A7" s="13" t="s">
        <v>172</v>
      </c>
      <c r="D7" s="19"/>
      <c r="G7" s="6">
        <f>PL!G19</f>
        <v>-6665007</v>
      </c>
      <c r="H7" s="6"/>
      <c r="I7" s="6">
        <f>PL!I19</f>
        <v>26042488</v>
      </c>
    </row>
    <row r="8" spans="1:9" s="3" customFormat="1" ht="21.75" customHeight="1">
      <c r="A8" s="13" t="s">
        <v>176</v>
      </c>
      <c r="D8" s="19"/>
      <c r="G8" s="6"/>
      <c r="H8" s="6"/>
      <c r="I8" s="6"/>
    </row>
    <row r="9" spans="1:9" s="3" customFormat="1" ht="21.75" customHeight="1">
      <c r="A9" s="13" t="s">
        <v>36</v>
      </c>
      <c r="D9" s="19"/>
      <c r="G9" s="6"/>
      <c r="H9" s="6"/>
      <c r="I9" s="6"/>
    </row>
    <row r="10" spans="1:9" s="3" customFormat="1" ht="21.75" customHeight="1">
      <c r="A10" s="13" t="s">
        <v>74</v>
      </c>
      <c r="D10" s="19"/>
      <c r="G10" s="2">
        <v>20926064</v>
      </c>
      <c r="I10" s="2">
        <v>17334365</v>
      </c>
    </row>
    <row r="11" spans="1:9" s="3" customFormat="1" ht="21.75" customHeight="1">
      <c r="A11" s="13" t="s">
        <v>177</v>
      </c>
      <c r="D11" s="19"/>
      <c r="G11" s="2">
        <v>0</v>
      </c>
      <c r="I11" s="2">
        <v>10903</v>
      </c>
    </row>
    <row r="12" spans="1:9" s="3" customFormat="1" ht="21.75" customHeight="1">
      <c r="A12" s="1" t="s">
        <v>125</v>
      </c>
      <c r="D12" s="19"/>
      <c r="G12" s="2">
        <v>2886669</v>
      </c>
      <c r="I12" s="2">
        <v>-9173436</v>
      </c>
    </row>
    <row r="13" spans="1:9" s="3" customFormat="1" ht="21.75" customHeight="1">
      <c r="A13" s="1" t="s">
        <v>178</v>
      </c>
      <c r="D13" s="19"/>
      <c r="G13" s="2">
        <v>46209166</v>
      </c>
      <c r="I13" s="2">
        <v>9860031</v>
      </c>
    </row>
    <row r="14" spans="1:9" s="3" customFormat="1" ht="21.75" customHeight="1">
      <c r="A14" s="1" t="s">
        <v>118</v>
      </c>
      <c r="D14" s="19"/>
      <c r="G14" s="2">
        <v>-4188373</v>
      </c>
      <c r="I14" s="2">
        <v>-3765724</v>
      </c>
    </row>
    <row r="15" spans="1:9" s="3" customFormat="1" ht="21.75" customHeight="1">
      <c r="A15" s="13" t="s">
        <v>37</v>
      </c>
      <c r="D15" s="19"/>
      <c r="G15" s="2">
        <v>-4377096</v>
      </c>
      <c r="I15" s="2">
        <v>-4561622</v>
      </c>
    </row>
    <row r="16" spans="1:9" s="3" customFormat="1" ht="21.75" customHeight="1">
      <c r="A16" s="13" t="s">
        <v>152</v>
      </c>
      <c r="D16" s="19"/>
      <c r="G16" s="2">
        <v>447493</v>
      </c>
      <c r="I16" s="2">
        <v>760804</v>
      </c>
    </row>
    <row r="17" spans="1:9" s="3" customFormat="1" ht="21.75" customHeight="1">
      <c r="A17" s="13" t="s">
        <v>83</v>
      </c>
      <c r="D17" s="19"/>
      <c r="G17" s="2">
        <v>-32985463</v>
      </c>
      <c r="I17" s="2">
        <v>-32817761</v>
      </c>
    </row>
    <row r="18" spans="1:9" s="3" customFormat="1" ht="21.75" customHeight="1">
      <c r="A18" s="13" t="s">
        <v>153</v>
      </c>
      <c r="D18" s="19"/>
      <c r="G18" s="2">
        <v>-351862</v>
      </c>
      <c r="I18" s="2">
        <v>-4680389</v>
      </c>
    </row>
    <row r="19" spans="1:9" s="3" customFormat="1" ht="21.75" customHeight="1">
      <c r="A19" s="13" t="s">
        <v>179</v>
      </c>
      <c r="D19" s="19"/>
      <c r="G19" s="4">
        <v>262604</v>
      </c>
      <c r="I19" s="4">
        <v>-568027</v>
      </c>
    </row>
    <row r="20" spans="1:9" s="3" customFormat="1" ht="21.75" customHeight="1">
      <c r="A20" s="13" t="s">
        <v>75</v>
      </c>
      <c r="D20" s="19"/>
      <c r="G20" s="5">
        <v>6015804</v>
      </c>
      <c r="I20" s="5">
        <v>4704392</v>
      </c>
    </row>
    <row r="21" spans="1:9" s="3" customFormat="1" ht="21.75" customHeight="1">
      <c r="A21" s="3" t="s">
        <v>154</v>
      </c>
      <c r="D21" s="19"/>
      <c r="G21" s="6"/>
      <c r="I21" s="6"/>
    </row>
    <row r="22" spans="1:9" s="3" customFormat="1" ht="21.75" customHeight="1">
      <c r="A22" s="3" t="s">
        <v>38</v>
      </c>
      <c r="D22" s="19"/>
      <c r="G22" s="6">
        <f>SUM(G7:G20)</f>
        <v>28179999</v>
      </c>
      <c r="I22" s="6">
        <f>SUM(I7:I20)</f>
        <v>3146024</v>
      </c>
    </row>
    <row r="23" spans="1:9" s="3" customFormat="1" ht="21.75" customHeight="1">
      <c r="A23" s="13" t="s">
        <v>39</v>
      </c>
      <c r="D23" s="19"/>
      <c r="G23" s="6"/>
      <c r="I23" s="6"/>
    </row>
    <row r="24" spans="1:9" s="3" customFormat="1" ht="21.75" customHeight="1">
      <c r="A24" s="13" t="s">
        <v>55</v>
      </c>
      <c r="D24" s="19"/>
      <c r="G24" s="6">
        <v>-11243576</v>
      </c>
      <c r="I24" s="6">
        <v>-5419983</v>
      </c>
    </row>
    <row r="25" spans="1:9" s="3" customFormat="1" ht="21.75" customHeight="1">
      <c r="A25" s="13" t="s">
        <v>40</v>
      </c>
      <c r="D25" s="19"/>
      <c r="G25" s="6">
        <v>-24329941</v>
      </c>
      <c r="I25" s="6">
        <v>35541215</v>
      </c>
    </row>
    <row r="26" spans="1:9" s="3" customFormat="1" ht="21.75" customHeight="1">
      <c r="A26" s="13" t="s">
        <v>41</v>
      </c>
      <c r="D26" s="19"/>
      <c r="G26" s="6">
        <v>-3637324</v>
      </c>
      <c r="I26" s="6">
        <v>-201199</v>
      </c>
    </row>
    <row r="27" spans="1:9" s="3" customFormat="1" ht="21.75" customHeight="1">
      <c r="A27" s="13" t="s">
        <v>70</v>
      </c>
      <c r="D27" s="19"/>
      <c r="G27" s="6">
        <v>-515278</v>
      </c>
      <c r="I27" s="6">
        <v>-3090950</v>
      </c>
    </row>
    <row r="28" spans="1:9" s="3" customFormat="1" ht="21.75" customHeight="1">
      <c r="A28" s="13" t="s">
        <v>42</v>
      </c>
      <c r="D28" s="19"/>
      <c r="G28" s="4"/>
      <c r="I28" s="4"/>
    </row>
    <row r="29" spans="1:9" s="3" customFormat="1" ht="21.75" customHeight="1">
      <c r="A29" s="13" t="s">
        <v>56</v>
      </c>
      <c r="D29" s="19"/>
      <c r="G29" s="6">
        <v>-22181077</v>
      </c>
      <c r="I29" s="6">
        <v>21194079</v>
      </c>
    </row>
    <row r="30" spans="1:9" s="3" customFormat="1" ht="21.75" customHeight="1">
      <c r="A30" s="13" t="s">
        <v>43</v>
      </c>
      <c r="D30" s="19"/>
      <c r="G30" s="6">
        <v>-2048248</v>
      </c>
      <c r="I30" s="6">
        <v>-18583923</v>
      </c>
    </row>
    <row r="31" spans="1:9" s="3" customFormat="1" ht="21.75" customHeight="1">
      <c r="A31" s="13" t="s">
        <v>111</v>
      </c>
      <c r="D31" s="19"/>
      <c r="G31" s="7">
        <v>-11927652</v>
      </c>
      <c r="I31" s="7">
        <v>-10031351</v>
      </c>
    </row>
    <row r="32" spans="1:9" s="3" customFormat="1" ht="21.75" customHeight="1">
      <c r="A32" s="13" t="s">
        <v>126</v>
      </c>
      <c r="D32" s="19"/>
      <c r="G32" s="6">
        <f>SUM(G22:G31)</f>
        <v>-47703097</v>
      </c>
      <c r="I32" s="6">
        <f>SUM(I22:I31)</f>
        <v>22553912</v>
      </c>
    </row>
    <row r="33" spans="1:9" s="3" customFormat="1" ht="21.75" customHeight="1">
      <c r="A33" s="1" t="s">
        <v>71</v>
      </c>
      <c r="D33" s="19"/>
      <c r="G33" s="7">
        <v>-626028</v>
      </c>
      <c r="I33" s="7">
        <v>-544881</v>
      </c>
    </row>
    <row r="34" spans="1:9" s="3" customFormat="1" ht="21.75" customHeight="1">
      <c r="A34" s="16" t="s">
        <v>128</v>
      </c>
      <c r="D34" s="19"/>
      <c r="G34" s="7">
        <f>SUM(G32:G33)</f>
        <v>-48329125</v>
      </c>
      <c r="I34" s="7">
        <f>SUM(I32:I33)</f>
        <v>22009031</v>
      </c>
    </row>
    <row r="35" spans="1:9" s="3" customFormat="1" ht="21.75" customHeight="1">
      <c r="D35" s="19"/>
    </row>
    <row r="36" spans="1:9" s="3" customFormat="1" ht="21.75" customHeight="1">
      <c r="A36" s="3" t="s">
        <v>10</v>
      </c>
      <c r="D36" s="19"/>
    </row>
    <row r="37" spans="1:9" s="3" customFormat="1" ht="21.75" customHeight="1">
      <c r="A37" s="16" t="str">
        <f>A1</f>
        <v xml:space="preserve">People's Garment Public Company Limited </v>
      </c>
      <c r="B37" s="17"/>
      <c r="C37" s="17"/>
      <c r="D37" s="17"/>
      <c r="E37" s="17"/>
      <c r="F37" s="17"/>
      <c r="G37" s="17"/>
      <c r="H37" s="17"/>
      <c r="I37" s="17"/>
    </row>
    <row r="38" spans="1:9" s="3" customFormat="1" ht="21.75" customHeight="1">
      <c r="A38" s="16" t="s">
        <v>121</v>
      </c>
      <c r="B38" s="17"/>
      <c r="C38" s="17"/>
      <c r="D38" s="17"/>
      <c r="E38" s="17"/>
      <c r="F38" s="17"/>
      <c r="G38" s="17"/>
      <c r="H38" s="17"/>
      <c r="I38" s="17"/>
    </row>
    <row r="39" spans="1:9" s="3" customFormat="1" ht="21.75" customHeight="1">
      <c r="A39" s="16" t="str">
        <f>A3</f>
        <v>For the year ended 31 December 2024</v>
      </c>
      <c r="B39" s="17"/>
      <c r="C39" s="17"/>
      <c r="D39" s="17"/>
      <c r="E39" s="17"/>
      <c r="F39" s="17"/>
      <c r="G39" s="17"/>
      <c r="H39" s="17"/>
      <c r="I39" s="17"/>
    </row>
    <row r="40" spans="1:9" s="3" customFormat="1" ht="21.75" customHeight="1">
      <c r="A40" s="17"/>
      <c r="B40" s="17"/>
      <c r="C40" s="17"/>
      <c r="D40" s="17"/>
      <c r="E40" s="17"/>
      <c r="F40" s="17"/>
      <c r="G40" s="18"/>
      <c r="H40" s="17"/>
      <c r="I40" s="18" t="str">
        <f>I4</f>
        <v>(Unit: Baht)</v>
      </c>
    </row>
    <row r="41" spans="1:9" s="3" customFormat="1" ht="21.75" customHeight="1">
      <c r="C41" s="19"/>
      <c r="D41" s="19"/>
      <c r="E41" s="20"/>
      <c r="F41" s="20"/>
      <c r="G41" s="36">
        <v>2024</v>
      </c>
      <c r="H41" s="21"/>
      <c r="I41" s="36">
        <v>2023</v>
      </c>
    </row>
    <row r="42" spans="1:9" s="3" customFormat="1" ht="21.75" customHeight="1">
      <c r="A42" s="16" t="s">
        <v>44</v>
      </c>
      <c r="D42" s="19"/>
    </row>
    <row r="43" spans="1:9" s="3" customFormat="1" ht="21.75" customHeight="1">
      <c r="A43" s="13" t="s">
        <v>98</v>
      </c>
      <c r="D43" s="19"/>
      <c r="G43" s="2">
        <v>-674613038</v>
      </c>
      <c r="I43" s="2">
        <v>-691066527</v>
      </c>
    </row>
    <row r="44" spans="1:9" s="3" customFormat="1" ht="21.75" customHeight="1">
      <c r="A44" s="13" t="s">
        <v>99</v>
      </c>
      <c r="D44" s="19"/>
      <c r="G44" s="2">
        <v>750035863</v>
      </c>
      <c r="I44" s="2">
        <v>680201816</v>
      </c>
    </row>
    <row r="45" spans="1:9" s="3" customFormat="1" ht="21.75" customHeight="1">
      <c r="A45" s="13" t="s">
        <v>155</v>
      </c>
      <c r="D45" s="19"/>
      <c r="G45" s="2">
        <v>21987000</v>
      </c>
      <c r="I45" s="2">
        <v>1743000</v>
      </c>
    </row>
    <row r="46" spans="1:9" s="3" customFormat="1" ht="21.75" customHeight="1">
      <c r="A46" s="13" t="s">
        <v>156</v>
      </c>
      <c r="D46" s="19"/>
      <c r="G46" s="2">
        <v>-37667309</v>
      </c>
      <c r="I46" s="2">
        <v>-56960575</v>
      </c>
    </row>
    <row r="47" spans="1:9" s="3" customFormat="1" ht="21.75" customHeight="1">
      <c r="A47" s="13" t="s">
        <v>100</v>
      </c>
      <c r="D47" s="19"/>
      <c r="G47" s="2">
        <v>1384931</v>
      </c>
      <c r="I47" s="2">
        <v>30788235</v>
      </c>
    </row>
    <row r="48" spans="1:9" s="3" customFormat="1" ht="21.75" customHeight="1">
      <c r="A48" s="13" t="s">
        <v>157</v>
      </c>
      <c r="D48" s="19"/>
      <c r="G48" s="2">
        <v>854894</v>
      </c>
      <c r="I48" s="2">
        <v>0</v>
      </c>
    </row>
    <row r="49" spans="1:9" s="3" customFormat="1" ht="21.75" customHeight="1">
      <c r="A49" s="13" t="s">
        <v>158</v>
      </c>
      <c r="D49" s="19"/>
      <c r="G49" s="2">
        <v>4614291</v>
      </c>
      <c r="I49" s="2">
        <v>4514269</v>
      </c>
    </row>
    <row r="50" spans="1:9" s="3" customFormat="1" ht="21.75" customHeight="1">
      <c r="A50" s="13" t="s">
        <v>159</v>
      </c>
      <c r="D50" s="19"/>
      <c r="G50" s="2">
        <v>32985463</v>
      </c>
      <c r="I50" s="2">
        <v>32817761</v>
      </c>
    </row>
    <row r="51" spans="1:9" s="3" customFormat="1" ht="21.75" customHeight="1">
      <c r="A51" s="13" t="s">
        <v>112</v>
      </c>
      <c r="D51" s="19"/>
      <c r="G51" s="2">
        <v>-20359181</v>
      </c>
      <c r="I51" s="2">
        <v>-18690054</v>
      </c>
    </row>
    <row r="52" spans="1:9" s="3" customFormat="1" ht="21.75" customHeight="1">
      <c r="A52" s="13" t="s">
        <v>161</v>
      </c>
      <c r="D52" s="19"/>
      <c r="G52" s="6">
        <v>402817</v>
      </c>
      <c r="I52" s="6">
        <v>4751369</v>
      </c>
    </row>
    <row r="53" spans="1:9" s="3" customFormat="1" ht="21.75" customHeight="1">
      <c r="A53" s="13" t="s">
        <v>160</v>
      </c>
      <c r="D53" s="19"/>
      <c r="G53" s="6">
        <v>-713421</v>
      </c>
      <c r="I53" s="6">
        <v>0</v>
      </c>
    </row>
    <row r="54" spans="1:9" s="3" customFormat="1" ht="21.75" customHeight="1">
      <c r="A54" s="16" t="s">
        <v>129</v>
      </c>
      <c r="D54" s="19"/>
      <c r="G54" s="8">
        <f>SUM(G43:G53)</f>
        <v>78912310</v>
      </c>
      <c r="I54" s="8">
        <f>SUM(I43:I53)</f>
        <v>-11900706</v>
      </c>
    </row>
    <row r="55" spans="1:9" s="3" customFormat="1" ht="21.75" customHeight="1">
      <c r="A55" s="16" t="s">
        <v>85</v>
      </c>
      <c r="D55" s="19"/>
      <c r="G55" s="2"/>
      <c r="I55" s="2"/>
    </row>
    <row r="56" spans="1:9" s="3" customFormat="1" ht="21.75" customHeight="1">
      <c r="A56" s="13" t="s">
        <v>101</v>
      </c>
      <c r="D56" s="19"/>
      <c r="G56" s="2">
        <v>-9383946</v>
      </c>
      <c r="I56" s="2">
        <v>-6883016</v>
      </c>
    </row>
    <row r="57" spans="1:9" s="3" customFormat="1" ht="21.75" customHeight="1">
      <c r="A57" s="13" t="s">
        <v>102</v>
      </c>
      <c r="D57" s="19"/>
      <c r="G57" s="2">
        <v>-447474</v>
      </c>
      <c r="I57" s="2">
        <v>-760804</v>
      </c>
    </row>
    <row r="58" spans="1:9" s="3" customFormat="1" ht="21.75" customHeight="1">
      <c r="A58" s="13" t="s">
        <v>180</v>
      </c>
      <c r="D58" s="19"/>
      <c r="G58" s="2">
        <v>-19</v>
      </c>
      <c r="I58" s="2">
        <v>0</v>
      </c>
    </row>
    <row r="59" spans="1:9" s="3" customFormat="1" ht="21.75" customHeight="1">
      <c r="A59" s="13" t="s">
        <v>88</v>
      </c>
      <c r="D59" s="19"/>
      <c r="G59" s="2">
        <v>-19200000</v>
      </c>
      <c r="I59" s="2">
        <v>-19200000</v>
      </c>
    </row>
    <row r="60" spans="1:9" s="3" customFormat="1" ht="21.75" customHeight="1">
      <c r="A60" s="16" t="s">
        <v>130</v>
      </c>
      <c r="D60" s="19"/>
      <c r="G60" s="8">
        <f>SUM(G56:G59)</f>
        <v>-29031439</v>
      </c>
      <c r="I60" s="8">
        <f>SUM(I56:I59)</f>
        <v>-26843820</v>
      </c>
    </row>
    <row r="61" spans="1:9" s="3" customFormat="1" ht="21.75" customHeight="1">
      <c r="A61" s="13" t="s">
        <v>181</v>
      </c>
      <c r="D61" s="19"/>
      <c r="G61" s="6">
        <f>SUM(G34,G54,G60)</f>
        <v>1551746</v>
      </c>
      <c r="I61" s="6">
        <f>SUM(I34,I54,I60)</f>
        <v>-16735495</v>
      </c>
    </row>
    <row r="62" spans="1:9" s="3" customFormat="1" ht="21.75" customHeight="1">
      <c r="A62" s="13" t="s">
        <v>162</v>
      </c>
      <c r="D62" s="19"/>
      <c r="G62" s="7">
        <v>9514037</v>
      </c>
      <c r="I62" s="7">
        <v>26249532</v>
      </c>
    </row>
    <row r="63" spans="1:9" s="3" customFormat="1" ht="21.75" customHeight="1" thickBot="1">
      <c r="A63" s="16" t="s">
        <v>163</v>
      </c>
      <c r="D63" s="19"/>
      <c r="G63" s="9">
        <f>SUM(G61:G62)</f>
        <v>11065783</v>
      </c>
      <c r="I63" s="9">
        <f>SUM(I61:I62)</f>
        <v>9514037</v>
      </c>
    </row>
    <row r="64" spans="1:9" s="3" customFormat="1" ht="21.75" customHeight="1" thickTop="1">
      <c r="A64" s="13"/>
      <c r="D64" s="19"/>
      <c r="G64" s="6">
        <f>SUM(G63-BS!G8)</f>
        <v>0</v>
      </c>
      <c r="I64" s="6">
        <f>SUM(I63-BS!I8)</f>
        <v>0</v>
      </c>
    </row>
    <row r="65" spans="1:9" s="3" customFormat="1" ht="21.75" customHeight="1">
      <c r="A65" s="16" t="s">
        <v>164</v>
      </c>
      <c r="D65" s="19"/>
      <c r="G65" s="6"/>
      <c r="I65" s="6"/>
    </row>
    <row r="66" spans="1:9" s="3" customFormat="1" ht="21.75" customHeight="1">
      <c r="A66" s="13" t="s">
        <v>165</v>
      </c>
      <c r="D66" s="19"/>
      <c r="G66" s="6"/>
      <c r="I66" s="6"/>
    </row>
    <row r="67" spans="1:9" s="3" customFormat="1" ht="21.75" customHeight="1">
      <c r="A67" s="13" t="s">
        <v>166</v>
      </c>
      <c r="D67" s="19"/>
    </row>
    <row r="68" spans="1:9" s="3" customFormat="1" ht="21.75" customHeight="1">
      <c r="A68" s="13" t="s">
        <v>116</v>
      </c>
      <c r="D68" s="19"/>
      <c r="G68" s="6">
        <v>59278324</v>
      </c>
      <c r="I68" s="6">
        <v>-32449108</v>
      </c>
    </row>
    <row r="69" spans="1:9" s="3" customFormat="1" ht="21.75" customHeight="1">
      <c r="A69" s="13" t="s">
        <v>127</v>
      </c>
      <c r="D69" s="19"/>
      <c r="G69" s="6">
        <v>2125866</v>
      </c>
      <c r="H69" s="6"/>
      <c r="I69" s="6">
        <v>4495913</v>
      </c>
    </row>
    <row r="70" spans="1:9" s="3" customFormat="1" ht="21.75" customHeight="1">
      <c r="A70" s="13"/>
      <c r="D70" s="19"/>
      <c r="G70" s="6"/>
      <c r="H70" s="6"/>
      <c r="I70" s="6"/>
    </row>
    <row r="71" spans="1:9" s="3" customFormat="1" ht="21.75" customHeight="1">
      <c r="A71" s="3" t="s">
        <v>10</v>
      </c>
      <c r="D71" s="19"/>
    </row>
  </sheetData>
  <pageMargins left="0.78740157480314965" right="0.39370078740157483" top="0.78740157480314965" bottom="0.39370078740157483" header="0.19685039370078741" footer="0.19685039370078741"/>
  <pageSetup paperSize="9" scale="89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Cash Flow</vt:lpstr>
      <vt:lpstr>BS!Print_Area</vt:lpstr>
      <vt:lpstr>ce!Print_Area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Regis</cp:lastModifiedBy>
  <cp:lastPrinted>2025-02-17T16:31:17Z</cp:lastPrinted>
  <dcterms:created xsi:type="dcterms:W3CDTF">2012-01-25T06:45:34Z</dcterms:created>
  <dcterms:modified xsi:type="dcterms:W3CDTF">2025-02-21T10:43:06Z</dcterms:modified>
</cp:coreProperties>
</file>