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minorgroup.sharepoint.com/sites/mint/CorpSecretary/backup from sharedrive/งบการเงิน/MINT/2024/4Q2024/"/>
    </mc:Choice>
  </mc:AlternateContent>
  <xr:revisionPtr revIDLastSave="95" documentId="13_ncr:1_{D0FAA230-110D-4653-ADAD-4A1C47C4A212}" xr6:coauthVersionLast="47" xr6:coauthVersionMax="47" xr10:uidLastSave="{683ACC72-1376-4A8E-A89C-471698AE78BF}"/>
  <bookViews>
    <workbookView xWindow="28680" yWindow="-75" windowWidth="29040" windowHeight="15840" activeTab="6" xr2:uid="{90AB4FA9-8993-480D-9D49-C9EF01D12481}"/>
  </bookViews>
  <sheets>
    <sheet name="7-9" sheetId="1" r:id="rId1"/>
    <sheet name="10-11" sheetId="2" r:id="rId2"/>
    <sheet name="12" sheetId="3" r:id="rId3"/>
    <sheet name="13" sheetId="4" r:id="rId4"/>
    <sheet name="14" sheetId="5" r:id="rId5"/>
    <sheet name="15" sheetId="6" r:id="rId6"/>
    <sheet name="16-18" sheetId="7" r:id="rId7"/>
  </sheets>
  <definedNames>
    <definedName name="_xlnm._FilterDatabase" localSheetId="6" hidden="1">'16-18'!$K$46:$K$49</definedName>
    <definedName name="_xlnm.Print_Area" localSheetId="6">'16-18'!$A$1:$K$174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A174" i="7"/>
  <c r="K144" i="7"/>
  <c r="G144" i="7"/>
  <c r="A116" i="7"/>
  <c r="K113" i="7"/>
  <c r="I113" i="7"/>
  <c r="G113" i="7"/>
  <c r="E113" i="7"/>
  <c r="K91" i="7"/>
  <c r="I91" i="7"/>
  <c r="G91" i="7"/>
  <c r="E91" i="7"/>
  <c r="A58" i="7"/>
  <c r="K46" i="7"/>
  <c r="K49" i="7" s="1"/>
  <c r="G46" i="7"/>
  <c r="G49" i="7" s="1"/>
  <c r="A3" i="7"/>
  <c r="A119" i="7" s="1"/>
  <c r="A45" i="6"/>
  <c r="Z24" i="6"/>
  <c r="T24" i="6"/>
  <c r="N24" i="6"/>
  <c r="J24" i="6"/>
  <c r="R24" i="6"/>
  <c r="P24" i="6"/>
  <c r="AB20" i="6"/>
  <c r="X20" i="6"/>
  <c r="X19" i="6"/>
  <c r="X18" i="6"/>
  <c r="H29" i="4"/>
  <c r="F24" i="6"/>
  <c r="A3" i="6"/>
  <c r="A45" i="5"/>
  <c r="AB26" i="5"/>
  <c r="Z26" i="5"/>
  <c r="X26" i="5"/>
  <c r="V26" i="5"/>
  <c r="T26" i="5"/>
  <c r="R26" i="5"/>
  <c r="P26" i="5"/>
  <c r="N26" i="5"/>
  <c r="L26" i="5"/>
  <c r="J26" i="5"/>
  <c r="H26" i="5"/>
  <c r="F26" i="5"/>
  <c r="A3" i="5"/>
  <c r="A56" i="4"/>
  <c r="AL29" i="4"/>
  <c r="AH29" i="4"/>
  <c r="AB29" i="4"/>
  <c r="V29" i="4"/>
  <c r="T29" i="4"/>
  <c r="R29" i="4"/>
  <c r="P29" i="4"/>
  <c r="L29" i="4"/>
  <c r="J29" i="4"/>
  <c r="AD29" i="4"/>
  <c r="X29" i="4"/>
  <c r="AF25" i="4"/>
  <c r="AJ25" i="4" s="1"/>
  <c r="AN25" i="4" s="1"/>
  <c r="AJ24" i="4"/>
  <c r="AN24" i="4" s="1"/>
  <c r="AF23" i="4"/>
  <c r="AF22" i="4"/>
  <c r="AJ22" i="4" s="1"/>
  <c r="AN22" i="4" s="1"/>
  <c r="AF21" i="4"/>
  <c r="AJ21" i="4" s="1"/>
  <c r="AN21" i="4" s="1"/>
  <c r="AF19" i="4"/>
  <c r="F29" i="4"/>
  <c r="A3" i="4"/>
  <c r="A56" i="3"/>
  <c r="AN31" i="3"/>
  <c r="AL31" i="3"/>
  <c r="AJ31" i="3"/>
  <c r="AH31" i="3"/>
  <c r="AF31" i="3"/>
  <c r="AD31" i="3"/>
  <c r="AB31" i="3"/>
  <c r="Z31" i="3"/>
  <c r="X31" i="3"/>
  <c r="V31" i="3"/>
  <c r="T31" i="3"/>
  <c r="R31" i="3"/>
  <c r="P31" i="3"/>
  <c r="N31" i="3"/>
  <c r="L31" i="3"/>
  <c r="J31" i="3"/>
  <c r="H31" i="3"/>
  <c r="F31" i="3"/>
  <c r="A3" i="3"/>
  <c r="A107" i="2"/>
  <c r="K87" i="2"/>
  <c r="G87" i="2"/>
  <c r="K78" i="2"/>
  <c r="G78" i="2"/>
  <c r="I78" i="2"/>
  <c r="E78" i="2"/>
  <c r="A57" i="2"/>
  <c r="A54" i="2"/>
  <c r="K32" i="2"/>
  <c r="G32" i="2"/>
  <c r="I32" i="2"/>
  <c r="E32" i="2"/>
  <c r="K20" i="2"/>
  <c r="I20" i="2"/>
  <c r="G20" i="2"/>
  <c r="E20" i="2"/>
  <c r="A156" i="1"/>
  <c r="M138" i="1"/>
  <c r="M141" i="1" s="1"/>
  <c r="M144" i="1" s="1"/>
  <c r="I138" i="1"/>
  <c r="I141" i="1" s="1"/>
  <c r="I144" i="1" s="1"/>
  <c r="K138" i="1"/>
  <c r="K141" i="1" s="1"/>
  <c r="G138" i="1"/>
  <c r="G141" i="1" s="1"/>
  <c r="A107" i="1"/>
  <c r="A104" i="1"/>
  <c r="M92" i="1"/>
  <c r="I92" i="1"/>
  <c r="M80" i="1"/>
  <c r="I80" i="1"/>
  <c r="K80" i="1"/>
  <c r="G80" i="1"/>
  <c r="A55" i="1"/>
  <c r="M40" i="1"/>
  <c r="I40" i="1"/>
  <c r="M23" i="1"/>
  <c r="I23" i="1"/>
  <c r="K23" i="1"/>
  <c r="K90" i="2" l="1"/>
  <c r="G90" i="2"/>
  <c r="K127" i="7"/>
  <c r="K131" i="7" s="1"/>
  <c r="G127" i="7"/>
  <c r="G131" i="7" s="1"/>
  <c r="G34" i="2"/>
  <c r="G38" i="2" s="1"/>
  <c r="G41" i="2" s="1"/>
  <c r="G65" i="2" s="1"/>
  <c r="I34" i="2"/>
  <c r="I38" i="2" s="1"/>
  <c r="I41" i="2" s="1"/>
  <c r="K34" i="2"/>
  <c r="K38" i="2" s="1"/>
  <c r="K41" i="2" s="1"/>
  <c r="K47" i="2" s="1"/>
  <c r="E34" i="2"/>
  <c r="E38" i="2" s="1"/>
  <c r="E41" i="2" s="1"/>
  <c r="M94" i="1"/>
  <c r="M146" i="1" s="1"/>
  <c r="I94" i="1"/>
  <c r="I146" i="1" s="1"/>
  <c r="K92" i="1"/>
  <c r="K94" i="1" s="1"/>
  <c r="M42" i="1"/>
  <c r="G40" i="1"/>
  <c r="G42" i="1" s="1"/>
  <c r="I42" i="1"/>
  <c r="G92" i="1"/>
  <c r="G94" i="1" s="1"/>
  <c r="I46" i="7"/>
  <c r="I49" i="7" s="1"/>
  <c r="I127" i="7" s="1"/>
  <c r="I131" i="7" s="1"/>
  <c r="E46" i="7"/>
  <c r="E49" i="7" s="1"/>
  <c r="E127" i="7" s="1"/>
  <c r="E131" i="7" s="1"/>
  <c r="K40" i="1"/>
  <c r="K42" i="1" s="1"/>
  <c r="G144" i="1"/>
  <c r="K144" i="1"/>
  <c r="AJ19" i="4"/>
  <c r="AJ23" i="4"/>
  <c r="AN23" i="4" s="1"/>
  <c r="E144" i="7"/>
  <c r="I87" i="2"/>
  <c r="I90" i="2" s="1"/>
  <c r="V24" i="6"/>
  <c r="I144" i="7"/>
  <c r="AF27" i="4"/>
  <c r="AF29" i="4" s="1"/>
  <c r="AB18" i="6"/>
  <c r="X22" i="6"/>
  <c r="X24" i="6" s="1"/>
  <c r="Z29" i="4"/>
  <c r="AB19" i="6"/>
  <c r="H24" i="6"/>
  <c r="G92" i="2" l="1"/>
  <c r="G100" i="2" s="1"/>
  <c r="K146" i="1"/>
  <c r="K65" i="2"/>
  <c r="G47" i="2"/>
  <c r="G146" i="1"/>
  <c r="I65" i="2"/>
  <c r="I92" i="2" s="1"/>
  <c r="I47" i="2"/>
  <c r="AN19" i="4"/>
  <c r="E47" i="2"/>
  <c r="E65" i="2"/>
  <c r="K92" i="2" l="1"/>
  <c r="K100" i="2" s="1"/>
  <c r="I100" i="2"/>
  <c r="AB22" i="6" l="1"/>
  <c r="L24" i="6"/>
  <c r="AJ27" i="4"/>
  <c r="N29" i="4"/>
  <c r="AN27" i="4" l="1"/>
  <c r="AJ29" i="4"/>
  <c r="AB24" i="6"/>
  <c r="AN29" i="4" l="1"/>
  <c r="E87" i="2" l="1"/>
  <c r="E90" i="2" s="1"/>
  <c r="E92" i="2" l="1"/>
  <c r="E100" i="2" s="1"/>
</calcChain>
</file>

<file path=xl/sharedStrings.xml><?xml version="1.0" encoding="utf-8"?>
<sst xmlns="http://schemas.openxmlformats.org/spreadsheetml/2006/main" count="633" uniqueCount="311">
  <si>
    <t>Minor International Public Company Limited</t>
  </si>
  <si>
    <t>Statements of Financial Position</t>
  </si>
  <si>
    <t>As at 31 December 2024</t>
  </si>
  <si>
    <t>Consolidated</t>
  </si>
  <si>
    <t>Separate</t>
  </si>
  <si>
    <t xml:space="preserve"> 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</si>
  <si>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</si>
  <si>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</si>
  <si>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</si>
  <si>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</si>
  <si>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</si>
  <si>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</si>
  <si>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</si>
  <si>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</si>
  <si>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</t>
  </si>
  <si>
    <t>Land and real estates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</si>
  <si>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</si>
  <si>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</si>
  <si>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</si>
  <si>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</si>
  <si>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</si>
  <si>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Trade and other non-current receivables, net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</si>
  <si>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</si>
  <si>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</si>
  <si>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</si>
  <si>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</si>
  <si>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</si>
  <si>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</si>
  <si>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</si>
  <si>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</si>
  <si>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</si>
  <si>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</si>
  <si>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</si>
  <si>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</si>
  <si>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</si>
  <si>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t>The notes to the consolidated and separate financial statements are an integral part of the financial statements.</t>
  </si>
  <si>
    <t>Liabilities and equity</t>
  </si>
  <si>
    <t>Current liabilities</t>
  </si>
  <si>
    <t>Bank overdrafts and short-term borrowings</t>
  </si>
  <si>
    <t>from financial institutions</t>
  </si>
  <si>
    <t>Trade and other current payables</t>
  </si>
  <si>
    <t>Short-term borrowings from related parties</t>
  </si>
  <si>
    <t>17, 23</t>
  </si>
  <si>
    <t xml:space="preserve">Current portion of long-term borrowings  </t>
  </si>
  <si>
    <t>Current portion of debentures</t>
  </si>
  <si>
    <t>Current portion of deferred income</t>
  </si>
  <si>
    <t>Corporate 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</si>
  <si>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</si>
  <si>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</si>
  <si>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</si>
  <si>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</si>
  <si>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</si>
  <si>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</si>
  <si>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</si>
  <si>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</si>
  <si>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</si>
  <si>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</si>
  <si>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</si>
  <si>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</si>
  <si>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</si>
  <si>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13"/>
        <rFont val="Cordia New"/>
        <family val="2"/>
      </rPr>
      <t xml:space="preserve"> (Cont’d)</t>
    </r>
  </si>
  <si>
    <t>Equity</t>
  </si>
  <si>
    <t>Share capital</t>
  </si>
  <si>
    <t xml:space="preserve">   </t>
  </si>
  <si>
    <t>Authorised share capital</t>
  </si>
  <si>
    <t xml:space="preserve">5,997,928,025 ordinary shares,  </t>
  </si>
  <si>
    <t>at par value of  Baht 1 each</t>
  </si>
  <si>
    <t>(2023: 5,997,928,025 ordinary shares,</t>
  </si>
  <si>
    <t xml:space="preserve">     </t>
  </si>
  <si>
    <t>at par value of Baht 1 each)</t>
  </si>
  <si>
    <t>Issued and paid-up share capital</t>
  </si>
  <si>
    <t>5,669,976,977 ordinary shares,</t>
  </si>
  <si>
    <t xml:space="preserve"> </t>
  </si>
  <si>
    <t>(2023: 5,595,798,073 ordinary shares,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</si>
  <si>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</si>
  <si>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</si>
  <si>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</si>
  <si>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</si>
  <si>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</si>
  <si>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</si>
  <si>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</si>
  <si>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</si>
  <si>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</si>
  <si>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Company</t>
  </si>
  <si>
    <t>Non-controlling interests</t>
  </si>
  <si>
    <t>Total equity</t>
  </si>
  <si>
    <t>Total liabilities and equity</t>
  </si>
  <si>
    <t>Income Statement</t>
  </si>
  <si>
    <t>For the year ended 31 December 2024</t>
  </si>
  <si>
    <t>Revenues</t>
  </si>
  <si>
    <t>Revenues from hotel and related services operations</t>
  </si>
  <si>
    <t>Revenues from mixed use and other operations</t>
  </si>
  <si>
    <t>Sales of food and beverage and manufacturing</t>
  </si>
  <si>
    <t>Dividend income</t>
  </si>
  <si>
    <t>Interest income</t>
  </si>
  <si>
    <t>Other income</t>
  </si>
  <si>
    <t>Total revenues</t>
  </si>
  <si>
    <t>Expenses</t>
  </si>
  <si>
    <t>Direct cost of hotel and related services operations</t>
  </si>
  <si>
    <t>Direct cost of mixed use and other operations</t>
  </si>
  <si>
    <t>Cost of sales of food and beverage and manufacturing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</si>
  <si>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</si>
  <si>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</si>
  <si>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</si>
  <si>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</si>
  <si>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</si>
  <si>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</si>
  <si>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>Share of profit (loss) of investments in associates</t>
  </si>
  <si>
    <t>and interests in joint ventures</t>
  </si>
  <si>
    <t>Profit (loss) before income tax</t>
  </si>
  <si>
    <t>Income tax</t>
  </si>
  <si>
    <t xml:space="preserve">Profit (loss) for the year </t>
  </si>
  <si>
    <t>Profit (loss) attributable to:</t>
  </si>
  <si>
    <t>Owners of the Company</t>
  </si>
  <si>
    <t>Earnings (loss) per share (Baht)</t>
  </si>
  <si>
    <t xml:space="preserve">  Basic earnings (loss) per share</t>
  </si>
  <si>
    <t xml:space="preserve">  Diluted earnings (loss) per share</t>
  </si>
  <si>
    <t>Statement of comprehensive income</t>
  </si>
  <si>
    <t>Profit (loss) for the year</t>
  </si>
  <si>
    <t>Other comprehensive income (expense):</t>
  </si>
  <si>
    <t xml:space="preserve">Item that will not be reclassified subsequently </t>
  </si>
  <si>
    <t>to income statement</t>
  </si>
  <si>
    <t>Gains on revaluation of land</t>
  </si>
  <si>
    <t>Gain (loss) on remeasurement of</t>
  </si>
  <si>
    <t>equity investments at fair value through</t>
  </si>
  <si>
    <t>other comprehensive income (expense)</t>
  </si>
  <si>
    <t xml:space="preserve">Remeasurements of post-employment </t>
  </si>
  <si>
    <t>benefit obligations</t>
  </si>
  <si>
    <t xml:space="preserve">Total items that will not be reclassified subsequently </t>
  </si>
  <si>
    <t xml:space="preserve">Items that will be reclassified subsequently </t>
  </si>
  <si>
    <t>Cash flow hedges</t>
  </si>
  <si>
    <t>Cost of hedging reserve</t>
  </si>
  <si>
    <t>Exchange differences on translation</t>
  </si>
  <si>
    <t xml:space="preserve">Total items that will be reclassified subsequently </t>
  </si>
  <si>
    <t xml:space="preserve">Other comprehensive income (expense) </t>
  </si>
  <si>
    <t xml:space="preserve">   for the year, net of tax</t>
  </si>
  <si>
    <t>Total comprehensive income (expense) for the year</t>
  </si>
  <si>
    <t>Total comprehensive income (expense)</t>
  </si>
  <si>
    <t xml:space="preserve">   attributable to:</t>
  </si>
  <si>
    <t xml:space="preserve">   Owners of the Company</t>
  </si>
  <si>
    <t xml:space="preserve">   Non-controlling interests</t>
  </si>
  <si>
    <t>Statement of Changes in Equity</t>
  </si>
  <si>
    <t>Consolidated financial statements (Baht)</t>
  </si>
  <si>
    <t>Attributable to owners of the parent</t>
  </si>
  <si>
    <t>Other comprehensive income (expense)</t>
  </si>
  <si>
    <t>Discount on</t>
  </si>
  <si>
    <t>Remeasuring of</t>
  </si>
  <si>
    <t>Share</t>
  </si>
  <si>
    <t xml:space="preserve"> business</t>
  </si>
  <si>
    <t>Change</t>
  </si>
  <si>
    <t>equity investments</t>
  </si>
  <si>
    <t>Issued and</t>
  </si>
  <si>
    <t>premium</t>
  </si>
  <si>
    <t>Expired</t>
  </si>
  <si>
    <t>combination</t>
  </si>
  <si>
    <t>interest of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</si>
  <si>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</si>
  <si>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</si>
  <si>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</si>
  <si>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</si>
  <si>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</si>
  <si>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</si>
  <si>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</si>
  <si>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</si>
  <si>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</si>
  <si>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</si>
  <si>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</si>
  <si>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</si>
  <si>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</si>
  <si>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</si>
  <si>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</si>
  <si>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revaluation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</si>
  <si>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</si>
  <si>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</si>
  <si>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</si>
  <si>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</si>
  <si>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</si>
  <si>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</si>
  <si>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</si>
  <si>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</si>
  <si>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</si>
  <si>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</si>
  <si>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</si>
  <si>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</si>
  <si>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</si>
  <si>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subsidiaries</t>
  </si>
  <si>
    <t>economy</t>
  </si>
  <si>
    <t xml:space="preserve"> income (expense)</t>
  </si>
  <si>
    <t>surplus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</si>
  <si>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</si>
  <si>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</si>
  <si>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</si>
  <si>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</si>
  <si>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</si>
  <si>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</si>
  <si>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</si>
  <si>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Opening balance as at 1 January 2023</t>
  </si>
  <si>
    <t>Changes in equity for the year</t>
  </si>
  <si>
    <t>Issuance of ordinary shares</t>
  </si>
  <si>
    <t xml:space="preserve">Adjustment of change interest of </t>
  </si>
  <si>
    <t>investments in subsidiaries</t>
  </si>
  <si>
    <t>Business acquisition</t>
  </si>
  <si>
    <t>Assets disposal</t>
  </si>
  <si>
    <t>Dividend paid</t>
  </si>
  <si>
    <t>Issuance of perpetual debentures</t>
  </si>
  <si>
    <t>Redemption of perpetual debentures</t>
  </si>
  <si>
    <t>Interest paid on perpetual debentures</t>
  </si>
  <si>
    <t xml:space="preserve">Total comprehensive income (expense) </t>
  </si>
  <si>
    <t>for the year</t>
  </si>
  <si>
    <t>Closing balance as at 31 December 2023</t>
  </si>
  <si>
    <t>Opening balance as at 1 January 2024</t>
  </si>
  <si>
    <t xml:space="preserve">Adjust fair value as at acquisition date </t>
  </si>
  <si>
    <t>Closing balance as at 31 December 2024</t>
  </si>
  <si>
    <t>Separate financial statements (Baht)</t>
  </si>
  <si>
    <t>Discount</t>
  </si>
  <si>
    <t>on business</t>
  </si>
  <si>
    <t>combination under</t>
  </si>
  <si>
    <t>share</t>
  </si>
  <si>
    <t>common control</t>
  </si>
  <si>
    <t>Statement of Cash Flows</t>
  </si>
  <si>
    <t>Cash flows from operating activities</t>
  </si>
  <si>
    <t>Adjustments for:</t>
  </si>
  <si>
    <t xml:space="preserve">   Depreciation and amortisation</t>
  </si>
  <si>
    <t>18 - 21</t>
  </si>
  <si>
    <t xml:space="preserve">   Amortisation of financial fees</t>
  </si>
  <si>
    <t xml:space="preserve">   Expected credit loss (reversal)</t>
  </si>
  <si>
    <t xml:space="preserve">   Inventory obsolescence (reversal)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</si>
  <si>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</si>
  <si>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</si>
  <si>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</si>
  <si>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</si>
  <si>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Dividends income</t>
  </si>
  <si>
    <t xml:space="preserve">   (Gain) loss on exchange rate</t>
  </si>
  <si>
    <t xml:space="preserve">  Gain from change status of interests in joint venture</t>
  </si>
  <si>
    <t xml:space="preserve">      to investment in subsidiary</t>
  </si>
  <si>
    <t xml:space="preserve">  Loss on disposal of interests in joint ventures</t>
  </si>
  <si>
    <t xml:space="preserve">   Gain on disposals of non-current assets</t>
  </si>
  <si>
    <t xml:space="preserve">      classified as held-for-sale</t>
  </si>
  <si>
    <t>15, 31</t>
  </si>
  <si>
    <t xml:space="preserve">   Loss on disposals, write-off and impairment</t>
  </si>
  <si>
    <t xml:space="preserve">      of property, plant and equipment, investment </t>
  </si>
  <si>
    <t xml:space="preserve">      properties, intangible assets and right-of-use assets</t>
  </si>
  <si>
    <t xml:space="preserve">   Employee benefit obligations</t>
  </si>
  <si>
    <t xml:space="preserve">   Unrealised (gain) loss from fair value adjustment</t>
  </si>
  <si>
    <t xml:space="preserve">      to derivatives and financial liabilities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</si>
  <si>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</si>
  <si>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</si>
  <si>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</si>
  <si>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</si>
  <si>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</si>
  <si>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</si>
  <si>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</si>
  <si>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</si>
  <si>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Employee benefit paid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</si>
  <si>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</si>
  <si>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</si>
  <si>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</si>
  <si>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</si>
  <si>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r>
      <t>Statement of Cash Flows</t>
    </r>
    <r>
      <rPr>
        <sz val="13"/>
        <rFont val="Cordia New"/>
        <family val="2"/>
      </rPr>
      <t xml:space="preserve"> </t>
    </r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</si>
  <si>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</si>
  <si>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</si>
  <si>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</si>
  <si>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</si>
  <si>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Acquisition of subsidiaries, net cash acquired</t>
  </si>
  <si>
    <t>Cash invested in investments in subsidiaries</t>
  </si>
  <si>
    <t>Cash invested in investments in associate</t>
  </si>
  <si>
    <t>Cash invested in interests in joint ventures</t>
  </si>
  <si>
    <t>Cash received from change status of interests in joint venture</t>
  </si>
  <si>
    <t xml:space="preserve">    to investment in subsidiary</t>
  </si>
  <si>
    <t>Cash received from capital deduction of interests in joint venture</t>
  </si>
  <si>
    <t>Interest received</t>
  </si>
  <si>
    <t>Dividends received</t>
  </si>
  <si>
    <t>Purchases of investment properties</t>
  </si>
  <si>
    <t>Purchases of property, plant and equipment</t>
  </si>
  <si>
    <t>Purchases of intangible assets</t>
  </si>
  <si>
    <t>Proceeds from disposal of interests in joint ventures</t>
  </si>
  <si>
    <t>Proceeds from disposal of non-current assets</t>
  </si>
  <si>
    <t xml:space="preserve">   classified as held-for-sale</t>
  </si>
  <si>
    <t>Proceeds from disposals of property, plant and equipment,</t>
  </si>
  <si>
    <t xml:space="preserve">   investment properties, and intangible assets</t>
  </si>
  <si>
    <t>Net cash generated from (used in) investing activities</t>
  </si>
  <si>
    <t>Cash flows from financing activities</t>
  </si>
  <si>
    <t>Receipts from short-term borrowings from related parties</t>
  </si>
  <si>
    <t>Repayments of short-term borrowings from related parties</t>
  </si>
  <si>
    <t>Receipts from short-term borrowings from 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</si>
  <si>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</si>
  <si>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</si>
  <si>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</si>
  <si>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Receipts from issuance of debentures</t>
  </si>
  <si>
    <t xml:space="preserve">Repayments of debentures </t>
  </si>
  <si>
    <t>Repayments of lease liabilities</t>
  </si>
  <si>
    <t>Cash paid for interest</t>
  </si>
  <si>
    <t>Receipts from issuance of ordinary shares by exercise warrant</t>
  </si>
  <si>
    <t>Receipts from issuance of perpetual debenture</t>
  </si>
  <si>
    <t>Net cash paid to non-controlling interest</t>
  </si>
  <si>
    <t xml:space="preserve">   from change in interest in subsidiaries</t>
  </si>
  <si>
    <t>Dividends paid to shareholders</t>
  </si>
  <si>
    <t>Dividends of subsidiaries paid to non-controlling interests</t>
  </si>
  <si>
    <t xml:space="preserve">Net cash received from (used in) financing activities </t>
  </si>
  <si>
    <t xml:space="preserve">Net increase (decrease) in cash and cash equivalents  </t>
  </si>
  <si>
    <t>Cash and cash equivalents at the beginning</t>
  </si>
  <si>
    <t>Gain (loss) on exchange rate</t>
  </si>
  <si>
    <t>Cash and cash equivalents, closing balance</t>
  </si>
  <si>
    <t xml:space="preserve">Cash and cash equivalents as at 31 December </t>
  </si>
  <si>
    <t>Cash and deposits with banks</t>
  </si>
  <si>
    <t>Bank overdraft</t>
  </si>
  <si>
    <t xml:space="preserve">Supplementary information for cash flows </t>
  </si>
  <si>
    <t>Non-cash transactions</t>
  </si>
  <si>
    <t>Significant non-cash activities for the years ended 31 December 2024 and 2023 are as follows:</t>
  </si>
  <si>
    <t>Acquisition of property, plant and equipment by payable</t>
  </si>
  <si>
    <t>Additions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</si>
</sst>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0;\(#,##0.00\)\:\-"/>
    <numFmt numFmtId="167" formatCode="#,##0.0000;\(#,##0.0000\);&quot;-&quot;;@"/>
    <numFmt numFmtId="168" formatCode="#,##0;\(#,##0\)"/>
    <numFmt numFmtId="169" formatCode="_(* #,##0_);_(* \(#,##0\);_(* &quot;-&quot;??_);_(@_)"/>
    <numFmt numFmtId="170" formatCode="#,##0.00;\(#,##0.00\);&quot;-&quot;;@"/>
  </numFmts>
  <fonts count="11" x14ac:knownFonts="1">
    <font>
      <sz val="14"/>
      <name val="Cordia New"/>
      <charset val="222"/>
    </font>
    <font>
      <b/>
      <sz val="13"/>
      <name val="Cordia New"/>
      <family val="2"/>
    </font>
    <font>
      <sz val="14"/>
      <name val="Cordia New"/>
      <family val="2"/>
    </font>
    <font>
      <b/>
      <sz val="13"/>
      <color theme="1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3"/>
      <color theme="1"/>
      <name val="Cordia New"/>
      <family val="2"/>
    </font>
    <font>
      <u/>
      <sz val="13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6" fillId="0" borderId="3" xfId="1" applyNumberFormat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vertical="center"/>
    </xf>
    <xf numFmtId="0" fontId="4" fillId="0" borderId="1" xfId="0" quotePrefix="1" applyFont="1" applyBorder="1" applyAlignment="1">
      <alignment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6" fillId="0" borderId="3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Continuous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 indent="1"/>
    </xf>
    <xf numFmtId="165" fontId="4" fillId="0" borderId="3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1" fillId="0" borderId="0" xfId="5" applyFont="1" applyAlignment="1">
      <alignment horizontal="centerContinuous" vertical="center"/>
    </xf>
    <xf numFmtId="165" fontId="4" fillId="0" borderId="0" xfId="5" applyNumberFormat="1" applyFont="1" applyAlignment="1">
      <alignment vertical="center"/>
    </xf>
    <xf numFmtId="165" fontId="4" fillId="0" borderId="0" xfId="4" applyNumberFormat="1" applyFont="1" applyFill="1" applyAlignment="1">
      <alignment horizontal="right" vertical="center"/>
    </xf>
    <xf numFmtId="0" fontId="1" fillId="0" borderId="0" xfId="5" applyFont="1" applyAlignment="1">
      <alignment vertical="center"/>
    </xf>
    <xf numFmtId="165" fontId="4" fillId="0" borderId="0" xfId="4" applyNumberFormat="1" applyFont="1" applyFill="1" applyBorder="1" applyAlignment="1">
      <alignment horizontal="right" vertical="center"/>
    </xf>
    <xf numFmtId="0" fontId="1" fillId="0" borderId="0" xfId="5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3"/>
    </xf>
    <xf numFmtId="165" fontId="4" fillId="0" borderId="1" xfId="4" applyNumberFormat="1" applyFont="1" applyFill="1" applyBorder="1" applyAlignment="1">
      <alignment horizontal="right" vertical="center"/>
    </xf>
    <xf numFmtId="165" fontId="1" fillId="0" borderId="0" xfId="5" applyNumberFormat="1" applyFont="1" applyAlignment="1">
      <alignment horizontal="center" vertical="center"/>
    </xf>
    <xf numFmtId="165" fontId="1" fillId="0" borderId="0" xfId="4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168" fontId="8" fillId="0" borderId="0" xfId="5" applyNumberFormat="1" applyFont="1" applyAlignment="1">
      <alignment vertical="center"/>
    </xf>
    <xf numFmtId="165" fontId="8" fillId="0" borderId="0" xfId="6" applyNumberFormat="1" applyFont="1" applyFill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vertical="center"/>
    </xf>
    <xf numFmtId="168" fontId="8" fillId="0" borderId="0" xfId="5" applyNumberFormat="1" applyFont="1" applyAlignment="1">
      <alignment horizontal="left" vertical="center"/>
    </xf>
    <xf numFmtId="168" fontId="8" fillId="0" borderId="0" xfId="5" applyNumberFormat="1" applyFont="1" applyAlignment="1">
      <alignment horizontal="centerContinuous" vertical="center"/>
    </xf>
    <xf numFmtId="165" fontId="8" fillId="0" borderId="0" xfId="6" applyNumberFormat="1" applyFont="1" applyFill="1" applyBorder="1" applyAlignment="1">
      <alignment horizontal="right" vertical="center"/>
    </xf>
    <xf numFmtId="168" fontId="8" fillId="0" borderId="1" xfId="5" applyNumberFormat="1" applyFont="1" applyBorder="1" applyAlignment="1">
      <alignment horizontal="left" vertical="center"/>
    </xf>
    <xf numFmtId="168" fontId="8" fillId="0" borderId="1" xfId="5" applyNumberFormat="1" applyFont="1" applyBorder="1" applyAlignment="1">
      <alignment horizontal="centerContinuous" vertical="center"/>
    </xf>
    <xf numFmtId="165" fontId="8" fillId="0" borderId="1" xfId="6" applyNumberFormat="1" applyFont="1" applyFill="1" applyBorder="1" applyAlignment="1">
      <alignment horizontal="right" vertical="center"/>
    </xf>
    <xf numFmtId="165" fontId="8" fillId="0" borderId="1" xfId="5" applyNumberFormat="1" applyFont="1" applyBorder="1" applyAlignment="1">
      <alignment horizontal="right" vertical="center"/>
    </xf>
    <xf numFmtId="168" fontId="8" fillId="0" borderId="2" xfId="5" applyNumberFormat="1" applyFont="1" applyBorder="1" applyAlignment="1">
      <alignment horizontal="left" vertical="center"/>
    </xf>
    <xf numFmtId="168" fontId="8" fillId="0" borderId="2" xfId="5" applyNumberFormat="1" applyFont="1" applyBorder="1" applyAlignment="1">
      <alignment horizontal="centerContinuous" vertical="center"/>
    </xf>
    <xf numFmtId="165" fontId="8" fillId="0" borderId="2" xfId="6" applyNumberFormat="1" applyFont="1" applyFill="1" applyBorder="1" applyAlignment="1">
      <alignment horizontal="right" vertical="center"/>
    </xf>
    <xf numFmtId="165" fontId="9" fillId="0" borderId="2" xfId="5" applyNumberFormat="1" applyFont="1" applyBorder="1" applyAlignment="1">
      <alignment horizontal="right" vertical="center"/>
    </xf>
    <xf numFmtId="165" fontId="9" fillId="0" borderId="0" xfId="5" applyNumberFormat="1" applyFont="1" applyAlignment="1">
      <alignment horizontal="right" vertical="center"/>
    </xf>
    <xf numFmtId="168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vertical="center"/>
    </xf>
    <xf numFmtId="168" fontId="10" fillId="0" borderId="0" xfId="5" applyNumberFormat="1" applyFont="1" applyAlignment="1">
      <alignment horizontal="center" vertical="center"/>
    </xf>
    <xf numFmtId="165" fontId="8" fillId="0" borderId="0" xfId="4" applyNumberFormat="1" applyFont="1" applyFill="1" applyBorder="1" applyAlignment="1">
      <alignment horizontal="right" vertical="center"/>
    </xf>
    <xf numFmtId="165" fontId="8" fillId="0" borderId="0" xfId="6" quotePrefix="1" applyNumberFormat="1" applyFont="1" applyFill="1" applyBorder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165" fontId="8" fillId="0" borderId="1" xfId="4" applyNumberFormat="1" applyFont="1" applyFill="1" applyBorder="1" applyAlignment="1">
      <alignment horizontal="right" vertical="center"/>
    </xf>
    <xf numFmtId="168" fontId="9" fillId="0" borderId="0" xfId="5" applyNumberFormat="1" applyFont="1" applyAlignment="1">
      <alignment horizontal="center" vertical="center"/>
    </xf>
    <xf numFmtId="165" fontId="9" fillId="0" borderId="0" xfId="6" applyNumberFormat="1" applyFont="1" applyFill="1" applyBorder="1" applyAlignment="1">
      <alignment horizontal="right" vertical="center"/>
    </xf>
    <xf numFmtId="168" fontId="8" fillId="0" borderId="0" xfId="5" quotePrefix="1" applyNumberFormat="1" applyFont="1" applyAlignment="1">
      <alignment horizontal="left" vertical="center"/>
    </xf>
    <xf numFmtId="169" fontId="9" fillId="0" borderId="0" xfId="1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168" fontId="9" fillId="0" borderId="0" xfId="5" applyNumberFormat="1" applyFont="1" applyAlignment="1">
      <alignment horizontal="left" vertical="center"/>
    </xf>
    <xf numFmtId="165" fontId="9" fillId="0" borderId="1" xfId="6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165" fontId="9" fillId="0" borderId="1" xfId="5" applyNumberFormat="1" applyFont="1" applyBorder="1" applyAlignment="1">
      <alignment vertical="center"/>
    </xf>
    <xf numFmtId="165" fontId="9" fillId="0" borderId="3" xfId="6" applyNumberFormat="1" applyFont="1" applyFill="1" applyBorder="1" applyAlignment="1">
      <alignment horizontal="right" vertical="center"/>
    </xf>
    <xf numFmtId="165" fontId="9" fillId="0" borderId="0" xfId="6" applyNumberFormat="1" applyFont="1" applyFill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0" xfId="6" applyNumberFormat="1" applyFont="1" applyFill="1" applyAlignment="1">
      <alignment horizontal="right" vertical="center"/>
    </xf>
    <xf numFmtId="168" fontId="1" fillId="0" borderId="0" xfId="0" applyNumberFormat="1" applyFont="1" applyAlignment="1">
      <alignment horizontal="left" vertical="center"/>
    </xf>
    <xf numFmtId="168" fontId="1" fillId="0" borderId="0" xfId="0" applyNumberFormat="1" applyFont="1" applyAlignment="1">
      <alignment horizontal="centerContinuous" vertical="center"/>
    </xf>
    <xf numFmtId="168" fontId="1" fillId="0" borderId="0" xfId="6" applyNumberFormat="1" applyFont="1" applyFill="1" applyBorder="1" applyAlignment="1">
      <alignment horizontal="right" vertical="center"/>
    </xf>
    <xf numFmtId="168" fontId="1" fillId="0" borderId="0" xfId="6" applyNumberFormat="1" applyFont="1" applyFill="1" applyAlignment="1">
      <alignment horizontal="right" vertical="center"/>
    </xf>
    <xf numFmtId="168" fontId="1" fillId="0" borderId="1" xfId="0" applyNumberFormat="1" applyFont="1" applyBorder="1" applyAlignment="1">
      <alignment horizontal="left" vertical="center"/>
    </xf>
    <xf numFmtId="168" fontId="4" fillId="0" borderId="1" xfId="0" applyNumberFormat="1" applyFont="1" applyBorder="1" applyAlignment="1">
      <alignment vertical="center"/>
    </xf>
    <xf numFmtId="168" fontId="1" fillId="0" borderId="1" xfId="6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8" fontId="1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5" fontId="1" fillId="0" borderId="2" xfId="5" applyNumberFormat="1" applyFont="1" applyBorder="1" applyAlignment="1">
      <alignment vertical="center"/>
    </xf>
    <xf numFmtId="165" fontId="1" fillId="0" borderId="0" xfId="5" applyNumberFormat="1" applyFont="1" applyAlignment="1">
      <alignment horizontal="right" vertical="center"/>
    </xf>
    <xf numFmtId="168" fontId="1" fillId="0" borderId="0" xfId="5" applyNumberFormat="1" applyFont="1" applyAlignment="1">
      <alignment horizontal="center" vertical="center"/>
    </xf>
    <xf numFmtId="165" fontId="1" fillId="0" borderId="0" xfId="5" applyNumberFormat="1" applyFont="1" applyAlignment="1">
      <alignment vertical="center"/>
    </xf>
    <xf numFmtId="168" fontId="1" fillId="0" borderId="0" xfId="5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1" fillId="0" borderId="0" xfId="6" quotePrefix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4" applyNumberFormat="1" applyFont="1" applyFill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8" fontId="1" fillId="0" borderId="1" xfId="5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5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5" fontId="4" fillId="0" borderId="1" xfId="6" applyNumberFormat="1" applyFont="1" applyFill="1" applyBorder="1" applyAlignment="1">
      <alignment horizontal="right" vertical="center"/>
    </xf>
    <xf numFmtId="168" fontId="4" fillId="0" borderId="0" xfId="6" quotePrefix="1" applyNumberFormat="1" applyFont="1" applyFill="1" applyBorder="1" applyAlignment="1">
      <alignment horizontal="right" vertical="center"/>
    </xf>
    <xf numFmtId="165" fontId="4" fillId="0" borderId="3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1" fillId="0" borderId="1" xfId="0" applyNumberFormat="1" applyFont="1" applyBorder="1" applyAlignment="1">
      <alignment horizontal="center" vertical="center"/>
    </xf>
    <xf numFmtId="0" fontId="1" fillId="0" borderId="0" xfId="5" applyFont="1" applyAlignment="1">
      <alignment horizontal="left" vertical="center"/>
    </xf>
    <xf numFmtId="165" fontId="1" fillId="0" borderId="0" xfId="1" quotePrefix="1" applyNumberFormat="1" applyFont="1" applyFill="1" applyAlignment="1">
      <alignment horizontal="left" vertical="center"/>
    </xf>
    <xf numFmtId="0" fontId="1" fillId="0" borderId="1" xfId="5" applyFont="1" applyBorder="1" applyAlignment="1">
      <alignment horizontal="left" vertical="center"/>
    </xf>
    <xf numFmtId="0" fontId="1" fillId="0" borderId="1" xfId="5" applyFont="1" applyBorder="1" applyAlignment="1">
      <alignment horizontal="center" vertical="center"/>
    </xf>
    <xf numFmtId="0" fontId="1" fillId="0" borderId="1" xfId="5" applyFont="1" applyBorder="1" applyAlignment="1">
      <alignment horizontal="centerContinuous" vertical="center"/>
    </xf>
    <xf numFmtId="165" fontId="1" fillId="0" borderId="0" xfId="1" applyNumberFormat="1" applyFont="1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168" fontId="1" fillId="0" borderId="1" xfId="1" applyNumberFormat="1" applyFont="1" applyFill="1" applyBorder="1" applyAlignment="1">
      <alignment horizontal="center" vertical="center"/>
    </xf>
    <xf numFmtId="168" fontId="1" fillId="0" borderId="0" xfId="1" applyNumberFormat="1" applyFont="1" applyFill="1" applyAlignment="1">
      <alignment horizontal="center" vertical="center"/>
    </xf>
    <xf numFmtId="0" fontId="4" fillId="0" borderId="0" xfId="7" applyFont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center" vertical="center"/>
    </xf>
    <xf numFmtId="0" fontId="4" fillId="0" borderId="0" xfId="5" quotePrefix="1" applyFont="1" applyAlignment="1">
      <alignment horizontal="left" vertical="center"/>
    </xf>
    <xf numFmtId="0" fontId="1" fillId="0" borderId="0" xfId="5" quotePrefix="1" applyFont="1" applyAlignment="1">
      <alignment horizontal="left" vertical="center"/>
    </xf>
    <xf numFmtId="170" fontId="1" fillId="0" borderId="0" xfId="1" applyNumberFormat="1" applyFont="1" applyFill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165" fontId="4" fillId="0" borderId="1" xfId="5" applyNumberFormat="1" applyFont="1" applyBorder="1" applyAlignment="1">
      <alignment vertical="center"/>
    </xf>
    <xf numFmtId="165" fontId="1" fillId="0" borderId="0" xfId="5" applyNumberFormat="1" applyFont="1" applyAlignment="1">
      <alignment horizontal="centerContinuous" vertical="center"/>
    </xf>
    <xf numFmtId="165" fontId="6" fillId="0" borderId="1" xfId="0" quotePrefix="1" applyNumberFormat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165" fontId="4" fillId="0" borderId="0" xfId="5" applyNumberFormat="1" applyFont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165" fontId="4" fillId="0" borderId="1" xfId="0" quotePrefix="1" applyNumberFormat="1" applyFont="1" applyBorder="1" applyAlignment="1">
      <alignment horizontal="left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8" fillId="0" borderId="1" xfId="5" applyNumberFormat="1" applyFont="1" applyBorder="1" applyAlignment="1">
      <alignment horizontal="center" vertical="center"/>
    </xf>
    <xf numFmtId="165" fontId="8" fillId="0" borderId="4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165" fontId="1" fillId="0" borderId="4" xfId="5" applyNumberFormat="1" applyFont="1" applyBorder="1" applyAlignment="1">
      <alignment horizontal="center" vertical="center"/>
    </xf>
    <xf numFmtId="165" fontId="1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165" fontId="1" fillId="0" borderId="0" xfId="1" applyNumberFormat="1" applyFont="1" applyFill="1" applyAlignment="1">
      <alignment horizontal="center" vertical="center"/>
    </xf>
    <xf numFmtId="0" fontId="4" fillId="0" borderId="1" xfId="5" applyFont="1" applyBorder="1" applyAlignment="1">
      <alignment horizontal="justify" vertical="center" wrapText="1"/>
    </xf>
  </cellXfs>
  <cellStyles count="10">
    <cellStyle name="Comma" xfId="1" builtinId="3"/>
    <cellStyle name="Comma 2 15 2 5 3" xfId="2" xr:uid="{3C3F16F7-EB49-41C1-B4EF-49E93F6FD607}"/>
    <cellStyle name="Comma 2 15 2 5 3 2" xfId="8" xr:uid="{382365CE-C959-4FA7-B427-3A4D8C158388}"/>
    <cellStyle name="Comma 2 2 2" xfId="4" xr:uid="{BD71624A-1B60-49CC-84CF-A6BDD022CB41}"/>
    <cellStyle name="Comma 2 2 2 2" xfId="9" xr:uid="{9D762696-0EE4-45E2-A730-93C32F2252A4}"/>
    <cellStyle name="Comma_RGR Q2'03 - Eng" xfId="6" xr:uid="{CDCDA5AC-6EB3-4018-89E1-8FD38439623D}"/>
    <cellStyle name="Normal" xfId="0" builtinId="0"/>
    <cellStyle name="Normal 2 2 2" xfId="5" xr:uid="{DE1E56CD-D467-46A1-B04A-69801761EC48}"/>
    <cellStyle name="Normal 2 2 2 2" xfId="7" xr:uid="{F5CADE33-3EBD-4776-8FF9-E6649A1A6F29}"/>
    <cellStyle name="Normal 4" xfId="3" xr:uid="{97B00AB3-C041-442D-A8FF-171E17A13AC6}"/>
  </cellStyles>
  <dxfs count="0"/>
  <tableStyles count="0" defaultTableStyle="TableStyleMedium2" defaultPivotStyle="PivotStyleLight16"/>
  <colors>
    <mruColors>
      <color rgb="FF94DC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20D76-E125-41E2-9B28-AB8E6237BA86}">
  <sheetPr>
    <pageSetUpPr fitToPage="1"/>
  </sheetPr>
  <dimension ref="A1:M156"/>
  <sheetViews>
    <sheetView showZeros="0" zoomScale="90" zoomScaleNormal="90" zoomScaleSheetLayoutView="96" workbookViewId="0">
      <selection activeCell="D9" sqref="D9"/>
    </sheetView>
  </sheetViews>
  <sheetFormatPr defaultColWidth="9.09765625" defaultRowHeight="16.5" customHeight="1" x14ac:dyDescent="0.75"/>
  <cols>
    <col min="1" max="3" width="1.3984375" style="13" customWidth="1"/>
    <col min="4" max="4" width="33.8984375" style="13" customWidth="1"/>
    <col min="5" max="5" width="5.09765625" style="13" customWidth="1"/>
    <col min="6" max="6" width="0.69921875" style="13" customWidth="1"/>
    <col min="7" max="7" width="14.296875" style="18" customWidth="1"/>
    <col min="8" max="8" width="0.69921875" style="18" customWidth="1"/>
    <col min="9" max="9" width="14.296875" style="18" customWidth="1"/>
    <col min="10" max="10" width="0.69921875" style="18" customWidth="1"/>
    <col min="11" max="11" width="14.296875" style="18" customWidth="1"/>
    <col min="12" max="12" width="0.69921875" style="18" customWidth="1"/>
    <col min="13" max="13" width="14.296875" style="18" customWidth="1"/>
    <col min="14" max="16384" width="9.09765625" style="13"/>
  </cols>
  <sheetData>
    <row r="1" spans="1:13" s="6" customFormat="1" ht="16.5" customHeight="1" x14ac:dyDescent="0.7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4"/>
      <c r="L1" s="5"/>
      <c r="M1" s="4"/>
    </row>
    <row r="2" spans="1:13" s="6" customFormat="1" ht="16.5" customHeight="1" x14ac:dyDescent="0.7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5"/>
      <c r="L2" s="5"/>
      <c r="M2" s="5"/>
    </row>
    <row r="3" spans="1:13" s="6" customFormat="1" ht="16.5" customHeight="1" x14ac:dyDescent="0.75">
      <c r="A3" s="7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s="6" customFormat="1" ht="16.5" customHeight="1" x14ac:dyDescent="0.75">
      <c r="A4" s="1"/>
      <c r="B4" s="1"/>
      <c r="C4" s="1"/>
      <c r="D4" s="1"/>
      <c r="E4" s="2"/>
      <c r="F4" s="2"/>
      <c r="G4" s="10"/>
      <c r="H4" s="10"/>
      <c r="I4" s="10"/>
      <c r="J4" s="10"/>
      <c r="K4" s="10"/>
      <c r="L4" s="10"/>
      <c r="M4" s="10"/>
    </row>
    <row r="5" spans="1:13" s="6" customFormat="1" ht="16.5" customHeight="1" x14ac:dyDescent="0.75">
      <c r="A5" s="1"/>
      <c r="B5" s="1"/>
      <c r="C5" s="1"/>
      <c r="D5" s="1"/>
      <c r="E5" s="2"/>
      <c r="F5" s="2"/>
      <c r="G5" s="3"/>
      <c r="H5" s="3"/>
      <c r="I5" s="3"/>
      <c r="J5" s="3"/>
      <c r="K5" s="3"/>
      <c r="L5" s="3"/>
      <c r="M5" s="3"/>
    </row>
    <row r="6" spans="1:13" s="6" customFormat="1" ht="16.5" customHeight="1" x14ac:dyDescent="0.75">
      <c r="A6" s="1"/>
      <c r="B6" s="1"/>
      <c r="C6" s="1"/>
      <c r="D6" s="1"/>
      <c r="E6" s="2"/>
      <c r="F6" s="2"/>
      <c r="G6" s="180" t="s">
        <v>3</v>
      </c>
      <c r="H6" s="180"/>
      <c r="I6" s="180"/>
      <c r="J6" s="11"/>
      <c r="K6" s="180" t="s">
        <v>4</v>
      </c>
      <c r="L6" s="180"/>
      <c r="M6" s="180"/>
    </row>
    <row r="7" spans="1:13" s="6" customFormat="1" ht="16.5" customHeight="1" x14ac:dyDescent="0.75">
      <c r="E7" s="12"/>
      <c r="F7" s="12"/>
      <c r="G7" s="179" t="s">
        <v>5</v>
      </c>
      <c r="H7" s="179"/>
      <c r="I7" s="179"/>
      <c r="J7" s="11"/>
      <c r="K7" s="179" t="s">
        <v>5</v>
      </c>
      <c r="L7" s="179"/>
      <c r="M7" s="179"/>
    </row>
    <row r="8" spans="1:13" ht="16.5" customHeight="1" x14ac:dyDescent="0.75">
      <c r="E8" s="14"/>
      <c r="F8" s="14"/>
      <c r="G8" s="15" t="s">
        <v>6</v>
      </c>
      <c r="H8" s="15"/>
      <c r="I8" s="15" t="s">
        <v>7</v>
      </c>
      <c r="J8" s="15"/>
      <c r="K8" s="15" t="s">
        <v>6</v>
      </c>
      <c r="L8" s="15"/>
      <c r="M8" s="15" t="s">
        <v>7</v>
      </c>
    </row>
    <row r="9" spans="1:13" s="6" customFormat="1" ht="16.5" customHeight="1" x14ac:dyDescent="0.75">
      <c r="E9" s="16" t="s">
        <v>8</v>
      </c>
      <c r="F9" s="12"/>
      <c r="G9" s="9" t="s">
        <v>9</v>
      </c>
      <c r="H9" s="3"/>
      <c r="I9" s="9" t="s">
        <v>9</v>
      </c>
      <c r="J9" s="3"/>
      <c r="K9" s="9" t="s">
        <v>9</v>
      </c>
      <c r="L9" s="3"/>
      <c r="M9" s="9" t="s">
        <v>9</v>
      </c>
    </row>
    <row r="10" spans="1:13" s="6" customFormat="1" ht="16.5" customHeight="1" x14ac:dyDescent="0.75">
      <c r="E10" s="12"/>
      <c r="F10" s="12"/>
      <c r="G10" s="3"/>
      <c r="H10" s="3"/>
      <c r="I10" s="3"/>
      <c r="J10" s="3"/>
      <c r="K10" s="3"/>
      <c r="L10" s="3"/>
      <c r="M10" s="3"/>
    </row>
    <row r="11" spans="1:13" ht="16.5" customHeight="1" x14ac:dyDescent="0.75">
      <c r="A11" s="6" t="s">
        <v>10</v>
      </c>
      <c r="B11" s="6"/>
      <c r="C11" s="6"/>
      <c r="D11" s="6"/>
      <c r="E11" s="17"/>
      <c r="F11" s="17"/>
      <c r="H11" s="19"/>
      <c r="J11" s="19"/>
      <c r="L11" s="19"/>
    </row>
    <row r="12" spans="1:13" ht="16.5" customHeight="1" x14ac:dyDescent="0.75">
      <c r="A12" s="6"/>
      <c r="B12" s="6"/>
      <c r="C12" s="6"/>
      <c r="D12" s="6"/>
      <c r="E12" s="17"/>
      <c r="F12" s="17"/>
      <c r="H12" s="19"/>
      <c r="J12" s="19"/>
      <c r="L12" s="19"/>
    </row>
    <row r="13" spans="1:13" ht="16.5" customHeight="1" x14ac:dyDescent="0.75">
      <c r="A13" s="6" t="s">
        <v>11</v>
      </c>
      <c r="B13" s="6"/>
      <c r="C13" s="6"/>
      <c r="D13" s="6"/>
      <c r="E13" s="17"/>
      <c r="F13" s="17"/>
      <c r="H13" s="19"/>
      <c r="J13" s="19"/>
      <c r="L13" s="19"/>
    </row>
    <row r="14" spans="1:13" ht="16.5" customHeight="1" x14ac:dyDescent="0.75">
      <c r="A14" s="6"/>
      <c r="B14" s="6"/>
      <c r="C14" s="6"/>
      <c r="D14" s="6"/>
      <c r="E14" s="17"/>
      <c r="F14" s="17"/>
      <c r="H14" s="19"/>
      <c r="J14" s="19"/>
      <c r="L14" s="19"/>
    </row>
    <row r="15" spans="1:13" ht="16.5" customHeight="1" x14ac:dyDescent="0.75">
      <c r="A15" s="20" t="s">
        <v>12</v>
      </c>
      <c r="B15" s="20"/>
      <c r="C15" s="20"/>
      <c r="D15" s="20"/>
      <c r="E15" s="17">
        <v>9</v>
      </c>
      <c r="G15" s="19">
        <v>13318965221</v>
      </c>
      <c r="H15" s="19"/>
      <c r="I15" s="19">
        <v>14259801156</v>
      </c>
      <c r="J15" s="19"/>
      <c r="K15" s="19">
        <v>452755511</v>
      </c>
      <c r="L15" s="19"/>
      <c r="M15" s="19">
        <v>654418739</v>
      </c>
    </row>
    <row r="16" spans="1:13" ht="16.5" customHeight="1" x14ac:dyDescent="0.75">
      <c r="A16" s="13" t="s">
        <v>13</v>
      </c>
      <c r="E16" s="17">
        <v>10</v>
      </c>
      <c r="F16" s="17"/>
      <c r="G16" s="19">
        <v>13970341432</v>
      </c>
      <c r="H16" s="19"/>
      <c r="I16" s="19">
        <v>18487348630</v>
      </c>
      <c r="J16" s="19"/>
      <c r="K16" s="19">
        <v>5359822028</v>
      </c>
      <c r="L16" s="19"/>
      <c r="M16" s="19">
        <v>8494058788</v>
      </c>
    </row>
    <row r="17" spans="1:13" ht="16.5" customHeight="1" x14ac:dyDescent="0.75">
      <c r="A17" s="13" t="s">
        <v>14</v>
      </c>
      <c r="E17" s="17">
        <v>12</v>
      </c>
      <c r="F17" s="17"/>
      <c r="G17" s="19">
        <v>3917636079</v>
      </c>
      <c r="H17" s="19"/>
      <c r="I17" s="19">
        <v>3820415706</v>
      </c>
      <c r="J17" s="19"/>
      <c r="K17" s="19">
        <v>4186367</v>
      </c>
      <c r="L17" s="19"/>
      <c r="M17" s="19">
        <v>3539735</v>
      </c>
    </row>
    <row r="18" spans="1:13" ht="16.5" customHeight="1" x14ac:dyDescent="0.75">
      <c r="A18" s="13" t="s">
        <v>15</v>
      </c>
      <c r="E18" s="17">
        <v>13</v>
      </c>
      <c r="F18" s="17"/>
      <c r="G18" s="19">
        <v>2085878879</v>
      </c>
      <c r="H18" s="19"/>
      <c r="I18" s="19">
        <v>1818645695</v>
      </c>
      <c r="J18" s="19"/>
      <c r="K18" s="19">
        <v>0</v>
      </c>
      <c r="L18" s="19"/>
      <c r="M18" s="19">
        <v>0</v>
      </c>
    </row>
    <row r="19" spans="1:13" ht="16.5" customHeight="1" x14ac:dyDescent="0.75">
      <c r="A19" s="13" t="s">
        <v>16</v>
      </c>
      <c r="E19" s="17">
        <v>6</v>
      </c>
      <c r="F19" s="17"/>
      <c r="G19" s="19">
        <v>719230325</v>
      </c>
      <c r="H19" s="19"/>
      <c r="I19" s="19">
        <v>8455761</v>
      </c>
      <c r="J19" s="19"/>
      <c r="K19" s="19">
        <v>719230325</v>
      </c>
      <c r="L19" s="19"/>
      <c r="M19" s="19">
        <v>7929025</v>
      </c>
    </row>
    <row r="20" spans="1:13" ht="16.5" customHeight="1" x14ac:dyDescent="0.75">
      <c r="A20" s="13" t="s">
        <v>17</v>
      </c>
      <c r="E20" s="17">
        <v>14</v>
      </c>
      <c r="F20" s="17"/>
      <c r="G20" s="19">
        <v>3411883130</v>
      </c>
      <c r="H20" s="19"/>
      <c r="I20" s="19">
        <v>4158066860</v>
      </c>
      <c r="J20" s="19"/>
      <c r="K20" s="19">
        <v>105082154</v>
      </c>
      <c r="L20" s="19"/>
      <c r="M20" s="19">
        <v>91621401</v>
      </c>
    </row>
    <row r="21" spans="1:13" ht="16.5" customHeight="1" x14ac:dyDescent="0.75">
      <c r="A21" s="13" t="s">
        <v>18</v>
      </c>
      <c r="E21" s="17">
        <v>15</v>
      </c>
      <c r="F21" s="17"/>
      <c r="G21" s="22">
        <v>3863645057</v>
      </c>
      <c r="H21" s="19"/>
      <c r="I21" s="22">
        <v>22974448</v>
      </c>
      <c r="J21" s="19"/>
      <c r="K21" s="22">
        <v>0</v>
      </c>
      <c r="L21" s="19"/>
      <c r="M21" s="22">
        <v>0</v>
      </c>
    </row>
    <row r="22" spans="1:13" ht="16.5" customHeight="1" x14ac:dyDescent="0.75">
      <c r="E22" s="17"/>
      <c r="F22" s="17"/>
      <c r="G22" s="19"/>
      <c r="H22" s="19"/>
      <c r="I22" s="19"/>
      <c r="J22" s="19"/>
      <c r="K22" s="19"/>
      <c r="L22" s="19"/>
      <c r="M22" s="19"/>
    </row>
    <row r="23" spans="1:13" ht="16.5" customHeight="1" x14ac:dyDescent="0.75">
      <c r="A23" s="1" t="s">
        <v>19</v>
      </c>
      <c r="B23" s="1"/>
      <c r="C23" s="1"/>
      <c r="D23" s="1"/>
      <c r="E23" s="17"/>
      <c r="F23" s="17"/>
      <c r="G23" s="22">
        <f>SUM(G15:G21)</f>
        <v>41287580123</v>
      </c>
      <c r="H23" s="19"/>
      <c r="I23" s="22">
        <f>SUM(I15:I21)</f>
        <v>42575708256</v>
      </c>
      <c r="J23" s="19"/>
      <c r="K23" s="22">
        <f>SUM(K15:K21)</f>
        <v>6641076385</v>
      </c>
      <c r="L23" s="19"/>
      <c r="M23" s="22">
        <f>SUM(M15:M21)</f>
        <v>9251567688</v>
      </c>
    </row>
    <row r="24" spans="1:13" ht="16.5" customHeight="1" x14ac:dyDescent="0.75">
      <c r="A24" s="23"/>
      <c r="B24" s="23"/>
      <c r="C24" s="23"/>
      <c r="D24" s="23"/>
      <c r="E24" s="17"/>
      <c r="F24" s="17"/>
      <c r="G24" s="19"/>
      <c r="H24" s="19"/>
      <c r="I24" s="19"/>
      <c r="J24" s="19"/>
      <c r="K24" s="19"/>
      <c r="L24" s="19"/>
      <c r="M24" s="19"/>
    </row>
    <row r="25" spans="1:13" ht="16.5" customHeight="1" x14ac:dyDescent="0.75">
      <c r="A25" s="1" t="s">
        <v>20</v>
      </c>
      <c r="B25" s="1"/>
      <c r="C25" s="1"/>
      <c r="D25" s="1"/>
      <c r="E25" s="17"/>
      <c r="F25" s="17"/>
      <c r="G25" s="19"/>
      <c r="H25" s="19"/>
      <c r="I25" s="19"/>
      <c r="J25" s="19"/>
      <c r="K25" s="19"/>
      <c r="L25" s="19"/>
      <c r="M25" s="19"/>
    </row>
    <row r="26" spans="1:13" ht="16.5" customHeight="1" x14ac:dyDescent="0.75">
      <c r="A26" s="1"/>
      <c r="B26" s="1"/>
      <c r="C26" s="1"/>
      <c r="D26" s="1"/>
      <c r="E26" s="17"/>
      <c r="F26" s="17"/>
      <c r="G26" s="19"/>
      <c r="H26" s="19"/>
      <c r="I26" s="19"/>
      <c r="J26" s="19"/>
      <c r="K26" s="19"/>
      <c r="L26" s="19"/>
      <c r="M26" s="19"/>
    </row>
    <row r="27" spans="1:13" ht="16.5" customHeight="1" x14ac:dyDescent="0.75">
      <c r="A27" s="23" t="s">
        <v>21</v>
      </c>
      <c r="B27" s="23"/>
      <c r="C27" s="23"/>
      <c r="D27" s="23"/>
      <c r="E27" s="17">
        <v>10</v>
      </c>
      <c r="F27" s="17"/>
      <c r="G27" s="19">
        <v>640902352</v>
      </c>
      <c r="H27" s="19"/>
      <c r="I27" s="19">
        <v>2076978161</v>
      </c>
      <c r="J27" s="19"/>
      <c r="K27" s="19">
        <v>322744129</v>
      </c>
      <c r="L27" s="19"/>
      <c r="M27" s="19">
        <v>395324223</v>
      </c>
    </row>
    <row r="28" spans="1:13" ht="16.5" customHeight="1" x14ac:dyDescent="0.75">
      <c r="A28" s="13" t="s">
        <v>22</v>
      </c>
      <c r="E28" s="17">
        <v>16</v>
      </c>
      <c r="F28" s="17"/>
      <c r="G28" s="19">
        <v>0</v>
      </c>
      <c r="H28" s="19"/>
      <c r="I28" s="19">
        <v>0</v>
      </c>
      <c r="J28" s="19"/>
      <c r="K28" s="19">
        <v>8644535375</v>
      </c>
      <c r="L28" s="19"/>
      <c r="M28" s="19">
        <v>8106268294</v>
      </c>
    </row>
    <row r="29" spans="1:13" ht="16.5" customHeight="1" x14ac:dyDescent="0.75">
      <c r="A29" s="13" t="s">
        <v>23</v>
      </c>
      <c r="E29" s="17">
        <v>16</v>
      </c>
      <c r="F29" s="17"/>
      <c r="G29" s="19">
        <v>8764311277</v>
      </c>
      <c r="H29" s="19"/>
      <c r="I29" s="19">
        <v>7694253918</v>
      </c>
      <c r="J29" s="19"/>
      <c r="K29" s="19">
        <v>2796269856</v>
      </c>
      <c r="L29" s="19"/>
      <c r="M29" s="19">
        <v>2796269856</v>
      </c>
    </row>
    <row r="30" spans="1:13" ht="16.5" customHeight="1" x14ac:dyDescent="0.75">
      <c r="A30" s="13" t="s">
        <v>24</v>
      </c>
      <c r="E30" s="17">
        <v>16</v>
      </c>
      <c r="F30" s="17"/>
      <c r="G30" s="19">
        <v>2482743503</v>
      </c>
      <c r="H30" s="19"/>
      <c r="I30" s="19">
        <v>2605734754</v>
      </c>
      <c r="J30" s="19"/>
      <c r="K30" s="19">
        <v>0</v>
      </c>
      <c r="L30" s="19"/>
      <c r="M30" s="19">
        <v>0</v>
      </c>
    </row>
    <row r="31" spans="1:13" ht="16.5" customHeight="1" x14ac:dyDescent="0.75">
      <c r="A31" s="13" t="s">
        <v>25</v>
      </c>
      <c r="E31" s="17">
        <v>17</v>
      </c>
      <c r="F31" s="17"/>
      <c r="G31" s="19">
        <v>8881828074</v>
      </c>
      <c r="H31" s="19"/>
      <c r="I31" s="19">
        <v>6546153971</v>
      </c>
      <c r="J31" s="19"/>
      <c r="K31" s="19">
        <v>136828674986</v>
      </c>
      <c r="L31" s="19"/>
      <c r="M31" s="19">
        <v>146991361281</v>
      </c>
    </row>
    <row r="32" spans="1:13" ht="16.5" customHeight="1" x14ac:dyDescent="0.75">
      <c r="A32" s="13" t="s">
        <v>26</v>
      </c>
      <c r="E32" s="17">
        <v>18</v>
      </c>
      <c r="F32" s="17"/>
      <c r="G32" s="19">
        <v>1092772327</v>
      </c>
      <c r="H32" s="19"/>
      <c r="I32" s="19">
        <v>1079713043</v>
      </c>
      <c r="J32" s="19"/>
      <c r="K32" s="19">
        <v>0</v>
      </c>
      <c r="L32" s="19"/>
      <c r="M32" s="19">
        <v>0</v>
      </c>
    </row>
    <row r="33" spans="1:13" ht="16.5" customHeight="1" x14ac:dyDescent="0.75">
      <c r="A33" s="23" t="s">
        <v>27</v>
      </c>
      <c r="B33" s="23"/>
      <c r="C33" s="23"/>
      <c r="D33" s="23"/>
      <c r="E33" s="17">
        <v>19</v>
      </c>
      <c r="F33" s="17"/>
      <c r="G33" s="19">
        <v>126625573393</v>
      </c>
      <c r="H33" s="19"/>
      <c r="I33" s="19">
        <v>125996495791</v>
      </c>
      <c r="J33" s="19"/>
      <c r="K33" s="19">
        <v>136805605</v>
      </c>
      <c r="L33" s="19"/>
      <c r="M33" s="19">
        <v>145944981</v>
      </c>
    </row>
    <row r="34" spans="1:13" ht="16.5" customHeight="1" x14ac:dyDescent="0.75">
      <c r="A34" s="23" t="s">
        <v>28</v>
      </c>
      <c r="B34" s="23"/>
      <c r="C34" s="23"/>
      <c r="D34" s="23"/>
      <c r="E34" s="17">
        <v>20</v>
      </c>
      <c r="F34" s="17"/>
      <c r="G34" s="19">
        <v>77818050667</v>
      </c>
      <c r="H34" s="19"/>
      <c r="I34" s="19">
        <v>87430156505</v>
      </c>
      <c r="J34" s="19"/>
      <c r="K34" s="19">
        <v>404260019</v>
      </c>
      <c r="L34" s="19"/>
      <c r="M34" s="19">
        <v>485997030</v>
      </c>
    </row>
    <row r="35" spans="1:13" ht="16.5" customHeight="1" x14ac:dyDescent="0.75">
      <c r="A35" s="23" t="s">
        <v>29</v>
      </c>
      <c r="B35" s="23"/>
      <c r="C35" s="23"/>
      <c r="D35" s="23"/>
      <c r="E35" s="17">
        <v>21</v>
      </c>
      <c r="F35" s="17"/>
      <c r="G35" s="19">
        <v>66524747166</v>
      </c>
      <c r="H35" s="19"/>
      <c r="I35" s="19">
        <v>70844379275</v>
      </c>
      <c r="J35" s="19"/>
      <c r="K35" s="19">
        <v>21041812</v>
      </c>
      <c r="L35" s="19"/>
      <c r="M35" s="19">
        <v>22063283</v>
      </c>
    </row>
    <row r="36" spans="1:13" ht="16.5" customHeight="1" x14ac:dyDescent="0.75">
      <c r="A36" s="23" t="s">
        <v>16</v>
      </c>
      <c r="B36" s="23"/>
      <c r="C36" s="23"/>
      <c r="D36" s="23"/>
      <c r="E36" s="17">
        <v>6</v>
      </c>
      <c r="F36" s="17"/>
      <c r="G36" s="19">
        <v>1654688085</v>
      </c>
      <c r="H36" s="19"/>
      <c r="I36" s="19">
        <v>109658847</v>
      </c>
      <c r="J36" s="19"/>
      <c r="K36" s="19">
        <v>1654688085</v>
      </c>
      <c r="L36" s="19"/>
      <c r="M36" s="19">
        <v>109658847</v>
      </c>
    </row>
    <row r="37" spans="1:13" ht="16.5" customHeight="1" x14ac:dyDescent="0.75">
      <c r="A37" s="23" t="s">
        <v>30</v>
      </c>
      <c r="B37" s="23"/>
      <c r="C37" s="23"/>
      <c r="D37" s="23"/>
      <c r="E37" s="17">
        <v>34</v>
      </c>
      <c r="F37" s="17"/>
      <c r="G37" s="19">
        <v>8335929840</v>
      </c>
      <c r="H37" s="19"/>
      <c r="I37" s="19">
        <v>9238006711</v>
      </c>
      <c r="J37" s="19"/>
      <c r="K37" s="19">
        <v>0</v>
      </c>
      <c r="L37" s="19"/>
      <c r="M37" s="19">
        <v>0</v>
      </c>
    </row>
    <row r="38" spans="1:13" ht="16.5" customHeight="1" x14ac:dyDescent="0.75">
      <c r="A38" s="13" t="s">
        <v>31</v>
      </c>
      <c r="E38" s="17">
        <v>22</v>
      </c>
      <c r="F38" s="17"/>
      <c r="G38" s="22">
        <v>2735804883</v>
      </c>
      <c r="H38" s="19"/>
      <c r="I38" s="22">
        <v>2998684098</v>
      </c>
      <c r="J38" s="19"/>
      <c r="K38" s="22">
        <v>26573263</v>
      </c>
      <c r="L38" s="19"/>
      <c r="M38" s="22">
        <v>28151504</v>
      </c>
    </row>
    <row r="39" spans="1:13" ht="16.5" customHeight="1" x14ac:dyDescent="0.75">
      <c r="E39" s="17"/>
      <c r="F39" s="17"/>
      <c r="G39" s="19"/>
      <c r="H39" s="19"/>
      <c r="I39" s="19"/>
      <c r="J39" s="19"/>
      <c r="K39" s="19"/>
      <c r="L39" s="19"/>
      <c r="M39" s="19"/>
    </row>
    <row r="40" spans="1:13" ht="16.5" customHeight="1" x14ac:dyDescent="0.75">
      <c r="A40" s="6" t="s">
        <v>32</v>
      </c>
      <c r="B40" s="6"/>
      <c r="C40" s="6"/>
      <c r="D40" s="6"/>
      <c r="E40" s="17"/>
      <c r="F40" s="17"/>
      <c r="G40" s="22">
        <f>SUM(G27:G38)</f>
        <v>305557351567</v>
      </c>
      <c r="H40" s="19"/>
      <c r="I40" s="22">
        <f>SUM(I27:I38)</f>
        <v>316620215074</v>
      </c>
      <c r="J40" s="19"/>
      <c r="K40" s="22">
        <f>SUM(K27:K38)</f>
        <v>150835593130</v>
      </c>
      <c r="L40" s="19"/>
      <c r="M40" s="22">
        <f>SUM(M27:M38)</f>
        <v>159081039299</v>
      </c>
    </row>
    <row r="41" spans="1:13" ht="16.5" customHeight="1" x14ac:dyDescent="0.75">
      <c r="E41" s="17"/>
      <c r="F41" s="17"/>
      <c r="G41" s="19"/>
      <c r="H41" s="19"/>
      <c r="I41" s="19"/>
      <c r="J41" s="19"/>
      <c r="K41" s="19"/>
      <c r="L41" s="19"/>
      <c r="M41" s="19"/>
    </row>
    <row r="42" spans="1:13" ht="16.5" customHeight="1" thickBot="1" x14ac:dyDescent="0.8">
      <c r="A42" s="6" t="s">
        <v>33</v>
      </c>
      <c r="B42" s="6"/>
      <c r="C42" s="6"/>
      <c r="D42" s="6"/>
      <c r="E42" s="17"/>
      <c r="F42" s="17"/>
      <c r="G42" s="24">
        <f>+G40+G23</f>
        <v>346844931690</v>
      </c>
      <c r="H42" s="19"/>
      <c r="I42" s="24">
        <f>+I40+I23</f>
        <v>359195923330</v>
      </c>
      <c r="J42" s="19"/>
      <c r="K42" s="24">
        <f>+K40+K23</f>
        <v>157476669515</v>
      </c>
      <c r="L42" s="19"/>
      <c r="M42" s="24">
        <f>+M40+M23</f>
        <v>168332606987</v>
      </c>
    </row>
    <row r="43" spans="1:13" ht="16.5" customHeight="1" thickTop="1" x14ac:dyDescent="0.75">
      <c r="A43" s="6"/>
      <c r="B43" s="6"/>
      <c r="C43" s="6"/>
      <c r="D43" s="6"/>
      <c r="E43" s="17"/>
      <c r="F43" s="17"/>
      <c r="G43" s="19"/>
      <c r="H43" s="19"/>
      <c r="I43" s="19"/>
      <c r="J43" s="19"/>
      <c r="K43" s="19"/>
      <c r="L43" s="19"/>
      <c r="M43" s="19"/>
    </row>
    <row r="44" spans="1:13" ht="16.5" customHeight="1" x14ac:dyDescent="0.75">
      <c r="A44" s="6"/>
      <c r="B44" s="6"/>
      <c r="C44" s="6"/>
      <c r="D44" s="6"/>
      <c r="E44" s="17"/>
      <c r="F44" s="17"/>
      <c r="G44" s="19"/>
      <c r="H44" s="19"/>
      <c r="I44" s="19"/>
      <c r="J44" s="19"/>
      <c r="K44" s="19"/>
      <c r="L44" s="19"/>
      <c r="M44" s="19"/>
    </row>
    <row r="45" spans="1:13" ht="16.5" customHeight="1" x14ac:dyDescent="0.75">
      <c r="A45" s="6"/>
      <c r="B45" s="6"/>
      <c r="C45" s="6"/>
      <c r="D45" s="6"/>
      <c r="E45" s="17"/>
      <c r="F45" s="17"/>
      <c r="G45" s="19"/>
      <c r="H45" s="19"/>
      <c r="I45" s="19"/>
      <c r="J45" s="19"/>
      <c r="K45" s="19"/>
      <c r="L45" s="19"/>
      <c r="M45" s="19"/>
    </row>
    <row r="46" spans="1:13" ht="16.5" customHeight="1" x14ac:dyDescent="0.75">
      <c r="A46" s="6"/>
      <c r="B46" s="6"/>
      <c r="C46" s="6"/>
      <c r="D46" s="6"/>
      <c r="E46" s="17"/>
      <c r="F46" s="17"/>
      <c r="G46" s="19"/>
      <c r="H46" s="19"/>
      <c r="I46" s="19"/>
      <c r="J46" s="19"/>
      <c r="K46" s="19"/>
      <c r="L46" s="19"/>
      <c r="M46" s="19"/>
    </row>
    <row r="47" spans="1:13" ht="16.5" customHeight="1" x14ac:dyDescent="0.75">
      <c r="A47" s="6"/>
      <c r="B47" s="6"/>
      <c r="C47" s="6"/>
      <c r="D47" s="6"/>
      <c r="E47" s="17"/>
      <c r="F47" s="17"/>
      <c r="G47" s="19"/>
      <c r="H47" s="19"/>
      <c r="I47" s="19"/>
      <c r="J47" s="19"/>
      <c r="K47" s="19"/>
      <c r="L47" s="19"/>
      <c r="M47" s="19"/>
    </row>
    <row r="48" spans="1:13" ht="16.5" customHeight="1" x14ac:dyDescent="0.75">
      <c r="A48" s="6"/>
      <c r="B48" s="6"/>
      <c r="C48" s="6"/>
      <c r="D48" s="6"/>
      <c r="E48" s="17"/>
      <c r="F48" s="17"/>
      <c r="G48" s="19"/>
      <c r="H48" s="19"/>
      <c r="I48" s="19"/>
      <c r="J48" s="19"/>
      <c r="K48" s="19"/>
      <c r="L48" s="19"/>
      <c r="M48" s="19"/>
    </row>
    <row r="49" spans="1:13" ht="16.5" customHeight="1" x14ac:dyDescent="0.75">
      <c r="A49" s="13" t="s">
        <v>34</v>
      </c>
      <c r="B49" s="6"/>
      <c r="C49" s="6"/>
      <c r="D49" s="6"/>
      <c r="E49" s="17"/>
      <c r="F49" s="17"/>
      <c r="G49" s="19"/>
      <c r="H49" s="19"/>
      <c r="I49" s="19"/>
      <c r="J49" s="19"/>
      <c r="K49" s="19"/>
      <c r="L49" s="19"/>
      <c r="M49" s="19"/>
    </row>
    <row r="50" spans="1:13" ht="16.5" customHeight="1" x14ac:dyDescent="0.75">
      <c r="B50" s="6"/>
      <c r="C50" s="6"/>
      <c r="D50" s="6"/>
      <c r="E50" s="17"/>
      <c r="F50" s="17"/>
      <c r="G50" s="19"/>
      <c r="H50" s="19"/>
      <c r="I50" s="19"/>
      <c r="J50" s="19"/>
      <c r="K50" s="19"/>
      <c r="L50" s="19"/>
      <c r="M50" s="19"/>
    </row>
    <row r="51" spans="1:13" ht="6.75" customHeight="1" x14ac:dyDescent="0.75">
      <c r="A51" s="6"/>
      <c r="B51" s="6"/>
      <c r="C51" s="6"/>
      <c r="D51" s="6"/>
      <c r="E51" s="17"/>
      <c r="F51" s="17"/>
      <c r="G51" s="19"/>
      <c r="H51" s="19"/>
      <c r="I51" s="19"/>
      <c r="J51" s="19"/>
      <c r="K51" s="19"/>
      <c r="L51" s="19"/>
      <c r="M51" s="19"/>
    </row>
    <row r="52" spans="1:13" ht="22" customHeight="1" x14ac:dyDescent="0.75">
      <c r="A52" s="25" t="s">
        <v>35</v>
      </c>
      <c r="B52" s="25"/>
      <c r="C52" s="25"/>
      <c r="D52" s="25"/>
      <c r="E52" s="26"/>
      <c r="F52" s="26"/>
      <c r="G52" s="174"/>
      <c r="H52" s="175"/>
      <c r="I52" s="174"/>
      <c r="J52" s="175"/>
      <c r="K52" s="174"/>
      <c r="L52" s="175"/>
      <c r="M52" s="174"/>
    </row>
    <row r="53" spans="1:13" s="6" customFormat="1" ht="16.5" customHeight="1" x14ac:dyDescent="0.75">
      <c r="A53" s="1" t="s">
        <v>0</v>
      </c>
      <c r="B53" s="1"/>
      <c r="C53" s="1"/>
      <c r="D53" s="1"/>
      <c r="E53" s="2"/>
      <c r="F53" s="2"/>
      <c r="G53" s="3"/>
      <c r="H53" s="3"/>
      <c r="I53" s="3"/>
      <c r="J53" s="3"/>
      <c r="K53" s="4"/>
      <c r="L53" s="5"/>
      <c r="M53" s="4"/>
    </row>
    <row r="54" spans="1:13" s="6" customFormat="1" ht="16.5" customHeight="1" x14ac:dyDescent="0.75">
      <c r="A54" s="1" t="s">
        <v>1</v>
      </c>
      <c r="B54" s="1"/>
      <c r="C54" s="1"/>
      <c r="D54" s="1"/>
      <c r="E54" s="2"/>
      <c r="F54" s="2"/>
      <c r="G54" s="3"/>
      <c r="H54" s="3"/>
      <c r="I54" s="3"/>
      <c r="J54" s="3"/>
      <c r="K54" s="5"/>
      <c r="L54" s="5"/>
      <c r="M54" s="5"/>
    </row>
    <row r="55" spans="1:13" s="6" customFormat="1" ht="16.5" customHeight="1" x14ac:dyDescent="0.75">
      <c r="A55" s="7" t="str">
        <f>A3</f>
        <v>As at 31 December 2024</v>
      </c>
      <c r="B55" s="7"/>
      <c r="C55" s="7"/>
      <c r="D55" s="7"/>
      <c r="E55" s="8"/>
      <c r="F55" s="8"/>
      <c r="G55" s="9"/>
      <c r="H55" s="9"/>
      <c r="I55" s="9"/>
      <c r="J55" s="9"/>
      <c r="K55" s="9"/>
      <c r="L55" s="9"/>
      <c r="M55" s="9"/>
    </row>
    <row r="56" spans="1:13" s="6" customFormat="1" ht="16.5" customHeight="1" x14ac:dyDescent="0.75">
      <c r="A56" s="1"/>
      <c r="B56" s="1"/>
      <c r="C56" s="1"/>
      <c r="D56" s="1"/>
      <c r="E56" s="2"/>
      <c r="F56" s="2"/>
      <c r="G56" s="10"/>
      <c r="H56" s="10"/>
      <c r="I56" s="10"/>
      <c r="J56" s="10"/>
      <c r="K56" s="10"/>
      <c r="L56" s="10"/>
      <c r="M56" s="10"/>
    </row>
    <row r="57" spans="1:13" s="6" customFormat="1" ht="16.5" customHeight="1" x14ac:dyDescent="0.75">
      <c r="A57" s="1"/>
      <c r="B57" s="1"/>
      <c r="C57" s="1"/>
      <c r="D57" s="1"/>
      <c r="E57" s="2"/>
      <c r="F57" s="2"/>
      <c r="G57" s="3"/>
      <c r="H57" s="3"/>
      <c r="I57" s="3"/>
      <c r="J57" s="3"/>
      <c r="K57" s="3"/>
      <c r="L57" s="3"/>
      <c r="M57" s="3"/>
    </row>
    <row r="58" spans="1:13" s="6" customFormat="1" ht="16.5" customHeight="1" x14ac:dyDescent="0.75">
      <c r="A58" s="1"/>
      <c r="B58" s="1"/>
      <c r="C58" s="1"/>
      <c r="D58" s="1"/>
      <c r="E58" s="2"/>
      <c r="F58" s="2"/>
      <c r="G58" s="180" t="s">
        <v>3</v>
      </c>
      <c r="H58" s="180"/>
      <c r="I58" s="180"/>
      <c r="J58" s="11"/>
      <c r="K58" s="180" t="s">
        <v>4</v>
      </c>
      <c r="L58" s="180"/>
      <c r="M58" s="180"/>
    </row>
    <row r="59" spans="1:13" s="6" customFormat="1" ht="16.5" customHeight="1" x14ac:dyDescent="0.75">
      <c r="E59" s="12"/>
      <c r="F59" s="12"/>
      <c r="G59" s="179" t="s">
        <v>5</v>
      </c>
      <c r="H59" s="179"/>
      <c r="I59" s="179"/>
      <c r="J59" s="11"/>
      <c r="K59" s="179" t="s">
        <v>5</v>
      </c>
      <c r="L59" s="179"/>
      <c r="M59" s="179"/>
    </row>
    <row r="60" spans="1:13" ht="16.5" customHeight="1" x14ac:dyDescent="0.75">
      <c r="E60" s="14"/>
      <c r="F60" s="14"/>
      <c r="G60" s="15" t="s">
        <v>6</v>
      </c>
      <c r="H60" s="15"/>
      <c r="I60" s="15" t="s">
        <v>7</v>
      </c>
      <c r="J60" s="15"/>
      <c r="K60" s="15" t="s">
        <v>6</v>
      </c>
      <c r="L60" s="15"/>
      <c r="M60" s="15" t="s">
        <v>7</v>
      </c>
    </row>
    <row r="61" spans="1:13" s="6" customFormat="1" ht="16.5" customHeight="1" x14ac:dyDescent="0.75">
      <c r="E61" s="16" t="s">
        <v>8</v>
      </c>
      <c r="F61" s="12"/>
      <c r="G61" s="9" t="s">
        <v>9</v>
      </c>
      <c r="H61" s="3"/>
      <c r="I61" s="9" t="s">
        <v>9</v>
      </c>
      <c r="J61" s="3"/>
      <c r="K61" s="9" t="s">
        <v>9</v>
      </c>
      <c r="L61" s="3"/>
      <c r="M61" s="9" t="s">
        <v>9</v>
      </c>
    </row>
    <row r="62" spans="1:13" ht="16.5" customHeight="1" x14ac:dyDescent="0.75">
      <c r="E62" s="12"/>
      <c r="F62" s="12"/>
      <c r="G62" s="3"/>
      <c r="H62" s="3"/>
      <c r="I62" s="3"/>
      <c r="J62" s="3"/>
      <c r="K62" s="3"/>
      <c r="L62" s="3"/>
      <c r="M62" s="3"/>
    </row>
    <row r="63" spans="1:13" ht="16.5" customHeight="1" x14ac:dyDescent="0.75">
      <c r="A63" s="6" t="s">
        <v>36</v>
      </c>
      <c r="B63" s="6"/>
      <c r="C63" s="6"/>
      <c r="D63" s="6"/>
      <c r="E63" s="12"/>
      <c r="F63" s="12"/>
      <c r="G63" s="3"/>
      <c r="H63" s="3"/>
      <c r="I63" s="3"/>
      <c r="J63" s="3"/>
      <c r="K63" s="3"/>
      <c r="L63" s="3"/>
      <c r="M63" s="3"/>
    </row>
    <row r="64" spans="1:13" ht="16.5" customHeight="1" x14ac:dyDescent="0.75">
      <c r="A64" s="6"/>
      <c r="B64" s="6"/>
      <c r="C64" s="6"/>
      <c r="D64" s="6"/>
      <c r="E64" s="17"/>
      <c r="F64" s="17"/>
      <c r="G64" s="19"/>
      <c r="H64" s="19"/>
      <c r="I64" s="19"/>
      <c r="J64" s="19"/>
      <c r="K64" s="19"/>
      <c r="L64" s="19"/>
      <c r="M64" s="19"/>
    </row>
    <row r="65" spans="1:13" ht="16.5" customHeight="1" x14ac:dyDescent="0.75">
      <c r="A65" s="6" t="s">
        <v>37</v>
      </c>
      <c r="B65" s="6"/>
      <c r="C65" s="6"/>
      <c r="D65" s="6"/>
      <c r="E65" s="17"/>
      <c r="F65" s="17"/>
      <c r="H65" s="19"/>
      <c r="J65" s="19"/>
      <c r="L65" s="19"/>
    </row>
    <row r="66" spans="1:13" ht="16.5" customHeight="1" x14ac:dyDescent="0.75">
      <c r="A66" s="6"/>
      <c r="B66" s="6"/>
      <c r="C66" s="6"/>
      <c r="D66" s="6"/>
      <c r="E66" s="17"/>
      <c r="F66" s="17"/>
      <c r="H66" s="19"/>
      <c r="J66" s="19"/>
      <c r="L66" s="19"/>
    </row>
    <row r="67" spans="1:13" ht="16.5" customHeight="1" x14ac:dyDescent="0.75">
      <c r="A67" s="13" t="s">
        <v>38</v>
      </c>
      <c r="B67" s="6"/>
      <c r="C67" s="6"/>
      <c r="D67" s="6"/>
      <c r="E67" s="17"/>
      <c r="F67" s="17"/>
      <c r="H67" s="19"/>
      <c r="J67" s="19"/>
      <c r="L67" s="19"/>
    </row>
    <row r="68" spans="1:13" ht="16.5" customHeight="1" x14ac:dyDescent="0.75">
      <c r="B68" s="13" t="s">
        <v>39</v>
      </c>
      <c r="E68" s="17">
        <v>23</v>
      </c>
      <c r="F68" s="17"/>
      <c r="G68" s="19">
        <v>106895750</v>
      </c>
      <c r="H68" s="19"/>
      <c r="I68" s="19">
        <v>2100000000</v>
      </c>
      <c r="J68" s="19"/>
      <c r="K68" s="19">
        <v>0</v>
      </c>
      <c r="L68" s="19"/>
      <c r="M68" s="19">
        <v>2100000000</v>
      </c>
    </row>
    <row r="69" spans="1:13" ht="16.5" customHeight="1" x14ac:dyDescent="0.75">
      <c r="A69" s="13" t="s">
        <v>40</v>
      </c>
      <c r="E69" s="17">
        <v>24</v>
      </c>
      <c r="F69" s="17"/>
      <c r="G69" s="19">
        <v>24414611303</v>
      </c>
      <c r="H69" s="19"/>
      <c r="I69" s="19">
        <v>24953308116</v>
      </c>
      <c r="J69" s="19"/>
      <c r="K69" s="19">
        <v>1427676043</v>
      </c>
      <c r="L69" s="19"/>
      <c r="M69" s="19">
        <v>1277110205</v>
      </c>
    </row>
    <row r="70" spans="1:13" ht="16.5" customHeight="1" x14ac:dyDescent="0.75">
      <c r="A70" s="13" t="s">
        <v>41</v>
      </c>
      <c r="E70" s="17" t="s">
        <v>42</v>
      </c>
      <c r="F70" s="17"/>
      <c r="G70" s="19">
        <v>0</v>
      </c>
      <c r="H70" s="19"/>
      <c r="I70" s="19">
        <v>0</v>
      </c>
      <c r="J70" s="19"/>
      <c r="K70" s="19">
        <v>6033124698</v>
      </c>
      <c r="L70" s="19"/>
      <c r="M70" s="19">
        <v>5530038864</v>
      </c>
    </row>
    <row r="71" spans="1:13" ht="16.5" customHeight="1" x14ac:dyDescent="0.75">
      <c r="A71" s="13" t="s">
        <v>43</v>
      </c>
      <c r="E71" s="17"/>
      <c r="F71" s="17"/>
      <c r="G71" s="19"/>
      <c r="H71" s="19"/>
      <c r="I71" s="19"/>
      <c r="J71" s="19"/>
      <c r="K71" s="19"/>
      <c r="L71" s="19"/>
      <c r="M71" s="19"/>
    </row>
    <row r="72" spans="1:13" ht="16.5" customHeight="1" x14ac:dyDescent="0.75">
      <c r="B72" s="13" t="s">
        <v>39</v>
      </c>
      <c r="E72" s="17">
        <v>23</v>
      </c>
      <c r="F72" s="17"/>
      <c r="G72" s="19">
        <v>3356047434</v>
      </c>
      <c r="H72" s="19"/>
      <c r="I72" s="19">
        <v>3282388887</v>
      </c>
      <c r="J72" s="19"/>
      <c r="K72" s="19">
        <v>2498815445</v>
      </c>
      <c r="L72" s="19"/>
      <c r="M72" s="19">
        <v>999582267</v>
      </c>
    </row>
    <row r="73" spans="1:13" ht="16.5" customHeight="1" x14ac:dyDescent="0.75">
      <c r="A73" s="13" t="s">
        <v>44</v>
      </c>
      <c r="E73" s="17">
        <v>23</v>
      </c>
      <c r="F73" s="17"/>
      <c r="G73" s="19">
        <v>10200015148</v>
      </c>
      <c r="H73" s="19"/>
      <c r="I73" s="19">
        <v>11295951634</v>
      </c>
      <c r="J73" s="19"/>
      <c r="K73" s="19">
        <v>10200015148</v>
      </c>
      <c r="L73" s="19"/>
      <c r="M73" s="19">
        <v>11295951634</v>
      </c>
    </row>
    <row r="74" spans="1:13" ht="16.5" customHeight="1" x14ac:dyDescent="0.75">
      <c r="A74" s="13" t="s">
        <v>45</v>
      </c>
      <c r="E74" s="17"/>
      <c r="F74" s="17"/>
      <c r="G74" s="19">
        <v>312722089</v>
      </c>
      <c r="H74" s="19"/>
      <c r="I74" s="19">
        <v>358000670</v>
      </c>
      <c r="J74" s="19"/>
      <c r="K74" s="19">
        <v>81361</v>
      </c>
      <c r="L74" s="19"/>
      <c r="M74" s="19">
        <v>2591</v>
      </c>
    </row>
    <row r="75" spans="1:13" ht="16.5" customHeight="1" x14ac:dyDescent="0.75">
      <c r="A75" s="23" t="s">
        <v>46</v>
      </c>
      <c r="B75" s="23"/>
      <c r="C75" s="23"/>
      <c r="D75" s="23"/>
      <c r="E75" s="17"/>
      <c r="F75" s="17"/>
      <c r="G75" s="19">
        <v>1521797723</v>
      </c>
      <c r="H75" s="19"/>
      <c r="I75" s="19">
        <v>1919640051</v>
      </c>
      <c r="J75" s="19"/>
      <c r="K75" s="19">
        <v>0</v>
      </c>
      <c r="L75" s="19"/>
      <c r="M75" s="19">
        <v>0</v>
      </c>
    </row>
    <row r="76" spans="1:13" ht="16.5" customHeight="1" x14ac:dyDescent="0.75">
      <c r="A76" s="13" t="s">
        <v>47</v>
      </c>
      <c r="E76" s="17"/>
      <c r="F76" s="17"/>
      <c r="G76" s="19">
        <v>13537087235</v>
      </c>
      <c r="H76" s="19"/>
      <c r="I76" s="19">
        <v>14145191141</v>
      </c>
      <c r="J76" s="19"/>
      <c r="K76" s="19">
        <v>185048540</v>
      </c>
      <c r="L76" s="19"/>
      <c r="M76" s="19">
        <v>184957676</v>
      </c>
    </row>
    <row r="77" spans="1:13" ht="16.5" customHeight="1" x14ac:dyDescent="0.75">
      <c r="A77" s="13" t="s">
        <v>48</v>
      </c>
      <c r="E77" s="17">
        <v>6</v>
      </c>
      <c r="F77" s="17"/>
      <c r="G77" s="19">
        <v>47060278</v>
      </c>
      <c r="H77" s="19"/>
      <c r="I77" s="19">
        <v>586311579</v>
      </c>
      <c r="J77" s="19"/>
      <c r="K77" s="19">
        <v>47060278</v>
      </c>
      <c r="L77" s="19"/>
      <c r="M77" s="19">
        <v>586311579</v>
      </c>
    </row>
    <row r="78" spans="1:13" ht="16.5" customHeight="1" x14ac:dyDescent="0.75">
      <c r="A78" s="13" t="s">
        <v>49</v>
      </c>
      <c r="E78" s="17">
        <v>25</v>
      </c>
      <c r="F78" s="17"/>
      <c r="G78" s="22">
        <v>8266113077</v>
      </c>
      <c r="H78" s="19"/>
      <c r="I78" s="22">
        <v>7754490577</v>
      </c>
      <c r="J78" s="19"/>
      <c r="K78" s="22">
        <v>86223128</v>
      </c>
      <c r="L78" s="19"/>
      <c r="M78" s="22">
        <v>59109325</v>
      </c>
    </row>
    <row r="79" spans="1:13" ht="16.5" customHeight="1" x14ac:dyDescent="0.75">
      <c r="E79" s="17"/>
      <c r="F79" s="17"/>
      <c r="G79" s="19"/>
      <c r="H79" s="19"/>
      <c r="I79" s="19"/>
      <c r="J79" s="19"/>
      <c r="K79" s="19"/>
      <c r="L79" s="19"/>
      <c r="M79" s="19"/>
    </row>
    <row r="80" spans="1:13" ht="16.5" customHeight="1" x14ac:dyDescent="0.75">
      <c r="A80" s="6" t="s">
        <v>50</v>
      </c>
      <c r="B80" s="6"/>
      <c r="C80" s="6"/>
      <c r="D80" s="6"/>
      <c r="E80" s="17"/>
      <c r="F80" s="17"/>
      <c r="G80" s="22">
        <f>SUM(G68:G78)</f>
        <v>61762350037</v>
      </c>
      <c r="H80" s="19"/>
      <c r="I80" s="22">
        <f>SUM(I68:I78)</f>
        <v>66395282655</v>
      </c>
      <c r="J80" s="19"/>
      <c r="K80" s="22">
        <f>SUM(K68:K78)</f>
        <v>20478044641</v>
      </c>
      <c r="L80" s="19"/>
      <c r="M80" s="22">
        <f>SUM(M68:M78)</f>
        <v>22033064141</v>
      </c>
    </row>
    <row r="81" spans="1:13" ht="16.5" customHeight="1" x14ac:dyDescent="0.75">
      <c r="E81" s="17"/>
      <c r="F81" s="17"/>
      <c r="H81" s="19"/>
      <c r="J81" s="19"/>
      <c r="L81" s="19"/>
    </row>
    <row r="82" spans="1:13" ht="16.5" customHeight="1" x14ac:dyDescent="0.75">
      <c r="A82" s="6" t="s">
        <v>51</v>
      </c>
      <c r="B82" s="6"/>
      <c r="C82" s="6"/>
      <c r="D82" s="6"/>
      <c r="E82" s="17"/>
      <c r="F82" s="17"/>
      <c r="G82" s="19"/>
      <c r="H82" s="19"/>
      <c r="I82" s="19"/>
      <c r="J82" s="19"/>
      <c r="K82" s="19"/>
      <c r="L82" s="19"/>
      <c r="M82" s="19"/>
    </row>
    <row r="83" spans="1:13" ht="16.5" customHeight="1" x14ac:dyDescent="0.75">
      <c r="A83" s="23"/>
      <c r="C83" s="23"/>
      <c r="D83" s="23"/>
      <c r="G83" s="13"/>
      <c r="H83" s="13"/>
      <c r="I83" s="13"/>
      <c r="J83" s="13"/>
      <c r="K83" s="13"/>
      <c r="L83" s="13"/>
      <c r="M83" s="13"/>
    </row>
    <row r="84" spans="1:13" ht="16.5" customHeight="1" x14ac:dyDescent="0.75">
      <c r="A84" s="23" t="s">
        <v>52</v>
      </c>
      <c r="C84" s="23"/>
      <c r="D84" s="23"/>
      <c r="E84" s="17">
        <v>23</v>
      </c>
      <c r="F84" s="17"/>
      <c r="G84" s="19">
        <v>24426512128</v>
      </c>
      <c r="H84" s="19"/>
      <c r="I84" s="19">
        <v>28824316543</v>
      </c>
      <c r="J84" s="19"/>
      <c r="K84" s="19">
        <v>17530312717</v>
      </c>
      <c r="L84" s="19"/>
      <c r="M84" s="19">
        <v>22380749285</v>
      </c>
    </row>
    <row r="85" spans="1:13" ht="16.5" customHeight="1" x14ac:dyDescent="0.75">
      <c r="A85" s="23" t="s">
        <v>53</v>
      </c>
      <c r="B85" s="23"/>
      <c r="C85" s="23"/>
      <c r="D85" s="23"/>
      <c r="E85" s="17">
        <v>23</v>
      </c>
      <c r="F85" s="17"/>
      <c r="G85" s="19">
        <v>54528404291</v>
      </c>
      <c r="H85" s="19"/>
      <c r="I85" s="19">
        <v>57055090175</v>
      </c>
      <c r="J85" s="19"/>
      <c r="K85" s="19">
        <v>41225549223</v>
      </c>
      <c r="L85" s="19"/>
      <c r="M85" s="19">
        <v>43269697708</v>
      </c>
    </row>
    <row r="86" spans="1:13" ht="16.5" customHeight="1" x14ac:dyDescent="0.75">
      <c r="A86" s="13" t="s">
        <v>54</v>
      </c>
      <c r="E86" s="17"/>
      <c r="F86" s="17"/>
      <c r="G86" s="19">
        <v>71970153423</v>
      </c>
      <c r="H86" s="19"/>
      <c r="I86" s="19">
        <v>79638685468</v>
      </c>
      <c r="J86" s="19"/>
      <c r="K86" s="19">
        <v>675756556</v>
      </c>
      <c r="L86" s="19"/>
      <c r="M86" s="19">
        <v>828915846</v>
      </c>
    </row>
    <row r="87" spans="1:13" ht="16.5" customHeight="1" x14ac:dyDescent="0.75">
      <c r="A87" s="23" t="s">
        <v>55</v>
      </c>
      <c r="B87" s="23"/>
      <c r="C87" s="23"/>
      <c r="D87" s="23"/>
      <c r="E87" s="17">
        <v>26</v>
      </c>
      <c r="F87" s="17"/>
      <c r="G87" s="19">
        <v>1544141313</v>
      </c>
      <c r="H87" s="27"/>
      <c r="I87" s="19">
        <v>1422933535</v>
      </c>
      <c r="J87" s="27"/>
      <c r="K87" s="19">
        <v>53931753</v>
      </c>
      <c r="L87" s="27"/>
      <c r="M87" s="19">
        <v>38439242</v>
      </c>
    </row>
    <row r="88" spans="1:13" ht="16.5" customHeight="1" x14ac:dyDescent="0.75">
      <c r="A88" s="13" t="s">
        <v>48</v>
      </c>
      <c r="E88" s="17">
        <v>6</v>
      </c>
      <c r="F88" s="17"/>
      <c r="G88" s="19">
        <v>1005778670</v>
      </c>
      <c r="H88" s="19"/>
      <c r="I88" s="19">
        <v>4546354968</v>
      </c>
      <c r="J88" s="19"/>
      <c r="K88" s="19">
        <v>1005778670</v>
      </c>
      <c r="L88" s="19"/>
      <c r="M88" s="19">
        <v>4546354968</v>
      </c>
    </row>
    <row r="89" spans="1:13" ht="16.5" customHeight="1" x14ac:dyDescent="0.75">
      <c r="A89" s="23" t="s">
        <v>56</v>
      </c>
      <c r="B89" s="23"/>
      <c r="C89" s="23"/>
      <c r="D89" s="23"/>
      <c r="E89" s="17">
        <v>34</v>
      </c>
      <c r="F89" s="17"/>
      <c r="G89" s="19">
        <v>29404165258</v>
      </c>
      <c r="H89" s="27"/>
      <c r="I89" s="19">
        <v>30281339403</v>
      </c>
      <c r="J89" s="27"/>
      <c r="K89" s="19">
        <v>314856439</v>
      </c>
      <c r="L89" s="27"/>
      <c r="M89" s="19">
        <v>273587384</v>
      </c>
    </row>
    <row r="90" spans="1:13" ht="16.5" customHeight="1" x14ac:dyDescent="0.75">
      <c r="A90" s="13" t="s">
        <v>57</v>
      </c>
      <c r="E90" s="17">
        <v>27</v>
      </c>
      <c r="F90" s="17"/>
      <c r="G90" s="22">
        <v>3066596025</v>
      </c>
      <c r="H90" s="19"/>
      <c r="I90" s="22">
        <v>3737363959</v>
      </c>
      <c r="J90" s="19"/>
      <c r="K90" s="22">
        <v>42196603</v>
      </c>
      <c r="L90" s="19"/>
      <c r="M90" s="22">
        <v>17904982</v>
      </c>
    </row>
    <row r="91" spans="1:13" ht="16.5" customHeight="1" x14ac:dyDescent="0.75">
      <c r="E91" s="17"/>
      <c r="F91" s="17"/>
      <c r="G91" s="19"/>
      <c r="H91" s="19"/>
      <c r="I91" s="19"/>
      <c r="J91" s="19"/>
      <c r="K91" s="19"/>
      <c r="L91" s="19"/>
      <c r="M91" s="19"/>
    </row>
    <row r="92" spans="1:13" ht="16.5" customHeight="1" x14ac:dyDescent="0.75">
      <c r="A92" s="6" t="s">
        <v>58</v>
      </c>
      <c r="B92" s="6"/>
      <c r="C92" s="6"/>
      <c r="D92" s="6"/>
      <c r="E92" s="17"/>
      <c r="F92" s="17"/>
      <c r="G92" s="22">
        <f>SUM(G84:G90)</f>
        <v>185945751108</v>
      </c>
      <c r="H92" s="19"/>
      <c r="I92" s="22">
        <f>SUM(I84:I90)</f>
        <v>205506084051</v>
      </c>
      <c r="J92" s="19"/>
      <c r="K92" s="22">
        <f>SUM(K84:K90)</f>
        <v>60848381961</v>
      </c>
      <c r="L92" s="19"/>
      <c r="M92" s="22">
        <f>SUM(M84:M90)</f>
        <v>71355649415</v>
      </c>
    </row>
    <row r="93" spans="1:13" ht="16.5" customHeight="1" x14ac:dyDescent="0.75">
      <c r="A93" s="6"/>
      <c r="B93" s="6"/>
      <c r="C93" s="6"/>
      <c r="D93" s="6"/>
      <c r="E93" s="17"/>
      <c r="F93" s="17"/>
      <c r="G93" s="19"/>
      <c r="H93" s="19"/>
      <c r="I93" s="19"/>
      <c r="J93" s="19"/>
      <c r="K93" s="19"/>
      <c r="L93" s="19"/>
      <c r="M93" s="19"/>
    </row>
    <row r="94" spans="1:13" ht="16.5" customHeight="1" x14ac:dyDescent="0.75">
      <c r="A94" s="6" t="s">
        <v>59</v>
      </c>
      <c r="B94" s="6"/>
      <c r="C94" s="6"/>
      <c r="D94" s="6"/>
      <c r="E94" s="17"/>
      <c r="F94" s="17"/>
      <c r="G94" s="22">
        <f>+G92+G80</f>
        <v>247708101145</v>
      </c>
      <c r="H94" s="19"/>
      <c r="I94" s="22">
        <f>+I92+I80</f>
        <v>271901366706</v>
      </c>
      <c r="J94" s="19"/>
      <c r="K94" s="22">
        <f>+K92+K80</f>
        <v>81326426602</v>
      </c>
      <c r="L94" s="19"/>
      <c r="M94" s="22">
        <f>+M92+M80</f>
        <v>93388713556</v>
      </c>
    </row>
    <row r="95" spans="1:13" ht="16.5" customHeight="1" x14ac:dyDescent="0.75">
      <c r="A95" s="6"/>
      <c r="B95" s="6"/>
      <c r="C95" s="6"/>
      <c r="D95" s="6"/>
      <c r="E95" s="17"/>
      <c r="F95" s="17"/>
      <c r="G95" s="19"/>
      <c r="H95" s="19"/>
      <c r="I95" s="19"/>
      <c r="J95" s="19"/>
      <c r="K95" s="19"/>
      <c r="L95" s="19"/>
      <c r="M95" s="19"/>
    </row>
    <row r="96" spans="1:13" ht="16.5" customHeight="1" x14ac:dyDescent="0.75">
      <c r="A96" s="6"/>
      <c r="B96" s="6"/>
      <c r="C96" s="6"/>
      <c r="D96" s="6"/>
      <c r="E96" s="17"/>
      <c r="F96" s="17"/>
      <c r="G96" s="19"/>
      <c r="H96" s="19"/>
      <c r="I96" s="19"/>
      <c r="J96" s="19"/>
      <c r="K96" s="19"/>
      <c r="L96" s="19"/>
      <c r="M96" s="19"/>
    </row>
    <row r="97" spans="1:13" ht="16.5" customHeight="1" x14ac:dyDescent="0.75">
      <c r="A97" s="6"/>
      <c r="B97" s="6"/>
      <c r="C97" s="6"/>
      <c r="D97" s="6"/>
      <c r="E97" s="17"/>
      <c r="F97" s="17"/>
      <c r="G97" s="19"/>
      <c r="H97" s="19"/>
      <c r="I97" s="19"/>
      <c r="J97" s="19"/>
      <c r="K97" s="19"/>
      <c r="L97" s="19"/>
      <c r="M97" s="19"/>
    </row>
    <row r="98" spans="1:13" ht="16.5" customHeight="1" x14ac:dyDescent="0.75">
      <c r="A98" s="6"/>
      <c r="B98" s="6"/>
      <c r="C98" s="6"/>
      <c r="D98" s="6"/>
      <c r="E98" s="17"/>
      <c r="F98" s="17"/>
      <c r="G98" s="19"/>
      <c r="H98" s="19"/>
      <c r="I98" s="19"/>
      <c r="J98" s="19"/>
      <c r="K98" s="19"/>
      <c r="L98" s="19"/>
      <c r="M98" s="19"/>
    </row>
    <row r="99" spans="1:13" ht="16.5" customHeight="1" x14ac:dyDescent="0.75">
      <c r="A99" s="6"/>
      <c r="B99" s="6"/>
      <c r="C99" s="6"/>
      <c r="D99" s="6"/>
      <c r="E99" s="17"/>
      <c r="F99" s="17"/>
      <c r="G99" s="19"/>
      <c r="H99" s="19"/>
      <c r="I99" s="19"/>
      <c r="J99" s="19"/>
      <c r="K99" s="19"/>
      <c r="L99" s="19"/>
      <c r="M99" s="19"/>
    </row>
    <row r="100" spans="1:13" ht="16.5" customHeight="1" x14ac:dyDescent="0.75">
      <c r="A100" s="6"/>
      <c r="B100" s="6"/>
      <c r="C100" s="6"/>
      <c r="D100" s="6"/>
      <c r="E100" s="17"/>
      <c r="F100" s="17"/>
      <c r="G100" s="19"/>
      <c r="H100" s="19"/>
      <c r="I100" s="19"/>
      <c r="J100" s="19"/>
      <c r="K100" s="19"/>
      <c r="L100" s="19"/>
      <c r="M100" s="19"/>
    </row>
    <row r="101" spans="1:13" ht="16.5" customHeight="1" x14ac:dyDescent="0.75">
      <c r="A101" s="6"/>
      <c r="B101" s="6"/>
      <c r="C101" s="6"/>
      <c r="D101" s="6"/>
      <c r="E101" s="17"/>
      <c r="F101" s="17"/>
      <c r="G101" s="19"/>
      <c r="H101" s="19"/>
      <c r="I101" s="19"/>
      <c r="J101" s="19"/>
      <c r="K101" s="19"/>
      <c r="L101" s="19"/>
      <c r="M101" s="19"/>
    </row>
    <row r="102" spans="1:13" ht="16.5" customHeight="1" x14ac:dyDescent="0.75">
      <c r="A102" s="6"/>
      <c r="B102" s="6"/>
      <c r="C102" s="6"/>
      <c r="D102" s="6"/>
      <c r="E102" s="17"/>
      <c r="F102" s="17"/>
      <c r="G102" s="19"/>
      <c r="H102" s="19"/>
      <c r="I102" s="19"/>
      <c r="J102" s="19"/>
      <c r="K102" s="19"/>
      <c r="L102" s="19"/>
      <c r="M102" s="19"/>
    </row>
    <row r="103" spans="1:13" ht="6" customHeight="1" x14ac:dyDescent="0.75">
      <c r="A103" s="6"/>
      <c r="B103" s="6"/>
      <c r="C103" s="6"/>
      <c r="D103" s="6"/>
      <c r="E103" s="17"/>
      <c r="F103" s="17"/>
      <c r="G103" s="19"/>
      <c r="H103" s="19"/>
      <c r="I103" s="19"/>
      <c r="J103" s="19"/>
      <c r="K103" s="19"/>
      <c r="L103" s="19"/>
      <c r="M103" s="19"/>
    </row>
    <row r="104" spans="1:13" ht="22" customHeight="1" x14ac:dyDescent="0.75">
      <c r="A104" s="178" t="str">
        <f>A52</f>
        <v>The notes to the consolidated and separate financial statements are an integral part of the financial statements.</v>
      </c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</row>
    <row r="105" spans="1:13" ht="16.5" customHeight="1" x14ac:dyDescent="0.75">
      <c r="A105" s="1" t="s">
        <v>0</v>
      </c>
      <c r="B105" s="1"/>
      <c r="C105" s="1"/>
      <c r="D105" s="1"/>
      <c r="E105" s="2"/>
      <c r="F105" s="2"/>
      <c r="G105" s="3"/>
      <c r="H105" s="3"/>
      <c r="I105" s="3"/>
      <c r="J105" s="3"/>
      <c r="K105" s="4"/>
      <c r="L105" s="5"/>
      <c r="M105" s="4"/>
    </row>
    <row r="106" spans="1:13" ht="16.5" customHeight="1" x14ac:dyDescent="0.75">
      <c r="A106" s="1" t="s">
        <v>1</v>
      </c>
      <c r="B106" s="1"/>
      <c r="C106" s="1"/>
      <c r="D106" s="1"/>
      <c r="E106" s="2"/>
      <c r="F106" s="2"/>
      <c r="G106" s="3"/>
      <c r="H106" s="3"/>
      <c r="I106" s="3"/>
      <c r="J106" s="3"/>
      <c r="K106" s="5"/>
      <c r="L106" s="5"/>
      <c r="M106" s="5"/>
    </row>
    <row r="107" spans="1:13" ht="16.5" customHeight="1" x14ac:dyDescent="0.75">
      <c r="A107" s="7" t="str">
        <f>A3</f>
        <v>As at 31 December 2024</v>
      </c>
      <c r="B107" s="7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spans="1:13" ht="16.5" customHeight="1" x14ac:dyDescent="0.75">
      <c r="A108" s="1"/>
      <c r="B108" s="1"/>
      <c r="C108" s="1"/>
      <c r="D108" s="1"/>
      <c r="E108" s="2"/>
      <c r="F108" s="2"/>
      <c r="G108" s="10"/>
      <c r="H108" s="10"/>
      <c r="I108" s="10"/>
      <c r="J108" s="10"/>
      <c r="K108" s="10"/>
      <c r="L108" s="10"/>
      <c r="M108" s="10"/>
    </row>
    <row r="109" spans="1:13" ht="16.5" customHeight="1" x14ac:dyDescent="0.75">
      <c r="A109" s="1"/>
      <c r="B109" s="1"/>
      <c r="C109" s="1"/>
      <c r="D109" s="1"/>
      <c r="E109" s="2"/>
      <c r="F109" s="2"/>
      <c r="G109" s="3"/>
      <c r="H109" s="3"/>
      <c r="I109" s="3"/>
      <c r="J109" s="3"/>
      <c r="K109" s="3"/>
      <c r="L109" s="3"/>
      <c r="M109" s="3"/>
    </row>
    <row r="110" spans="1:13" ht="16.5" customHeight="1" x14ac:dyDescent="0.75">
      <c r="A110" s="1"/>
      <c r="B110" s="1"/>
      <c r="C110" s="1"/>
      <c r="D110" s="1"/>
      <c r="E110" s="2"/>
      <c r="F110" s="2"/>
      <c r="G110" s="180" t="s">
        <v>3</v>
      </c>
      <c r="H110" s="180"/>
      <c r="I110" s="180"/>
      <c r="J110" s="11"/>
      <c r="K110" s="180" t="s">
        <v>4</v>
      </c>
      <c r="L110" s="180"/>
      <c r="M110" s="180"/>
    </row>
    <row r="111" spans="1:13" ht="16.5" customHeight="1" x14ac:dyDescent="0.75">
      <c r="A111" s="6"/>
      <c r="B111" s="6"/>
      <c r="C111" s="6"/>
      <c r="D111" s="6"/>
      <c r="E111" s="12"/>
      <c r="F111" s="12"/>
      <c r="G111" s="179" t="s">
        <v>5</v>
      </c>
      <c r="H111" s="179"/>
      <c r="I111" s="179"/>
      <c r="J111" s="11"/>
      <c r="K111" s="179" t="s">
        <v>5</v>
      </c>
      <c r="L111" s="179"/>
      <c r="M111" s="179"/>
    </row>
    <row r="112" spans="1:13" ht="16.5" customHeight="1" x14ac:dyDescent="0.75">
      <c r="E112" s="14"/>
      <c r="F112" s="14"/>
      <c r="G112" s="15" t="s">
        <v>6</v>
      </c>
      <c r="H112" s="15"/>
      <c r="I112" s="15" t="s">
        <v>7</v>
      </c>
      <c r="J112" s="15"/>
      <c r="K112" s="15" t="s">
        <v>6</v>
      </c>
      <c r="L112" s="15"/>
      <c r="M112" s="15" t="s">
        <v>7</v>
      </c>
    </row>
    <row r="113" spans="1:13" ht="16.5" customHeight="1" x14ac:dyDescent="0.75">
      <c r="A113" s="6"/>
      <c r="B113" s="6"/>
      <c r="C113" s="6"/>
      <c r="D113" s="6"/>
      <c r="E113" s="16" t="s">
        <v>8</v>
      </c>
      <c r="F113" s="12"/>
      <c r="G113" s="9" t="s">
        <v>9</v>
      </c>
      <c r="H113" s="3"/>
      <c r="I113" s="9" t="s">
        <v>9</v>
      </c>
      <c r="J113" s="3"/>
      <c r="K113" s="9" t="s">
        <v>9</v>
      </c>
      <c r="L113" s="3"/>
      <c r="M113" s="9" t="s">
        <v>9</v>
      </c>
    </row>
    <row r="114" spans="1:13" ht="16.5" customHeight="1" x14ac:dyDescent="0.75">
      <c r="A114" s="6"/>
      <c r="B114" s="6"/>
      <c r="C114" s="6"/>
      <c r="D114" s="6"/>
      <c r="E114" s="12"/>
      <c r="F114" s="12"/>
      <c r="G114" s="3"/>
      <c r="H114" s="3"/>
      <c r="I114" s="3"/>
      <c r="J114" s="3"/>
      <c r="K114" s="3"/>
      <c r="L114" s="3"/>
      <c r="M114" s="3"/>
    </row>
    <row r="115" spans="1:13" ht="16.5" customHeight="1" x14ac:dyDescent="0.75">
      <c r="A115" s="6" t="s">
        <v>60</v>
      </c>
      <c r="B115" s="6"/>
      <c r="C115" s="6"/>
      <c r="D115" s="6"/>
      <c r="E115" s="12"/>
      <c r="F115" s="12"/>
      <c r="G115" s="3"/>
      <c r="H115" s="3"/>
      <c r="I115" s="3"/>
      <c r="J115" s="3"/>
      <c r="K115" s="3"/>
      <c r="L115" s="3"/>
      <c r="M115" s="3"/>
    </row>
    <row r="116" spans="1:13" ht="16.5" customHeight="1" x14ac:dyDescent="0.75">
      <c r="A116" s="6"/>
      <c r="B116" s="6"/>
      <c r="C116" s="6"/>
      <c r="D116" s="6"/>
      <c r="E116" s="12"/>
      <c r="F116" s="12"/>
      <c r="G116" s="3"/>
      <c r="H116" s="3"/>
      <c r="I116" s="3"/>
      <c r="J116" s="3"/>
      <c r="K116" s="3"/>
      <c r="L116" s="3"/>
      <c r="M116" s="3"/>
    </row>
    <row r="117" spans="1:13" ht="16.5" customHeight="1" x14ac:dyDescent="0.75">
      <c r="A117" s="6" t="s">
        <v>61</v>
      </c>
      <c r="B117" s="6"/>
      <c r="C117" s="6"/>
      <c r="D117" s="6"/>
      <c r="E117" s="17"/>
      <c r="F117" s="17"/>
      <c r="G117" s="19"/>
      <c r="H117" s="19"/>
      <c r="I117" s="19"/>
      <c r="J117" s="19"/>
      <c r="K117" s="19"/>
      <c r="L117" s="19"/>
      <c r="M117" s="19"/>
    </row>
    <row r="118" spans="1:13" ht="16.5" customHeight="1" x14ac:dyDescent="0.75">
      <c r="A118" s="6"/>
      <c r="B118" s="6"/>
      <c r="C118" s="6"/>
      <c r="D118" s="6"/>
      <c r="E118" s="17"/>
      <c r="F118" s="17"/>
      <c r="G118" s="19"/>
      <c r="H118" s="19"/>
      <c r="I118" s="19"/>
      <c r="J118" s="19"/>
      <c r="K118" s="19"/>
      <c r="L118" s="19"/>
      <c r="M118" s="19"/>
    </row>
    <row r="119" spans="1:13" ht="16.5" customHeight="1" x14ac:dyDescent="0.75">
      <c r="A119" s="13" t="s">
        <v>62</v>
      </c>
      <c r="E119" s="17">
        <v>28</v>
      </c>
      <c r="F119" s="17"/>
      <c r="G119" s="19"/>
      <c r="H119" s="19"/>
      <c r="I119" s="19"/>
      <c r="J119" s="19"/>
      <c r="K119" s="19"/>
      <c r="L119" s="19"/>
      <c r="M119" s="19"/>
    </row>
    <row r="120" spans="1:13" ht="16.5" customHeight="1" x14ac:dyDescent="0.75">
      <c r="A120" s="13" t="s">
        <v>63</v>
      </c>
      <c r="B120" s="13" t="s">
        <v>64</v>
      </c>
      <c r="E120" s="17"/>
      <c r="F120" s="17"/>
      <c r="G120" s="19"/>
      <c r="H120" s="19"/>
      <c r="I120" s="19"/>
      <c r="J120" s="19"/>
      <c r="K120" s="19"/>
      <c r="L120" s="19"/>
      <c r="M120" s="19"/>
    </row>
    <row r="121" spans="1:13" ht="16.5" customHeight="1" x14ac:dyDescent="0.75">
      <c r="C121" s="13" t="s">
        <v>65</v>
      </c>
      <c r="E121" s="17"/>
      <c r="F121" s="17"/>
      <c r="G121" s="19"/>
      <c r="H121" s="19"/>
      <c r="I121" s="19"/>
      <c r="J121" s="19"/>
      <c r="K121" s="19"/>
      <c r="L121" s="19"/>
      <c r="M121" s="19"/>
    </row>
    <row r="122" spans="1:13" ht="16.5" customHeight="1" x14ac:dyDescent="0.75">
      <c r="D122" s="13" t="s">
        <v>66</v>
      </c>
      <c r="E122" s="17"/>
      <c r="F122" s="17"/>
      <c r="G122" s="19"/>
      <c r="H122" s="19"/>
      <c r="I122" s="19"/>
      <c r="J122" s="19"/>
      <c r="K122" s="19"/>
      <c r="L122" s="19"/>
      <c r="M122" s="19"/>
    </row>
    <row r="123" spans="1:13" ht="16.5" customHeight="1" x14ac:dyDescent="0.75">
      <c r="D123" s="13" t="s">
        <v>67</v>
      </c>
      <c r="E123" s="17"/>
      <c r="F123" s="17"/>
      <c r="G123" s="19"/>
      <c r="H123" s="19"/>
      <c r="I123" s="19"/>
      <c r="J123" s="19"/>
      <c r="K123" s="19"/>
      <c r="L123" s="19"/>
      <c r="M123" s="19"/>
    </row>
    <row r="124" spans="1:13" ht="16.5" customHeight="1" thickBot="1" x14ac:dyDescent="0.8">
      <c r="A124" s="13" t="s">
        <v>68</v>
      </c>
      <c r="C124" s="28"/>
      <c r="D124" s="13" t="s">
        <v>69</v>
      </c>
      <c r="E124" s="17"/>
      <c r="F124" s="17"/>
      <c r="G124" s="29">
        <v>5997928025</v>
      </c>
      <c r="H124" s="19"/>
      <c r="I124" s="29">
        <v>5997928025</v>
      </c>
      <c r="J124" s="19"/>
      <c r="K124" s="29">
        <v>5997928025</v>
      </c>
      <c r="L124" s="19"/>
      <c r="M124" s="29">
        <v>5997928025</v>
      </c>
    </row>
    <row r="125" spans="1:13" ht="16.5" customHeight="1" thickTop="1" x14ac:dyDescent="0.75">
      <c r="E125" s="17"/>
      <c r="F125" s="17"/>
      <c r="G125" s="19"/>
      <c r="H125" s="19"/>
      <c r="I125" s="19"/>
      <c r="J125" s="19"/>
      <c r="K125" s="30"/>
      <c r="L125" s="19"/>
      <c r="M125" s="30"/>
    </row>
    <row r="126" spans="1:13" ht="16.5" customHeight="1" x14ac:dyDescent="0.75">
      <c r="A126" s="13" t="s">
        <v>63</v>
      </c>
      <c r="B126" s="13" t="s">
        <v>70</v>
      </c>
      <c r="E126" s="17"/>
      <c r="F126" s="17"/>
      <c r="G126" s="19"/>
      <c r="H126" s="19"/>
      <c r="I126" s="19"/>
      <c r="J126" s="19"/>
      <c r="K126" s="30"/>
      <c r="L126" s="19"/>
      <c r="M126" s="30"/>
    </row>
    <row r="127" spans="1:13" ht="16.5" customHeight="1" x14ac:dyDescent="0.75">
      <c r="C127" s="28" t="s">
        <v>71</v>
      </c>
      <c r="E127" s="17"/>
      <c r="F127" s="17"/>
      <c r="G127" s="19"/>
      <c r="H127" s="19"/>
      <c r="I127" s="19"/>
      <c r="J127" s="19"/>
      <c r="K127" s="30"/>
      <c r="L127" s="19" t="s">
        <v>72</v>
      </c>
      <c r="M127" s="30"/>
    </row>
    <row r="128" spans="1:13" ht="16.5" customHeight="1" x14ac:dyDescent="0.75">
      <c r="C128" s="28"/>
      <c r="D128" s="13" t="s">
        <v>66</v>
      </c>
      <c r="E128" s="17"/>
      <c r="F128" s="17"/>
      <c r="G128" s="19"/>
      <c r="H128" s="19"/>
      <c r="I128" s="19"/>
      <c r="J128" s="19"/>
      <c r="K128" s="30"/>
      <c r="L128" s="19"/>
      <c r="M128" s="30"/>
    </row>
    <row r="129" spans="1:13" ht="16.5" customHeight="1" x14ac:dyDescent="0.75">
      <c r="C129" s="28"/>
      <c r="D129" s="13" t="s">
        <v>73</v>
      </c>
      <c r="E129" s="17"/>
      <c r="F129" s="17"/>
      <c r="G129" s="19"/>
      <c r="H129" s="19"/>
      <c r="I129" s="19"/>
      <c r="J129" s="19"/>
      <c r="K129" s="30"/>
      <c r="L129" s="19"/>
      <c r="M129" s="30"/>
    </row>
    <row r="130" spans="1:13" ht="16.5" customHeight="1" x14ac:dyDescent="0.75">
      <c r="A130" s="13" t="s">
        <v>74</v>
      </c>
      <c r="D130" s="13" t="s">
        <v>69</v>
      </c>
      <c r="E130" s="17">
        <v>28</v>
      </c>
      <c r="F130" s="17"/>
      <c r="G130" s="19">
        <v>5669976977</v>
      </c>
      <c r="H130" s="19"/>
      <c r="I130" s="19">
        <v>5595798073</v>
      </c>
      <c r="J130" s="19"/>
      <c r="K130" s="30">
        <v>5669976977</v>
      </c>
      <c r="L130" s="19"/>
      <c r="M130" s="30">
        <v>5595798073</v>
      </c>
    </row>
    <row r="131" spans="1:13" ht="16.5" customHeight="1" x14ac:dyDescent="0.75">
      <c r="A131" s="23" t="s">
        <v>75</v>
      </c>
      <c r="B131" s="23"/>
      <c r="C131" s="23"/>
      <c r="D131" s="23"/>
      <c r="E131" s="17">
        <v>28</v>
      </c>
      <c r="F131" s="17"/>
      <c r="G131" s="19">
        <v>36104971666</v>
      </c>
      <c r="H131" s="19"/>
      <c r="I131" s="19">
        <v>33879604446</v>
      </c>
      <c r="J131" s="19"/>
      <c r="K131" s="19">
        <v>36079319290</v>
      </c>
      <c r="L131" s="19"/>
      <c r="M131" s="30">
        <v>33853952070</v>
      </c>
    </row>
    <row r="132" spans="1:13" ht="16.5" customHeight="1" x14ac:dyDescent="0.75">
      <c r="A132" s="23" t="s">
        <v>76</v>
      </c>
      <c r="B132" s="23"/>
      <c r="C132" s="23"/>
      <c r="D132" s="23"/>
      <c r="E132" s="17"/>
      <c r="F132" s="17"/>
      <c r="G132" s="19">
        <v>104788723</v>
      </c>
      <c r="H132" s="19"/>
      <c r="I132" s="19">
        <v>104788723</v>
      </c>
      <c r="J132" s="19"/>
      <c r="K132" s="19">
        <v>0</v>
      </c>
      <c r="L132" s="19"/>
      <c r="M132" s="30">
        <v>0</v>
      </c>
    </row>
    <row r="133" spans="1:13" ht="16.5" customHeight="1" x14ac:dyDescent="0.75">
      <c r="A133" s="23" t="s">
        <v>77</v>
      </c>
      <c r="B133" s="23"/>
      <c r="C133" s="23"/>
      <c r="D133" s="23"/>
      <c r="G133" s="19"/>
      <c r="H133" s="19"/>
      <c r="I133" s="19"/>
      <c r="J133" s="19"/>
      <c r="K133" s="30"/>
      <c r="L133" s="19"/>
      <c r="M133" s="30"/>
    </row>
    <row r="134" spans="1:13" ht="16.5" customHeight="1" x14ac:dyDescent="0.75">
      <c r="B134" s="13" t="s">
        <v>78</v>
      </c>
      <c r="E134" s="17">
        <v>30</v>
      </c>
      <c r="F134" s="17"/>
      <c r="G134" s="19">
        <v>599792803</v>
      </c>
      <c r="H134" s="19"/>
      <c r="I134" s="19">
        <v>599792803</v>
      </c>
      <c r="J134" s="19"/>
      <c r="K134" s="19">
        <v>599792803</v>
      </c>
      <c r="L134" s="19"/>
      <c r="M134" s="30">
        <v>599792803</v>
      </c>
    </row>
    <row r="135" spans="1:13" ht="16.5" customHeight="1" x14ac:dyDescent="0.75">
      <c r="B135" s="13" t="s">
        <v>79</v>
      </c>
      <c r="E135" s="17"/>
      <c r="F135" s="17"/>
      <c r="G135" s="19">
        <v>4140585130</v>
      </c>
      <c r="H135" s="19"/>
      <c r="I135" s="19">
        <v>1403668453</v>
      </c>
      <c r="J135" s="19"/>
      <c r="K135" s="30">
        <v>4662166315</v>
      </c>
      <c r="L135" s="19"/>
      <c r="M135" s="30">
        <v>6911620191</v>
      </c>
    </row>
    <row r="136" spans="1:13" ht="16.5" customHeight="1" x14ac:dyDescent="0.75">
      <c r="A136" s="13" t="s">
        <v>80</v>
      </c>
      <c r="E136" s="17"/>
      <c r="F136" s="17"/>
      <c r="G136" s="22">
        <v>10166494154</v>
      </c>
      <c r="H136" s="19"/>
      <c r="I136" s="22">
        <v>4006437364</v>
      </c>
      <c r="J136" s="19"/>
      <c r="K136" s="31">
        <v>-1908138297</v>
      </c>
      <c r="L136" s="19"/>
      <c r="M136" s="31">
        <v>-3064395531</v>
      </c>
    </row>
    <row r="137" spans="1:13" ht="16.5" customHeight="1" x14ac:dyDescent="0.75">
      <c r="E137" s="17"/>
      <c r="F137" s="17"/>
      <c r="G137" s="19"/>
      <c r="H137" s="19"/>
      <c r="I137" s="19"/>
      <c r="J137" s="19"/>
      <c r="K137" s="30"/>
      <c r="L137" s="19"/>
      <c r="M137" s="30"/>
    </row>
    <row r="138" spans="1:13" s="32" customFormat="1" ht="16.5" customHeight="1" x14ac:dyDescent="0.75">
      <c r="A138" s="32" t="s">
        <v>81</v>
      </c>
      <c r="E138" s="33"/>
      <c r="F138" s="33"/>
      <c r="G138" s="18">
        <f>SUM(G130:G136)</f>
        <v>56786609453</v>
      </c>
      <c r="H138" s="18"/>
      <c r="I138" s="18">
        <f>SUM(I130:I136)</f>
        <v>45590089862</v>
      </c>
      <c r="J138" s="18"/>
      <c r="K138" s="18">
        <f>SUM(K130:K136)</f>
        <v>45103117088</v>
      </c>
      <c r="L138" s="18"/>
      <c r="M138" s="18">
        <f>SUM(M130:M136)</f>
        <v>43896767606</v>
      </c>
    </row>
    <row r="139" spans="1:13" s="32" customFormat="1" ht="16.5" customHeight="1" x14ac:dyDescent="0.75">
      <c r="A139" s="32" t="s">
        <v>82</v>
      </c>
      <c r="E139" s="33">
        <v>37</v>
      </c>
      <c r="F139" s="33"/>
      <c r="G139" s="22">
        <v>31047125825</v>
      </c>
      <c r="H139" s="19"/>
      <c r="I139" s="22">
        <v>31047125825</v>
      </c>
      <c r="J139" s="19"/>
      <c r="K139" s="31">
        <v>31047125825</v>
      </c>
      <c r="L139" s="19"/>
      <c r="M139" s="31">
        <v>31047125825</v>
      </c>
    </row>
    <row r="140" spans="1:13" s="32" customFormat="1" ht="16.5" customHeight="1" x14ac:dyDescent="0.75">
      <c r="E140" s="33"/>
      <c r="F140" s="33"/>
      <c r="G140" s="19"/>
      <c r="H140" s="19"/>
      <c r="I140" s="19"/>
      <c r="J140" s="19"/>
      <c r="K140" s="30"/>
      <c r="L140" s="19"/>
      <c r="M140" s="30"/>
    </row>
    <row r="141" spans="1:13" ht="16.5" customHeight="1" x14ac:dyDescent="0.75">
      <c r="A141" s="13" t="s">
        <v>83</v>
      </c>
      <c r="E141" s="17"/>
      <c r="F141" s="17"/>
      <c r="G141" s="18">
        <f>SUM(G138:G139)</f>
        <v>87833735278</v>
      </c>
      <c r="I141" s="18">
        <f>SUM(I138:I139)</f>
        <v>76637215687</v>
      </c>
      <c r="K141" s="18">
        <f>SUM(K138:K139)</f>
        <v>76150242913</v>
      </c>
      <c r="M141" s="18">
        <f>SUM(M138:M139)</f>
        <v>74943893431</v>
      </c>
    </row>
    <row r="142" spans="1:13" ht="16.5" customHeight="1" x14ac:dyDescent="0.75">
      <c r="A142" s="23" t="s">
        <v>84</v>
      </c>
      <c r="B142" s="23"/>
      <c r="C142" s="23"/>
      <c r="D142" s="23"/>
      <c r="E142" s="17"/>
      <c r="F142" s="34"/>
      <c r="G142" s="22">
        <v>11303095267</v>
      </c>
      <c r="H142" s="19"/>
      <c r="I142" s="22">
        <v>10657340937</v>
      </c>
      <c r="J142" s="19"/>
      <c r="K142" s="31">
        <v>0</v>
      </c>
      <c r="L142" s="19"/>
      <c r="M142" s="31">
        <v>0</v>
      </c>
    </row>
    <row r="143" spans="1:13" ht="16.5" customHeight="1" x14ac:dyDescent="0.75">
      <c r="A143" s="23"/>
      <c r="B143" s="23"/>
      <c r="C143" s="23"/>
      <c r="D143" s="23"/>
      <c r="E143" s="17"/>
      <c r="F143" s="34"/>
      <c r="G143" s="19"/>
      <c r="H143" s="19"/>
      <c r="I143" s="19"/>
      <c r="J143" s="19"/>
      <c r="K143" s="19"/>
      <c r="L143" s="19"/>
      <c r="M143" s="19"/>
    </row>
    <row r="144" spans="1:13" ht="16.5" customHeight="1" x14ac:dyDescent="0.75">
      <c r="A144" s="1" t="s">
        <v>85</v>
      </c>
      <c r="B144" s="1"/>
      <c r="C144" s="1"/>
      <c r="D144" s="1"/>
      <c r="E144" s="17"/>
      <c r="F144" s="34"/>
      <c r="G144" s="22">
        <f>SUM(G141:G142)</f>
        <v>99136830545</v>
      </c>
      <c r="I144" s="22">
        <f>SUM(I141:I142)</f>
        <v>87294556624</v>
      </c>
      <c r="K144" s="22">
        <f>SUM(K141:K142)</f>
        <v>76150242913</v>
      </c>
      <c r="M144" s="22">
        <f>SUM(M141:M142)</f>
        <v>74943893431</v>
      </c>
    </row>
    <row r="145" spans="1:13" ht="16.5" customHeight="1" x14ac:dyDescent="0.75">
      <c r="A145" s="1"/>
      <c r="B145" s="1"/>
      <c r="C145" s="1"/>
      <c r="D145" s="1"/>
      <c r="E145" s="17"/>
      <c r="F145" s="17"/>
      <c r="G145" s="19"/>
      <c r="H145" s="19"/>
      <c r="I145" s="19"/>
      <c r="J145" s="19"/>
      <c r="K145" s="19"/>
      <c r="L145" s="19"/>
      <c r="M145" s="19"/>
    </row>
    <row r="146" spans="1:13" ht="16.5" customHeight="1" thickBot="1" x14ac:dyDescent="0.8">
      <c r="A146" s="1" t="s">
        <v>86</v>
      </c>
      <c r="B146" s="1"/>
      <c r="C146" s="1"/>
      <c r="D146" s="1"/>
      <c r="E146" s="17"/>
      <c r="F146" s="17"/>
      <c r="G146" s="24">
        <f>+G144+G94</f>
        <v>346844931690</v>
      </c>
      <c r="I146" s="24">
        <f>+I144+I94</f>
        <v>359195923330</v>
      </c>
      <c r="K146" s="24">
        <f>+K144+K94</f>
        <v>157476669515</v>
      </c>
      <c r="M146" s="24">
        <f>+M144+M94</f>
        <v>168332606987</v>
      </c>
    </row>
    <row r="147" spans="1:13" ht="16.5" customHeight="1" thickTop="1" x14ac:dyDescent="0.75">
      <c r="A147" s="1"/>
      <c r="B147" s="1"/>
      <c r="C147" s="1"/>
      <c r="D147" s="1"/>
      <c r="E147" s="17"/>
      <c r="F147" s="17"/>
      <c r="G147" s="19"/>
      <c r="H147" s="19"/>
      <c r="I147" s="19"/>
      <c r="J147" s="19"/>
      <c r="K147" s="19"/>
      <c r="L147" s="19"/>
      <c r="M147" s="19"/>
    </row>
    <row r="148" spans="1:13" ht="16.5" customHeight="1" x14ac:dyDescent="0.75">
      <c r="A148" s="1"/>
      <c r="B148" s="1"/>
      <c r="C148" s="1"/>
      <c r="D148" s="1"/>
      <c r="E148" s="17"/>
      <c r="F148" s="17"/>
      <c r="G148" s="19"/>
      <c r="H148" s="19"/>
      <c r="I148" s="19"/>
      <c r="J148" s="19"/>
      <c r="K148" s="19"/>
      <c r="L148" s="19"/>
      <c r="M148" s="19"/>
    </row>
    <row r="149" spans="1:13" ht="16.5" customHeight="1" x14ac:dyDescent="0.75">
      <c r="A149" s="1"/>
      <c r="B149" s="1"/>
      <c r="C149" s="1"/>
      <c r="D149" s="1"/>
      <c r="E149" s="17"/>
      <c r="F149" s="17"/>
      <c r="G149" s="19"/>
      <c r="H149" s="19"/>
      <c r="I149" s="19"/>
      <c r="J149" s="19"/>
      <c r="K149" s="19"/>
      <c r="L149" s="19"/>
      <c r="M149" s="19"/>
    </row>
    <row r="150" spans="1:13" ht="16.5" customHeight="1" x14ac:dyDescent="0.75">
      <c r="A150" s="1"/>
      <c r="B150" s="1"/>
      <c r="C150" s="1"/>
      <c r="D150" s="1"/>
      <c r="E150" s="17"/>
      <c r="F150" s="17"/>
      <c r="G150" s="19"/>
      <c r="H150" s="19"/>
      <c r="I150" s="19"/>
      <c r="J150" s="19"/>
      <c r="K150" s="19"/>
      <c r="L150" s="19"/>
      <c r="M150" s="19"/>
    </row>
    <row r="151" spans="1:13" ht="16.5" customHeight="1" x14ac:dyDescent="0.75">
      <c r="A151" s="1"/>
      <c r="B151" s="1"/>
      <c r="C151" s="1"/>
      <c r="D151" s="1"/>
      <c r="E151" s="17"/>
      <c r="F151" s="17"/>
      <c r="G151" s="19"/>
      <c r="H151" s="19"/>
      <c r="I151" s="19"/>
      <c r="J151" s="19"/>
      <c r="K151" s="19"/>
      <c r="L151" s="19"/>
      <c r="M151" s="19"/>
    </row>
    <row r="152" spans="1:13" ht="16.5" customHeight="1" x14ac:dyDescent="0.75">
      <c r="A152" s="1"/>
      <c r="B152" s="1"/>
      <c r="C152" s="1"/>
      <c r="D152" s="1"/>
      <c r="E152" s="17"/>
      <c r="F152" s="17"/>
      <c r="G152" s="19"/>
      <c r="H152" s="19"/>
      <c r="I152" s="19"/>
      <c r="J152" s="19"/>
      <c r="K152" s="19"/>
      <c r="L152" s="19"/>
      <c r="M152" s="19"/>
    </row>
    <row r="153" spans="1:13" ht="16.5" customHeight="1" x14ac:dyDescent="0.75">
      <c r="A153" s="1"/>
      <c r="B153" s="1"/>
      <c r="C153" s="1"/>
      <c r="D153" s="1"/>
      <c r="E153" s="17"/>
      <c r="F153" s="17"/>
      <c r="G153" s="19"/>
      <c r="H153" s="19"/>
      <c r="I153" s="19"/>
      <c r="J153" s="19"/>
      <c r="K153" s="19"/>
      <c r="L153" s="19"/>
      <c r="M153" s="19"/>
    </row>
    <row r="154" spans="1:13" ht="16.5" customHeight="1" x14ac:dyDescent="0.75">
      <c r="A154" s="1"/>
      <c r="B154" s="1"/>
      <c r="C154" s="1"/>
      <c r="D154" s="1"/>
      <c r="E154" s="17"/>
      <c r="F154" s="17"/>
      <c r="G154" s="19"/>
      <c r="H154" s="19"/>
      <c r="I154" s="19"/>
      <c r="J154" s="19"/>
      <c r="K154" s="19"/>
      <c r="L154" s="19"/>
      <c r="M154" s="19"/>
    </row>
    <row r="155" spans="1:13" ht="7.5" customHeight="1" x14ac:dyDescent="0.75">
      <c r="A155" s="1"/>
      <c r="B155" s="1"/>
      <c r="C155" s="1"/>
      <c r="D155" s="1"/>
      <c r="E155" s="17"/>
      <c r="F155" s="17"/>
      <c r="G155" s="19"/>
      <c r="H155" s="19"/>
      <c r="I155" s="19"/>
      <c r="J155" s="19"/>
      <c r="K155" s="19"/>
      <c r="L155" s="19"/>
      <c r="M155" s="19"/>
    </row>
    <row r="156" spans="1:13" ht="22" customHeight="1" x14ac:dyDescent="0.75">
      <c r="A156" s="178" t="str">
        <f>A52</f>
        <v>The notes to the consolidated and separate financial statements are an integral part of the financial statements.</v>
      </c>
      <c r="B156" s="178"/>
      <c r="C156" s="178"/>
      <c r="D156" s="178"/>
      <c r="E156" s="178"/>
      <c r="F156" s="178"/>
      <c r="G156" s="178"/>
      <c r="H156" s="178"/>
      <c r="I156" s="178"/>
      <c r="J156" s="178"/>
      <c r="K156" s="178"/>
      <c r="L156" s="178"/>
      <c r="M156" s="178"/>
    </row>
  </sheetData>
  <mergeCells count="14">
    <mergeCell ref="G6:I6"/>
    <mergeCell ref="K6:M6"/>
    <mergeCell ref="G7:I7"/>
    <mergeCell ref="K7:M7"/>
    <mergeCell ref="G58:I58"/>
    <mergeCell ref="K58:M58"/>
    <mergeCell ref="A156:M156"/>
    <mergeCell ref="G59:I59"/>
    <mergeCell ref="K59:M59"/>
    <mergeCell ref="A104:M104"/>
    <mergeCell ref="G110:I110"/>
    <mergeCell ref="K110:M110"/>
    <mergeCell ref="G111:I111"/>
    <mergeCell ref="K111:M111"/>
  </mergeCells>
  <pageMargins left="0.8" right="0.5" top="0.5" bottom="0.6" header="0.49" footer="0.4"/>
  <pageSetup paperSize="9" scale="94" firstPageNumber="7" fitToHeight="3" orientation="portrait" useFirstPageNumber="1" r:id="rId1"/>
  <headerFooter scaleWithDoc="0">
    <oddFooter>&amp;R&amp;13&amp;P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B542E-49B9-4C41-A6F5-BDFEC827890A}">
  <sheetPr>
    <pageSetUpPr fitToPage="1"/>
  </sheetPr>
  <dimension ref="A1:K107"/>
  <sheetViews>
    <sheetView showZeros="0" zoomScaleNormal="100" zoomScaleSheetLayoutView="134" workbookViewId="0">
      <selection activeCell="D9" sqref="D9"/>
    </sheetView>
  </sheetViews>
  <sheetFormatPr defaultColWidth="9.09765625" defaultRowHeight="16.5" customHeight="1" x14ac:dyDescent="0.75"/>
  <cols>
    <col min="1" max="1" width="33.8984375" style="21" customWidth="1"/>
    <col min="2" max="2" width="8.8984375" style="21" customWidth="1"/>
    <col min="3" max="3" width="5.296875" style="21" customWidth="1"/>
    <col min="4" max="4" width="0.69921875" style="21" customWidth="1"/>
    <col min="5" max="5" width="13.8984375" style="50" customWidth="1"/>
    <col min="6" max="6" width="0.69921875" style="50" customWidth="1"/>
    <col min="7" max="7" width="13.8984375" style="50" customWidth="1"/>
    <col min="8" max="8" width="0.69921875" style="50" customWidth="1"/>
    <col min="9" max="9" width="13.3984375" style="50" customWidth="1"/>
    <col min="10" max="10" width="0.69921875" style="50" customWidth="1"/>
    <col min="11" max="11" width="13.3984375" style="50" customWidth="1"/>
    <col min="12" max="16384" width="9.09765625" style="13"/>
  </cols>
  <sheetData>
    <row r="1" spans="1:11" s="6" customFormat="1" ht="16.5" customHeight="1" x14ac:dyDescent="0.75">
      <c r="A1" s="35" t="s">
        <v>0</v>
      </c>
      <c r="B1" s="35"/>
      <c r="C1" s="36"/>
      <c r="D1" s="36"/>
      <c r="E1" s="37"/>
      <c r="F1" s="37"/>
      <c r="G1" s="37"/>
      <c r="H1" s="37"/>
      <c r="I1" s="38"/>
      <c r="J1" s="39"/>
      <c r="K1" s="38"/>
    </row>
    <row r="2" spans="1:11" s="6" customFormat="1" ht="16.5" customHeight="1" x14ac:dyDescent="0.75">
      <c r="A2" s="35" t="s">
        <v>87</v>
      </c>
      <c r="B2" s="35"/>
      <c r="C2" s="36"/>
      <c r="D2" s="36"/>
      <c r="E2" s="37"/>
      <c r="F2" s="37"/>
      <c r="G2" s="37"/>
      <c r="H2" s="37"/>
      <c r="I2" s="39"/>
      <c r="J2" s="39"/>
      <c r="K2" s="39"/>
    </row>
    <row r="3" spans="1:11" ht="16.5" customHeight="1" x14ac:dyDescent="0.75">
      <c r="A3" s="40" t="s">
        <v>88</v>
      </c>
      <c r="B3" s="40"/>
      <c r="C3" s="41"/>
      <c r="D3" s="41"/>
      <c r="E3" s="42"/>
      <c r="F3" s="42"/>
      <c r="G3" s="42"/>
      <c r="H3" s="42"/>
      <c r="I3" s="42"/>
      <c r="J3" s="42"/>
      <c r="K3" s="42"/>
    </row>
    <row r="4" spans="1:11" ht="16.5" customHeight="1" x14ac:dyDescent="0.75">
      <c r="A4" s="35"/>
      <c r="B4" s="35"/>
      <c r="C4" s="36"/>
      <c r="D4" s="36"/>
      <c r="E4" s="37"/>
      <c r="F4" s="37"/>
      <c r="G4" s="37"/>
      <c r="H4" s="37"/>
      <c r="I4" s="37"/>
      <c r="J4" s="37"/>
      <c r="K4" s="37"/>
    </row>
    <row r="5" spans="1:11" ht="16.5" customHeight="1" x14ac:dyDescent="0.75">
      <c r="A5" s="35"/>
      <c r="B5" s="35"/>
      <c r="C5" s="36"/>
      <c r="D5" s="36"/>
      <c r="E5" s="37"/>
      <c r="F5" s="37"/>
      <c r="G5" s="37"/>
      <c r="H5" s="37"/>
      <c r="I5" s="37"/>
      <c r="J5" s="37"/>
      <c r="K5" s="37"/>
    </row>
    <row r="6" spans="1:11" ht="16.5" customHeight="1" x14ac:dyDescent="0.75">
      <c r="A6" s="35"/>
      <c r="B6" s="35"/>
      <c r="C6" s="36"/>
      <c r="D6" s="36"/>
      <c r="E6" s="183" t="s">
        <v>3</v>
      </c>
      <c r="F6" s="183"/>
      <c r="G6" s="183"/>
      <c r="H6" s="37"/>
      <c r="I6" s="183" t="s">
        <v>4</v>
      </c>
      <c r="J6" s="183"/>
      <c r="K6" s="183"/>
    </row>
    <row r="7" spans="1:11" ht="16.5" customHeight="1" x14ac:dyDescent="0.75">
      <c r="A7" s="44"/>
      <c r="B7" s="44"/>
      <c r="C7" s="45"/>
      <c r="D7" s="45"/>
      <c r="E7" s="181" t="s">
        <v>5</v>
      </c>
      <c r="F7" s="181"/>
      <c r="G7" s="181"/>
      <c r="H7" s="43"/>
      <c r="I7" s="181" t="s">
        <v>5</v>
      </c>
      <c r="J7" s="181"/>
      <c r="K7" s="181"/>
    </row>
    <row r="8" spans="1:11" ht="16.5" customHeight="1" x14ac:dyDescent="0.75">
      <c r="C8" s="46"/>
      <c r="D8" s="46"/>
      <c r="E8" s="15" t="s">
        <v>6</v>
      </c>
      <c r="F8" s="15"/>
      <c r="G8" s="15" t="s">
        <v>7</v>
      </c>
      <c r="H8" s="15"/>
      <c r="I8" s="15" t="s">
        <v>6</v>
      </c>
      <c r="J8" s="15"/>
      <c r="K8" s="15" t="s">
        <v>7</v>
      </c>
    </row>
    <row r="9" spans="1:11" ht="16.5" customHeight="1" x14ac:dyDescent="0.75">
      <c r="A9" s="44"/>
      <c r="B9" s="44"/>
      <c r="C9" s="47" t="s">
        <v>8</v>
      </c>
      <c r="D9" s="45"/>
      <c r="E9" s="42" t="s">
        <v>9</v>
      </c>
      <c r="F9" s="37"/>
      <c r="G9" s="42" t="s">
        <v>9</v>
      </c>
      <c r="H9" s="37"/>
      <c r="I9" s="42" t="s">
        <v>9</v>
      </c>
      <c r="J9" s="37"/>
      <c r="K9" s="42" t="s">
        <v>9</v>
      </c>
    </row>
    <row r="10" spans="1:11" ht="15" customHeight="1" x14ac:dyDescent="0.75">
      <c r="A10" s="44"/>
      <c r="B10" s="44"/>
      <c r="C10" s="45"/>
      <c r="D10" s="45"/>
      <c r="E10" s="37"/>
      <c r="F10" s="37"/>
      <c r="G10" s="37"/>
      <c r="H10" s="37"/>
      <c r="I10" s="37"/>
      <c r="J10" s="37"/>
      <c r="K10" s="37"/>
    </row>
    <row r="11" spans="1:11" ht="16.5" customHeight="1" x14ac:dyDescent="0.75">
      <c r="A11" s="48" t="s">
        <v>89</v>
      </c>
      <c r="B11" s="48"/>
      <c r="C11" s="49">
        <v>8</v>
      </c>
      <c r="D11" s="49"/>
      <c r="F11" s="51"/>
      <c r="H11" s="51"/>
      <c r="J11" s="51"/>
    </row>
    <row r="12" spans="1:11" ht="15" customHeight="1" x14ac:dyDescent="0.75">
      <c r="A12" s="48"/>
      <c r="B12" s="48"/>
      <c r="C12" s="49"/>
      <c r="D12" s="49"/>
      <c r="F12" s="51"/>
      <c r="H12" s="51"/>
      <c r="J12" s="51"/>
    </row>
    <row r="13" spans="1:11" ht="16.5" customHeight="1" x14ac:dyDescent="0.75">
      <c r="A13" s="13" t="s">
        <v>90</v>
      </c>
      <c r="B13" s="13"/>
      <c r="D13" s="49"/>
      <c r="E13" s="50">
        <v>122570023561</v>
      </c>
      <c r="F13" s="51"/>
      <c r="G13" s="50">
        <v>111554201837</v>
      </c>
      <c r="H13" s="51"/>
      <c r="I13" s="50">
        <v>762156661</v>
      </c>
      <c r="J13" s="51"/>
      <c r="K13" s="50">
        <v>671380319</v>
      </c>
    </row>
    <row r="14" spans="1:11" ht="16.5" customHeight="1" x14ac:dyDescent="0.75">
      <c r="A14" s="52" t="s">
        <v>91</v>
      </c>
      <c r="B14" s="52"/>
      <c r="C14" s="49">
        <v>2</v>
      </c>
      <c r="D14" s="49"/>
      <c r="E14" s="50">
        <v>8575280239</v>
      </c>
      <c r="F14" s="51"/>
      <c r="G14" s="50">
        <v>8547115539</v>
      </c>
      <c r="H14" s="51"/>
      <c r="I14" s="50">
        <v>0</v>
      </c>
      <c r="J14" s="51"/>
      <c r="K14" s="50">
        <v>0</v>
      </c>
    </row>
    <row r="15" spans="1:11" ht="16.5" customHeight="1" x14ac:dyDescent="0.75">
      <c r="A15" s="21" t="s">
        <v>92</v>
      </c>
      <c r="C15" s="49"/>
      <c r="D15" s="49"/>
      <c r="E15" s="50">
        <v>30207062151</v>
      </c>
      <c r="F15" s="51"/>
      <c r="G15" s="50">
        <v>29238183261</v>
      </c>
      <c r="H15" s="51"/>
      <c r="I15" s="50">
        <v>0</v>
      </c>
      <c r="J15" s="51"/>
      <c r="K15" s="50">
        <v>219445878</v>
      </c>
    </row>
    <row r="16" spans="1:11" ht="16.5" customHeight="1" x14ac:dyDescent="0.75">
      <c r="A16" s="52" t="s">
        <v>93</v>
      </c>
      <c r="B16" s="52"/>
      <c r="C16" s="49"/>
      <c r="D16" s="49"/>
      <c r="E16" s="50">
        <v>28684007</v>
      </c>
      <c r="F16" s="51"/>
      <c r="G16" s="50">
        <v>28135832</v>
      </c>
      <c r="H16" s="51"/>
      <c r="I16" s="50">
        <v>1737626716</v>
      </c>
      <c r="J16" s="51"/>
      <c r="K16" s="50">
        <v>2286881452</v>
      </c>
    </row>
    <row r="17" spans="1:11" ht="16.5" customHeight="1" x14ac:dyDescent="0.75">
      <c r="A17" s="52" t="s">
        <v>94</v>
      </c>
      <c r="B17" s="52"/>
      <c r="C17" s="49"/>
      <c r="D17" s="49"/>
      <c r="E17" s="50">
        <v>1245157220</v>
      </c>
      <c r="F17" s="51"/>
      <c r="G17" s="50">
        <v>1364974054</v>
      </c>
      <c r="H17" s="51"/>
      <c r="I17" s="50">
        <v>7366746033</v>
      </c>
      <c r="J17" s="51"/>
      <c r="K17" s="50">
        <v>6165191901</v>
      </c>
    </row>
    <row r="18" spans="1:11" ht="16.5" customHeight="1" x14ac:dyDescent="0.75">
      <c r="A18" s="52" t="s">
        <v>95</v>
      </c>
      <c r="B18" s="52"/>
      <c r="C18" s="49">
        <v>31</v>
      </c>
      <c r="D18" s="49"/>
      <c r="E18" s="53">
        <v>2736065008</v>
      </c>
      <c r="F18" s="51"/>
      <c r="G18" s="53">
        <v>2316631032</v>
      </c>
      <c r="H18" s="51"/>
      <c r="I18" s="53">
        <v>206873171</v>
      </c>
      <c r="J18" s="51"/>
      <c r="K18" s="53">
        <v>210297930</v>
      </c>
    </row>
    <row r="19" spans="1:11" ht="15" customHeight="1" x14ac:dyDescent="0.75">
      <c r="A19" s="48"/>
      <c r="B19" s="48"/>
      <c r="C19" s="49"/>
      <c r="D19" s="49"/>
      <c r="F19" s="51"/>
      <c r="H19" s="51"/>
      <c r="J19" s="51"/>
    </row>
    <row r="20" spans="1:11" ht="16.5" customHeight="1" x14ac:dyDescent="0.75">
      <c r="A20" s="35" t="s">
        <v>96</v>
      </c>
      <c r="B20" s="35"/>
      <c r="C20" s="49"/>
      <c r="D20" s="49"/>
      <c r="E20" s="53">
        <f>SUM(E13:E18)</f>
        <v>165362272186</v>
      </c>
      <c r="F20" s="51"/>
      <c r="G20" s="53">
        <f>SUM(G13:G18)</f>
        <v>153049241555</v>
      </c>
      <c r="H20" s="51"/>
      <c r="I20" s="53">
        <f>SUM(I13:I18)</f>
        <v>10073402581</v>
      </c>
      <c r="J20" s="51"/>
      <c r="K20" s="53">
        <f>SUM(K13:K18)</f>
        <v>9553197480</v>
      </c>
    </row>
    <row r="21" spans="1:11" ht="15" customHeight="1" x14ac:dyDescent="0.75">
      <c r="A21" s="48"/>
      <c r="B21" s="48"/>
      <c r="C21" s="49"/>
      <c r="D21" s="49"/>
      <c r="F21" s="51"/>
      <c r="H21" s="51"/>
      <c r="J21" s="51"/>
    </row>
    <row r="22" spans="1:11" ht="16.5" customHeight="1" x14ac:dyDescent="0.75">
      <c r="A22" s="44" t="s">
        <v>97</v>
      </c>
      <c r="B22" s="44"/>
      <c r="C22" s="49">
        <v>33</v>
      </c>
      <c r="D22" s="49"/>
      <c r="F22" s="51"/>
      <c r="H22" s="51"/>
      <c r="J22" s="51"/>
    </row>
    <row r="23" spans="1:11" ht="15" customHeight="1" x14ac:dyDescent="0.75">
      <c r="A23" s="48"/>
      <c r="B23" s="48"/>
      <c r="C23" s="49"/>
      <c r="D23" s="49"/>
      <c r="F23" s="51"/>
      <c r="H23" s="51"/>
      <c r="J23" s="51"/>
    </row>
    <row r="24" spans="1:11" ht="16.5" customHeight="1" x14ac:dyDescent="0.75">
      <c r="A24" s="13" t="s">
        <v>98</v>
      </c>
      <c r="B24" s="13"/>
      <c r="C24" s="49"/>
      <c r="D24" s="49"/>
      <c r="E24" s="50">
        <v>76544667259</v>
      </c>
      <c r="F24" s="51"/>
      <c r="G24" s="50">
        <v>68970407304</v>
      </c>
      <c r="H24" s="51"/>
      <c r="I24" s="50">
        <v>257689151</v>
      </c>
      <c r="J24" s="51"/>
      <c r="K24" s="50">
        <v>238130012</v>
      </c>
    </row>
    <row r="25" spans="1:11" ht="16.5" customHeight="1" x14ac:dyDescent="0.75">
      <c r="A25" s="52" t="s">
        <v>99</v>
      </c>
      <c r="B25" s="52"/>
      <c r="C25" s="49">
        <v>2</v>
      </c>
      <c r="D25" s="49"/>
      <c r="E25" s="50">
        <v>4792612103</v>
      </c>
      <c r="F25" s="51"/>
      <c r="G25" s="50">
        <v>4577496238</v>
      </c>
      <c r="H25" s="51"/>
      <c r="I25" s="50">
        <v>0</v>
      </c>
      <c r="J25" s="51"/>
      <c r="K25" s="50">
        <v>0</v>
      </c>
    </row>
    <row r="26" spans="1:11" ht="16.5" customHeight="1" x14ac:dyDescent="0.75">
      <c r="A26" s="52" t="s">
        <v>100</v>
      </c>
      <c r="B26" s="52"/>
      <c r="C26" s="49"/>
      <c r="D26" s="49"/>
      <c r="E26" s="50">
        <v>9365694357</v>
      </c>
      <c r="F26" s="13"/>
      <c r="G26" s="50">
        <v>9180061740</v>
      </c>
      <c r="H26" s="13"/>
      <c r="I26" s="50">
        <v>0</v>
      </c>
      <c r="J26" s="13"/>
      <c r="K26" s="50">
        <v>214941802</v>
      </c>
    </row>
    <row r="27" spans="1:11" ht="16.5" customHeight="1" x14ac:dyDescent="0.75">
      <c r="A27" s="21" t="s">
        <v>101</v>
      </c>
      <c r="C27" s="49"/>
      <c r="D27" s="49"/>
      <c r="E27" s="50">
        <v>28069031751</v>
      </c>
      <c r="G27" s="50">
        <v>26792636249</v>
      </c>
      <c r="H27" s="51"/>
      <c r="I27" s="50">
        <v>143793566</v>
      </c>
      <c r="J27" s="51"/>
      <c r="K27" s="50">
        <v>117198683</v>
      </c>
    </row>
    <row r="28" spans="1:11" ht="16.5" customHeight="1" x14ac:dyDescent="0.75">
      <c r="A28" s="21" t="s">
        <v>102</v>
      </c>
      <c r="C28" s="49"/>
      <c r="D28" s="49"/>
      <c r="E28" s="50">
        <v>23373532733</v>
      </c>
      <c r="F28" s="51"/>
      <c r="G28" s="50">
        <v>21798969424</v>
      </c>
      <c r="H28" s="51"/>
      <c r="I28" s="50">
        <v>1309390808</v>
      </c>
      <c r="J28" s="51"/>
      <c r="K28" s="50">
        <v>1163418909</v>
      </c>
    </row>
    <row r="29" spans="1:11" ht="16.5" customHeight="1" x14ac:dyDescent="0.75">
      <c r="A29" s="21" t="s">
        <v>103</v>
      </c>
      <c r="C29" s="49">
        <v>32</v>
      </c>
      <c r="D29" s="49"/>
      <c r="E29" s="50">
        <v>1270730460</v>
      </c>
      <c r="F29" s="51"/>
      <c r="G29" s="50">
        <v>1457477678</v>
      </c>
      <c r="H29" s="51"/>
      <c r="I29" s="50">
        <v>733161006</v>
      </c>
      <c r="J29" s="51"/>
      <c r="K29" s="50">
        <v>1316013349</v>
      </c>
    </row>
    <row r="30" spans="1:11" ht="16.5" customHeight="1" x14ac:dyDescent="0.75">
      <c r="A30" s="52" t="s">
        <v>104</v>
      </c>
      <c r="B30" s="52"/>
      <c r="D30" s="49"/>
      <c r="E30" s="53">
        <v>11755022225</v>
      </c>
      <c r="F30" s="51"/>
      <c r="G30" s="53">
        <v>11256656231</v>
      </c>
      <c r="H30" s="51"/>
      <c r="I30" s="53">
        <v>4867838992</v>
      </c>
      <c r="J30" s="51"/>
      <c r="K30" s="53">
        <v>3565994495</v>
      </c>
    </row>
    <row r="31" spans="1:11" ht="15" customHeight="1" x14ac:dyDescent="0.75">
      <c r="A31" s="48"/>
      <c r="B31" s="48"/>
      <c r="C31" s="49"/>
      <c r="D31" s="49"/>
      <c r="F31" s="51"/>
      <c r="H31" s="51"/>
      <c r="J31" s="51"/>
    </row>
    <row r="32" spans="1:11" ht="16.5" customHeight="1" x14ac:dyDescent="0.75">
      <c r="A32" s="44" t="s">
        <v>105</v>
      </c>
      <c r="B32" s="44"/>
      <c r="C32" s="49"/>
      <c r="D32" s="49"/>
      <c r="E32" s="53">
        <f>SUM(E24:E30)</f>
        <v>155171290888</v>
      </c>
      <c r="F32" s="51"/>
      <c r="G32" s="53">
        <f>SUM(G24:G30)</f>
        <v>144033704864</v>
      </c>
      <c r="H32" s="51"/>
      <c r="I32" s="53">
        <f>SUM(I24:I30)</f>
        <v>7311873523</v>
      </c>
      <c r="J32" s="51"/>
      <c r="K32" s="53">
        <f>SUM(K24:K30)</f>
        <v>6615697250</v>
      </c>
    </row>
    <row r="33" spans="1:11" ht="15" customHeight="1" x14ac:dyDescent="0.75">
      <c r="A33" s="48"/>
      <c r="B33" s="48"/>
      <c r="C33" s="49"/>
      <c r="D33" s="49"/>
      <c r="F33" s="51"/>
      <c r="H33" s="51"/>
      <c r="J33" s="51"/>
    </row>
    <row r="34" spans="1:11" ht="16.5" customHeight="1" x14ac:dyDescent="0.75">
      <c r="A34" s="44" t="s">
        <v>106</v>
      </c>
      <c r="B34" s="44"/>
      <c r="C34" s="49"/>
      <c r="D34" s="49"/>
      <c r="E34" s="51">
        <f>E20-E32</f>
        <v>10190981298</v>
      </c>
      <c r="F34" s="51"/>
      <c r="G34" s="51">
        <f>G20-G32</f>
        <v>9015536691</v>
      </c>
      <c r="H34" s="51"/>
      <c r="I34" s="51">
        <f>I20-I32</f>
        <v>2761529058</v>
      </c>
      <c r="J34" s="51"/>
      <c r="K34" s="51">
        <f>K20-K32</f>
        <v>2937500230</v>
      </c>
    </row>
    <row r="35" spans="1:11" ht="16.5" customHeight="1" x14ac:dyDescent="0.75">
      <c r="A35" s="52" t="s">
        <v>107</v>
      </c>
      <c r="B35" s="52"/>
      <c r="C35" s="49"/>
      <c r="D35" s="49"/>
      <c r="E35" s="54"/>
      <c r="F35" s="54"/>
      <c r="G35" s="54"/>
      <c r="H35" s="54"/>
      <c r="I35" s="51"/>
      <c r="J35" s="51"/>
      <c r="K35" s="51"/>
    </row>
    <row r="36" spans="1:11" ht="16.5" customHeight="1" x14ac:dyDescent="0.75">
      <c r="A36" s="55" t="s">
        <v>108</v>
      </c>
      <c r="B36" s="52"/>
      <c r="C36" s="49">
        <v>16</v>
      </c>
      <c r="D36" s="49"/>
      <c r="E36" s="53">
        <v>1046985541</v>
      </c>
      <c r="F36" s="51"/>
      <c r="G36" s="53">
        <v>580506538</v>
      </c>
      <c r="H36" s="51"/>
      <c r="I36" s="53">
        <v>0</v>
      </c>
      <c r="J36" s="51"/>
      <c r="K36" s="53">
        <v>0</v>
      </c>
    </row>
    <row r="37" spans="1:11" ht="15" customHeight="1" x14ac:dyDescent="0.75">
      <c r="A37" s="52"/>
      <c r="B37" s="52"/>
      <c r="C37" s="49"/>
      <c r="D37" s="49"/>
      <c r="E37" s="51"/>
      <c r="F37" s="51"/>
      <c r="G37" s="51"/>
      <c r="H37" s="51"/>
      <c r="I37" s="51"/>
      <c r="J37" s="51"/>
      <c r="K37" s="51"/>
    </row>
    <row r="38" spans="1:11" ht="16.5" customHeight="1" x14ac:dyDescent="0.75">
      <c r="A38" s="35" t="s">
        <v>109</v>
      </c>
      <c r="B38" s="35"/>
      <c r="D38" s="49"/>
      <c r="E38" s="50">
        <f>SUM(E34:E36)</f>
        <v>11237966839</v>
      </c>
      <c r="F38" s="51"/>
      <c r="G38" s="50">
        <f>SUM(G34:G36)</f>
        <v>9596043229</v>
      </c>
      <c r="H38" s="51"/>
      <c r="I38" s="50">
        <f>SUM(I34:I36)</f>
        <v>2761529058</v>
      </c>
      <c r="J38" s="51"/>
      <c r="K38" s="50">
        <f>SUM(K34:K36)</f>
        <v>2937500230</v>
      </c>
    </row>
    <row r="39" spans="1:11" ht="16.5" customHeight="1" x14ac:dyDescent="0.75">
      <c r="A39" s="21" t="s">
        <v>110</v>
      </c>
      <c r="C39" s="49">
        <v>34</v>
      </c>
      <c r="D39" s="49"/>
      <c r="E39" s="53">
        <v>-2636042578</v>
      </c>
      <c r="F39" s="51"/>
      <c r="G39" s="53">
        <v>-3508069229</v>
      </c>
      <c r="H39" s="51"/>
      <c r="I39" s="53">
        <v>-45897800</v>
      </c>
      <c r="J39" s="51"/>
      <c r="K39" s="53">
        <v>47221781</v>
      </c>
    </row>
    <row r="40" spans="1:11" ht="15" customHeight="1" x14ac:dyDescent="0.75">
      <c r="A40" s="52"/>
      <c r="B40" s="52"/>
      <c r="C40" s="49"/>
      <c r="D40" s="49"/>
      <c r="E40" s="51"/>
      <c r="F40" s="51"/>
      <c r="G40" s="51"/>
      <c r="H40" s="51"/>
      <c r="I40" s="51"/>
      <c r="J40" s="51"/>
      <c r="K40" s="51"/>
    </row>
    <row r="41" spans="1:11" ht="16.5" customHeight="1" thickBot="1" x14ac:dyDescent="0.8">
      <c r="A41" s="35" t="s">
        <v>111</v>
      </c>
      <c r="B41" s="35"/>
      <c r="C41" s="49"/>
      <c r="D41" s="49"/>
      <c r="E41" s="56">
        <f>SUM(E38:E39)</f>
        <v>8601924261</v>
      </c>
      <c r="F41" s="51"/>
      <c r="G41" s="56">
        <f>SUM(G38:G39)</f>
        <v>6087974000</v>
      </c>
      <c r="H41" s="51"/>
      <c r="I41" s="56">
        <f>SUM(I38:I39)</f>
        <v>2715631258</v>
      </c>
      <c r="J41" s="51"/>
      <c r="K41" s="56">
        <f>SUM(K38:K39)</f>
        <v>2984722011</v>
      </c>
    </row>
    <row r="42" spans="1:11" ht="15" customHeight="1" thickTop="1" x14ac:dyDescent="0.75">
      <c r="A42" s="35"/>
      <c r="B42" s="35"/>
      <c r="C42" s="49"/>
      <c r="D42" s="49"/>
      <c r="E42" s="51"/>
      <c r="F42" s="51"/>
      <c r="G42" s="51"/>
      <c r="H42" s="51"/>
      <c r="I42" s="51"/>
      <c r="J42" s="51"/>
      <c r="K42" s="51"/>
    </row>
    <row r="43" spans="1:11" ht="16.5" customHeight="1" x14ac:dyDescent="0.75">
      <c r="A43" s="44" t="s">
        <v>112</v>
      </c>
      <c r="B43" s="44"/>
      <c r="C43" s="49"/>
      <c r="D43" s="49"/>
      <c r="E43" s="51"/>
      <c r="F43" s="51"/>
      <c r="G43" s="51"/>
      <c r="H43" s="51"/>
      <c r="I43" s="51"/>
      <c r="J43" s="51"/>
      <c r="K43" s="51"/>
    </row>
    <row r="44" spans="1:11" ht="16.5" customHeight="1" x14ac:dyDescent="0.75">
      <c r="A44" s="55" t="s">
        <v>113</v>
      </c>
      <c r="C44" s="49"/>
      <c r="D44" s="49"/>
      <c r="E44" s="51">
        <v>7750222129</v>
      </c>
      <c r="F44" s="51"/>
      <c r="G44" s="51">
        <v>5407055045</v>
      </c>
      <c r="H44" s="51"/>
      <c r="I44" s="51">
        <v>2715631258</v>
      </c>
      <c r="J44" s="51"/>
      <c r="K44" s="51">
        <v>2984722011</v>
      </c>
    </row>
    <row r="45" spans="1:11" ht="16.5" customHeight="1" x14ac:dyDescent="0.75">
      <c r="A45" s="55" t="s">
        <v>84</v>
      </c>
      <c r="C45" s="49"/>
      <c r="D45" s="49"/>
      <c r="E45" s="53">
        <v>851702132</v>
      </c>
      <c r="F45" s="51"/>
      <c r="G45" s="53">
        <v>680918955</v>
      </c>
      <c r="H45" s="51"/>
      <c r="I45" s="53">
        <v>0</v>
      </c>
      <c r="J45" s="51"/>
      <c r="K45" s="53">
        <v>0</v>
      </c>
    </row>
    <row r="46" spans="1:11" ht="15" customHeight="1" x14ac:dyDescent="0.75">
      <c r="C46" s="49"/>
      <c r="D46" s="49"/>
      <c r="E46" s="51"/>
      <c r="F46" s="51"/>
      <c r="G46" s="51"/>
      <c r="H46" s="51"/>
      <c r="I46" s="51"/>
      <c r="J46" s="51"/>
      <c r="K46" s="51"/>
    </row>
    <row r="47" spans="1:11" ht="16.5" customHeight="1" thickBot="1" x14ac:dyDescent="0.8">
      <c r="C47" s="49"/>
      <c r="D47" s="49"/>
      <c r="E47" s="56">
        <f>E41</f>
        <v>8601924261</v>
      </c>
      <c r="F47" s="51"/>
      <c r="G47" s="56">
        <f>G41</f>
        <v>6087974000</v>
      </c>
      <c r="H47" s="51"/>
      <c r="I47" s="56">
        <f>I41</f>
        <v>2715631258</v>
      </c>
      <c r="J47" s="51"/>
      <c r="K47" s="56">
        <f>K41</f>
        <v>2984722011</v>
      </c>
    </row>
    <row r="48" spans="1:11" ht="15" customHeight="1" thickTop="1" x14ac:dyDescent="0.75">
      <c r="C48" s="49"/>
      <c r="D48" s="49"/>
      <c r="E48" s="51"/>
      <c r="F48" s="51"/>
      <c r="G48" s="51"/>
      <c r="H48" s="51"/>
      <c r="I48" s="51"/>
      <c r="J48" s="51"/>
      <c r="K48" s="51"/>
    </row>
    <row r="49" spans="1:11" ht="16.5" customHeight="1" x14ac:dyDescent="0.75">
      <c r="A49" s="44" t="s">
        <v>114</v>
      </c>
      <c r="B49" s="44"/>
      <c r="C49" s="49">
        <v>35</v>
      </c>
      <c r="D49" s="49"/>
      <c r="E49" s="51"/>
      <c r="F49" s="51"/>
      <c r="G49" s="51"/>
      <c r="H49" s="51"/>
      <c r="I49" s="51"/>
      <c r="J49" s="51"/>
      <c r="K49" s="51"/>
    </row>
    <row r="50" spans="1:11" ht="16.5" customHeight="1" x14ac:dyDescent="0.75">
      <c r="A50" s="21" t="s">
        <v>115</v>
      </c>
      <c r="C50" s="49"/>
      <c r="D50" s="49"/>
      <c r="E50" s="57">
        <v>1.06</v>
      </c>
      <c r="F50" s="58"/>
      <c r="G50" s="57">
        <v>0.65</v>
      </c>
      <c r="H50" s="58"/>
      <c r="I50" s="57">
        <v>0.17</v>
      </c>
      <c r="J50" s="58"/>
      <c r="K50" s="57">
        <v>0.21</v>
      </c>
    </row>
    <row r="51" spans="1:11" ht="16.5" customHeight="1" x14ac:dyDescent="0.75">
      <c r="A51" s="21" t="s">
        <v>116</v>
      </c>
      <c r="C51" s="49"/>
      <c r="D51" s="49"/>
      <c r="E51" s="57">
        <v>1.06</v>
      </c>
      <c r="F51" s="59"/>
      <c r="G51" s="57">
        <v>0.65</v>
      </c>
      <c r="H51" s="59"/>
      <c r="I51" s="57">
        <v>0.17</v>
      </c>
      <c r="J51" s="58"/>
      <c r="K51" s="57">
        <v>0.21</v>
      </c>
    </row>
    <row r="52" spans="1:11" ht="16.5" customHeight="1" x14ac:dyDescent="0.75">
      <c r="C52" s="49"/>
      <c r="D52" s="49"/>
      <c r="E52" s="60"/>
      <c r="F52" s="61"/>
      <c r="G52" s="60"/>
      <c r="H52" s="61"/>
      <c r="I52" s="60"/>
      <c r="J52" s="61"/>
      <c r="K52" s="60"/>
    </row>
    <row r="53" spans="1:11" ht="10.5" customHeight="1" x14ac:dyDescent="0.75">
      <c r="C53" s="49"/>
      <c r="D53" s="49"/>
      <c r="E53" s="60"/>
      <c r="F53" s="61"/>
      <c r="G53" s="60"/>
      <c r="H53" s="61"/>
      <c r="I53" s="60"/>
      <c r="J53" s="61"/>
      <c r="K53" s="60"/>
    </row>
    <row r="54" spans="1:11" ht="22" customHeight="1" x14ac:dyDescent="0.75">
      <c r="A54" s="182" t="str">
        <f>'7-9'!A52</f>
        <v>The notes to the consolidated and separate financial statements are an integral part of the financial statements.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</row>
    <row r="55" spans="1:11" s="6" customFormat="1" ht="16.5" customHeight="1" x14ac:dyDescent="0.75">
      <c r="A55" s="35" t="s">
        <v>0</v>
      </c>
      <c r="B55" s="35"/>
      <c r="C55" s="36"/>
      <c r="D55" s="36"/>
      <c r="E55" s="37"/>
      <c r="F55" s="37"/>
      <c r="G55" s="37"/>
      <c r="H55" s="37"/>
      <c r="I55" s="38"/>
      <c r="J55" s="39"/>
      <c r="K55" s="38"/>
    </row>
    <row r="56" spans="1:11" s="6" customFormat="1" ht="16.5" customHeight="1" x14ac:dyDescent="0.75">
      <c r="A56" s="35" t="s">
        <v>117</v>
      </c>
      <c r="B56" s="35"/>
      <c r="C56" s="36"/>
      <c r="D56" s="36"/>
      <c r="E56" s="37"/>
      <c r="F56" s="37"/>
      <c r="G56" s="37"/>
      <c r="H56" s="37"/>
      <c r="I56" s="39"/>
      <c r="J56" s="39"/>
      <c r="K56" s="39"/>
    </row>
    <row r="57" spans="1:11" ht="16.5" customHeight="1" x14ac:dyDescent="0.75">
      <c r="A57" s="40" t="str">
        <f>A3</f>
        <v>For the year ended 31 December 2024</v>
      </c>
      <c r="B57" s="40"/>
      <c r="C57" s="41"/>
      <c r="D57" s="41"/>
      <c r="E57" s="42"/>
      <c r="F57" s="42"/>
      <c r="G57" s="42"/>
      <c r="H57" s="42"/>
      <c r="I57" s="42"/>
      <c r="J57" s="42"/>
      <c r="K57" s="42"/>
    </row>
    <row r="58" spans="1:11" ht="16.5" customHeight="1" x14ac:dyDescent="0.75">
      <c r="A58" s="35"/>
      <c r="B58" s="35"/>
      <c r="C58" s="36"/>
      <c r="D58" s="36"/>
      <c r="E58" s="62"/>
      <c r="F58" s="62"/>
      <c r="G58" s="62"/>
      <c r="H58" s="62"/>
      <c r="I58" s="62"/>
      <c r="J58" s="62"/>
      <c r="K58" s="62"/>
    </row>
    <row r="59" spans="1:11" ht="16.5" customHeight="1" x14ac:dyDescent="0.75">
      <c r="A59" s="35"/>
      <c r="B59" s="35"/>
      <c r="C59" s="36"/>
      <c r="D59" s="36"/>
      <c r="E59" s="37"/>
      <c r="F59" s="37"/>
      <c r="G59" s="37"/>
      <c r="H59" s="37"/>
      <c r="I59" s="37"/>
      <c r="J59" s="37"/>
      <c r="K59" s="37"/>
    </row>
    <row r="60" spans="1:11" ht="16.5" customHeight="1" x14ac:dyDescent="0.75">
      <c r="A60" s="35"/>
      <c r="B60" s="35"/>
      <c r="C60" s="36"/>
      <c r="D60" s="36"/>
      <c r="E60" s="183" t="s">
        <v>3</v>
      </c>
      <c r="F60" s="183"/>
      <c r="G60" s="183"/>
      <c r="H60" s="37"/>
      <c r="I60" s="183" t="s">
        <v>4</v>
      </c>
      <c r="J60" s="183"/>
      <c r="K60" s="183"/>
    </row>
    <row r="61" spans="1:11" ht="16.5" customHeight="1" x14ac:dyDescent="0.75">
      <c r="A61" s="44"/>
      <c r="B61" s="44"/>
      <c r="C61" s="45"/>
      <c r="D61" s="45"/>
      <c r="E61" s="181" t="s">
        <v>5</v>
      </c>
      <c r="F61" s="181"/>
      <c r="G61" s="181"/>
      <c r="H61" s="43"/>
      <c r="I61" s="181" t="s">
        <v>5</v>
      </c>
      <c r="J61" s="181"/>
      <c r="K61" s="181"/>
    </row>
    <row r="62" spans="1:11" ht="16.5" customHeight="1" x14ac:dyDescent="0.75">
      <c r="C62" s="46"/>
      <c r="D62" s="46"/>
      <c r="E62" s="15" t="s">
        <v>6</v>
      </c>
      <c r="F62" s="15"/>
      <c r="G62" s="15" t="s">
        <v>7</v>
      </c>
      <c r="H62" s="15"/>
      <c r="I62" s="15" t="s">
        <v>6</v>
      </c>
      <c r="J62" s="15"/>
      <c r="K62" s="15" t="s">
        <v>7</v>
      </c>
    </row>
    <row r="63" spans="1:11" ht="16.5" customHeight="1" x14ac:dyDescent="0.75">
      <c r="A63" s="44"/>
      <c r="B63" s="44"/>
      <c r="C63" s="45"/>
      <c r="D63" s="45"/>
      <c r="E63" s="42" t="s">
        <v>9</v>
      </c>
      <c r="F63" s="37"/>
      <c r="G63" s="42" t="s">
        <v>9</v>
      </c>
      <c r="H63" s="37"/>
      <c r="I63" s="42" t="s">
        <v>9</v>
      </c>
      <c r="J63" s="37"/>
      <c r="K63" s="42" t="s">
        <v>9</v>
      </c>
    </row>
    <row r="64" spans="1:11" ht="16.5" customHeight="1" x14ac:dyDescent="0.75">
      <c r="A64" s="63"/>
      <c r="B64" s="63"/>
      <c r="C64" s="49"/>
      <c r="D64" s="49"/>
      <c r="F64" s="51"/>
      <c r="H64" s="51"/>
      <c r="J64" s="51"/>
    </row>
    <row r="65" spans="1:11" ht="16.5" customHeight="1" x14ac:dyDescent="0.75">
      <c r="A65" s="64" t="s">
        <v>118</v>
      </c>
      <c r="B65" s="64"/>
      <c r="C65" s="65"/>
      <c r="D65" s="66"/>
      <c r="E65" s="67">
        <f>E41</f>
        <v>8601924261</v>
      </c>
      <c r="F65" s="68"/>
      <c r="G65" s="67">
        <f>G41</f>
        <v>6087974000</v>
      </c>
      <c r="H65" s="68"/>
      <c r="I65" s="67">
        <f>I41</f>
        <v>2715631258</v>
      </c>
      <c r="J65" s="68"/>
      <c r="K65" s="67">
        <f>K41</f>
        <v>2984722011</v>
      </c>
    </row>
    <row r="66" spans="1:11" ht="16.5" customHeight="1" x14ac:dyDescent="0.75">
      <c r="A66" s="69"/>
      <c r="B66" s="69"/>
      <c r="C66" s="65"/>
      <c r="D66" s="66"/>
      <c r="E66" s="176"/>
      <c r="F66" s="60"/>
      <c r="G66" s="176"/>
      <c r="H66" s="60"/>
      <c r="I66" s="70"/>
      <c r="J66" s="60"/>
      <c r="K66" s="70"/>
    </row>
    <row r="67" spans="1:11" ht="16.5" customHeight="1" x14ac:dyDescent="0.75">
      <c r="A67" s="6" t="s">
        <v>119</v>
      </c>
      <c r="B67" s="6"/>
      <c r="C67" s="13"/>
      <c r="D67" s="71"/>
      <c r="E67" s="70"/>
      <c r="F67" s="70"/>
      <c r="G67" s="70"/>
      <c r="H67" s="70"/>
      <c r="I67" s="70"/>
      <c r="J67" s="70"/>
      <c r="K67" s="70"/>
    </row>
    <row r="68" spans="1:11" ht="16.5" customHeight="1" x14ac:dyDescent="0.75">
      <c r="A68" s="13" t="s">
        <v>120</v>
      </c>
      <c r="B68" s="13"/>
      <c r="C68" s="13"/>
      <c r="D68" s="71"/>
      <c r="E68" s="70"/>
      <c r="F68" s="70"/>
      <c r="G68" s="70"/>
      <c r="H68" s="70"/>
      <c r="I68" s="70"/>
      <c r="J68" s="70"/>
      <c r="K68" s="70"/>
    </row>
    <row r="69" spans="1:11" ht="16.5" customHeight="1" x14ac:dyDescent="0.75">
      <c r="A69" s="72" t="s">
        <v>121</v>
      </c>
      <c r="B69" s="72"/>
      <c r="C69" s="13"/>
      <c r="D69" s="71"/>
      <c r="E69" s="70"/>
      <c r="F69" s="70"/>
      <c r="G69" s="70"/>
      <c r="H69" s="70"/>
      <c r="I69" s="70"/>
      <c r="J69" s="70"/>
      <c r="K69" s="70"/>
    </row>
    <row r="70" spans="1:11" ht="16.5" customHeight="1" x14ac:dyDescent="0.75">
      <c r="A70" s="73" t="s">
        <v>122</v>
      </c>
      <c r="B70" s="72"/>
      <c r="C70" s="13"/>
      <c r="D70" s="71"/>
      <c r="E70" s="70">
        <v>5782134939</v>
      </c>
      <c r="F70" s="70"/>
      <c r="G70" s="70">
        <v>0</v>
      </c>
      <c r="H70" s="70"/>
      <c r="I70" s="70">
        <v>1299200</v>
      </c>
      <c r="J70" s="70"/>
      <c r="K70" s="70">
        <v>0</v>
      </c>
    </row>
    <row r="71" spans="1:11" ht="16.5" customHeight="1" x14ac:dyDescent="0.75">
      <c r="A71" s="73" t="s">
        <v>123</v>
      </c>
      <c r="B71" s="72"/>
      <c r="C71" s="13"/>
      <c r="D71" s="71"/>
      <c r="E71" s="70"/>
      <c r="F71" s="70"/>
      <c r="G71" s="70"/>
      <c r="H71" s="70"/>
      <c r="I71" s="70"/>
      <c r="J71" s="70"/>
      <c r="K71" s="70"/>
    </row>
    <row r="72" spans="1:11" ht="16.5" customHeight="1" x14ac:dyDescent="0.75">
      <c r="A72" s="74" t="s">
        <v>124</v>
      </c>
      <c r="B72" s="72"/>
      <c r="C72" s="13"/>
      <c r="D72" s="71"/>
      <c r="E72" s="70"/>
      <c r="F72" s="70"/>
      <c r="G72" s="70"/>
      <c r="H72" s="70"/>
      <c r="I72" s="70"/>
      <c r="J72" s="70"/>
      <c r="K72" s="70"/>
    </row>
    <row r="73" spans="1:11" ht="16.5" customHeight="1" x14ac:dyDescent="0.75">
      <c r="A73" s="74" t="s">
        <v>125</v>
      </c>
      <c r="B73" s="72"/>
      <c r="C73" s="13"/>
      <c r="D73" s="71"/>
      <c r="E73" s="70">
        <v>-4116065</v>
      </c>
      <c r="F73" s="70"/>
      <c r="G73" s="70">
        <v>-1578179</v>
      </c>
      <c r="H73" s="70"/>
      <c r="I73" s="70">
        <v>-954815</v>
      </c>
      <c r="J73" s="70"/>
      <c r="K73" s="70">
        <v>-2690930</v>
      </c>
    </row>
    <row r="74" spans="1:11" ht="16.5" customHeight="1" x14ac:dyDescent="0.75">
      <c r="A74" s="73" t="s">
        <v>126</v>
      </c>
      <c r="B74" s="13"/>
      <c r="C74" s="13"/>
      <c r="D74" s="71"/>
      <c r="E74" s="67"/>
      <c r="F74" s="70"/>
      <c r="G74" s="67"/>
      <c r="H74" s="64"/>
      <c r="I74" s="67"/>
      <c r="J74" s="64"/>
      <c r="K74" s="67"/>
    </row>
    <row r="75" spans="1:11" ht="16.5" customHeight="1" x14ac:dyDescent="0.75">
      <c r="A75" s="74" t="s">
        <v>127</v>
      </c>
      <c r="B75" s="72"/>
      <c r="C75" s="13"/>
      <c r="D75" s="71"/>
      <c r="E75" s="75">
        <v>-57581679</v>
      </c>
      <c r="F75" s="70"/>
      <c r="G75" s="75">
        <v>0</v>
      </c>
      <c r="H75" s="70"/>
      <c r="I75" s="75">
        <v>-8263047</v>
      </c>
      <c r="J75" s="70"/>
      <c r="K75" s="75">
        <v>0</v>
      </c>
    </row>
    <row r="76" spans="1:11" ht="16.5" customHeight="1" x14ac:dyDescent="0.75">
      <c r="A76" s="74"/>
      <c r="B76" s="72"/>
      <c r="C76" s="13"/>
      <c r="D76" s="71"/>
      <c r="E76" s="70"/>
      <c r="F76" s="70"/>
      <c r="G76" s="70"/>
      <c r="H76" s="70"/>
      <c r="I76" s="70"/>
      <c r="J76" s="70"/>
      <c r="K76" s="70"/>
    </row>
    <row r="77" spans="1:11" ht="16.5" customHeight="1" x14ac:dyDescent="0.75">
      <c r="A77" s="13" t="s">
        <v>128</v>
      </c>
      <c r="B77" s="13"/>
      <c r="C77" s="13"/>
      <c r="D77" s="71"/>
      <c r="E77" s="67"/>
      <c r="F77" s="70"/>
      <c r="G77" s="67"/>
      <c r="H77" s="64"/>
      <c r="I77" s="67"/>
      <c r="J77" s="64"/>
      <c r="K77" s="67"/>
    </row>
    <row r="78" spans="1:11" ht="16.5" customHeight="1" x14ac:dyDescent="0.75">
      <c r="A78" s="72" t="s">
        <v>121</v>
      </c>
      <c r="B78" s="72"/>
      <c r="C78" s="13"/>
      <c r="D78" s="71"/>
      <c r="E78" s="75">
        <f>SUM(E70:E75)</f>
        <v>5720437195</v>
      </c>
      <c r="F78" s="70"/>
      <c r="G78" s="75">
        <f>SUM(G70:G75)</f>
        <v>-1578179</v>
      </c>
      <c r="H78" s="70"/>
      <c r="I78" s="75">
        <f>SUM(I70:I75)</f>
        <v>-7918662</v>
      </c>
      <c r="J78" s="70"/>
      <c r="K78" s="75">
        <f>SUM(K70:K75)</f>
        <v>-2690930</v>
      </c>
    </row>
    <row r="79" spans="1:11" ht="16.5" customHeight="1" x14ac:dyDescent="0.75">
      <c r="A79" s="13"/>
      <c r="B79" s="13"/>
      <c r="C79" s="13"/>
      <c r="D79" s="71"/>
      <c r="E79" s="67"/>
      <c r="F79" s="70"/>
      <c r="G79" s="67"/>
      <c r="H79" s="64"/>
      <c r="I79" s="67"/>
      <c r="J79" s="64"/>
      <c r="K79" s="67"/>
    </row>
    <row r="80" spans="1:11" ht="16.5" customHeight="1" x14ac:dyDescent="0.75">
      <c r="A80" s="13" t="s">
        <v>129</v>
      </c>
      <c r="B80" s="13"/>
      <c r="C80" s="13"/>
      <c r="D80" s="71"/>
      <c r="E80" s="67"/>
      <c r="F80" s="70"/>
      <c r="G80" s="67"/>
      <c r="H80" s="64"/>
      <c r="I80" s="67"/>
      <c r="J80" s="64"/>
      <c r="K80" s="67"/>
    </row>
    <row r="81" spans="1:11" ht="16.5" customHeight="1" x14ac:dyDescent="0.75">
      <c r="A81" s="72" t="s">
        <v>121</v>
      </c>
      <c r="B81" s="72"/>
      <c r="C81" s="13"/>
      <c r="D81" s="71"/>
      <c r="E81" s="67"/>
      <c r="F81" s="70"/>
      <c r="G81" s="67"/>
      <c r="H81" s="64"/>
      <c r="I81" s="67"/>
      <c r="J81" s="64"/>
      <c r="K81" s="67"/>
    </row>
    <row r="82" spans="1:11" ht="16.5" customHeight="1" x14ac:dyDescent="0.75">
      <c r="A82" s="73" t="s">
        <v>130</v>
      </c>
      <c r="B82" s="72"/>
      <c r="C82" s="17"/>
      <c r="D82" s="71"/>
      <c r="E82" s="67">
        <v>62511658</v>
      </c>
      <c r="F82" s="70"/>
      <c r="G82" s="67">
        <v>-187451387</v>
      </c>
      <c r="H82" s="64"/>
      <c r="I82" s="67">
        <v>1038968148</v>
      </c>
      <c r="J82" s="64"/>
      <c r="K82" s="67">
        <v>-415809477</v>
      </c>
    </row>
    <row r="83" spans="1:11" ht="16.5" customHeight="1" x14ac:dyDescent="0.75">
      <c r="A83" s="73" t="s">
        <v>131</v>
      </c>
      <c r="B83" s="72"/>
      <c r="C83" s="17"/>
      <c r="D83" s="71"/>
      <c r="E83" s="67">
        <v>105781316</v>
      </c>
      <c r="F83" s="70"/>
      <c r="G83" s="67">
        <v>-337588777</v>
      </c>
      <c r="H83" s="64"/>
      <c r="I83" s="67">
        <v>116944701</v>
      </c>
      <c r="J83" s="64"/>
      <c r="K83" s="67">
        <v>-304290366</v>
      </c>
    </row>
    <row r="84" spans="1:11" ht="16.5" customHeight="1" x14ac:dyDescent="0.75">
      <c r="A84" s="73" t="s">
        <v>132</v>
      </c>
      <c r="B84" s="13"/>
      <c r="C84" s="71"/>
      <c r="D84" s="71"/>
      <c r="E84" s="75">
        <v>48521609</v>
      </c>
      <c r="F84" s="70"/>
      <c r="G84" s="75">
        <v>-2051642434</v>
      </c>
      <c r="H84" s="70"/>
      <c r="I84" s="75">
        <v>0</v>
      </c>
      <c r="J84" s="70"/>
      <c r="K84" s="75">
        <v>0</v>
      </c>
    </row>
    <row r="85" spans="1:11" ht="16.5" customHeight="1" x14ac:dyDescent="0.75">
      <c r="A85" s="73"/>
      <c r="B85" s="13"/>
      <c r="C85" s="71"/>
      <c r="D85" s="71"/>
      <c r="E85" s="70"/>
      <c r="F85" s="70"/>
      <c r="G85" s="70"/>
      <c r="H85" s="70"/>
      <c r="I85" s="70"/>
      <c r="J85" s="70"/>
      <c r="K85" s="70"/>
    </row>
    <row r="86" spans="1:11" ht="16.5" customHeight="1" x14ac:dyDescent="0.75">
      <c r="A86" s="13" t="s">
        <v>133</v>
      </c>
      <c r="B86" s="13"/>
      <c r="C86" s="13"/>
      <c r="D86" s="71"/>
      <c r="E86" s="70"/>
      <c r="F86" s="68"/>
      <c r="G86" s="70"/>
      <c r="H86" s="68"/>
      <c r="I86" s="70"/>
      <c r="J86" s="68"/>
      <c r="K86" s="70"/>
    </row>
    <row r="87" spans="1:11" ht="16.5" customHeight="1" x14ac:dyDescent="0.75">
      <c r="A87" s="72" t="s">
        <v>121</v>
      </c>
      <c r="B87" s="72"/>
      <c r="C87" s="13"/>
      <c r="D87" s="71"/>
      <c r="E87" s="75">
        <f>SUM(E82,E83,E84)</f>
        <v>216814583</v>
      </c>
      <c r="F87" s="70"/>
      <c r="G87" s="75">
        <f>SUM(G82,G83,G84)</f>
        <v>-2576682598</v>
      </c>
      <c r="H87" s="70"/>
      <c r="I87" s="75">
        <f>SUM(I82,I83,I84)</f>
        <v>1155912849</v>
      </c>
      <c r="J87" s="70"/>
      <c r="K87" s="75">
        <f>SUM(K82,K83,K84)</f>
        <v>-720099843</v>
      </c>
    </row>
    <row r="88" spans="1:11" ht="16.5" customHeight="1" x14ac:dyDescent="0.75">
      <c r="A88" s="13"/>
      <c r="B88" s="13"/>
      <c r="C88" s="71"/>
      <c r="D88" s="71"/>
      <c r="E88" s="70"/>
      <c r="F88" s="70"/>
      <c r="G88" s="70"/>
      <c r="H88" s="70"/>
      <c r="I88" s="70"/>
      <c r="J88" s="70"/>
      <c r="K88" s="70"/>
    </row>
    <row r="89" spans="1:11" ht="16.5" customHeight="1" x14ac:dyDescent="0.75">
      <c r="A89" s="6" t="s">
        <v>134</v>
      </c>
      <c r="B89" s="6"/>
      <c r="C89" s="13"/>
      <c r="D89" s="71"/>
      <c r="E89" s="70"/>
      <c r="F89" s="70"/>
      <c r="G89" s="70"/>
      <c r="H89" s="70"/>
      <c r="I89" s="70"/>
      <c r="J89" s="70"/>
      <c r="K89" s="70"/>
    </row>
    <row r="90" spans="1:11" ht="16.5" customHeight="1" x14ac:dyDescent="0.75">
      <c r="A90" s="6" t="s">
        <v>135</v>
      </c>
      <c r="B90" s="6"/>
      <c r="C90" s="71"/>
      <c r="D90" s="71"/>
      <c r="E90" s="75">
        <f>SUM(E78,E87)</f>
        <v>5937251778</v>
      </c>
      <c r="F90" s="70"/>
      <c r="G90" s="75">
        <f>SUM(G78,G87)</f>
        <v>-2578260777</v>
      </c>
      <c r="H90" s="70"/>
      <c r="I90" s="75">
        <f>SUM(I78,I87)</f>
        <v>1147994187</v>
      </c>
      <c r="J90" s="70"/>
      <c r="K90" s="75">
        <f>SUM(K78,K87)</f>
        <v>-722790773</v>
      </c>
    </row>
    <row r="91" spans="1:11" ht="16.5" customHeight="1" x14ac:dyDescent="0.75">
      <c r="A91" s="64"/>
      <c r="B91" s="64"/>
      <c r="C91" s="64"/>
      <c r="D91" s="71"/>
      <c r="E91" s="76"/>
      <c r="F91" s="77"/>
      <c r="G91" s="76"/>
      <c r="H91" s="77"/>
      <c r="I91" s="77"/>
      <c r="J91" s="77"/>
      <c r="K91" s="77"/>
    </row>
    <row r="92" spans="1:11" ht="16.5" customHeight="1" thickBot="1" x14ac:dyDescent="0.8">
      <c r="A92" s="6" t="s">
        <v>136</v>
      </c>
      <c r="B92" s="13"/>
      <c r="C92" s="13"/>
      <c r="D92" s="71"/>
      <c r="E92" s="78">
        <f>SUM(E65,E90)</f>
        <v>14539176039</v>
      </c>
      <c r="F92" s="77"/>
      <c r="G92" s="78">
        <f>+G65+G90</f>
        <v>3509713223</v>
      </c>
      <c r="H92" s="77"/>
      <c r="I92" s="78">
        <f>+I65+I90</f>
        <v>3863625445</v>
      </c>
      <c r="J92" s="77"/>
      <c r="K92" s="78">
        <f>+K65+K90</f>
        <v>2261931238</v>
      </c>
    </row>
    <row r="93" spans="1:11" ht="16.5" customHeight="1" thickTop="1" x14ac:dyDescent="0.75">
      <c r="A93" s="13"/>
      <c r="B93" s="13"/>
      <c r="C93" s="13"/>
      <c r="D93" s="79"/>
      <c r="E93" s="171"/>
      <c r="F93" s="70"/>
      <c r="G93" s="171"/>
      <c r="H93" s="70"/>
      <c r="I93" s="171"/>
      <c r="J93" s="70"/>
      <c r="K93" s="171"/>
    </row>
    <row r="94" spans="1:11" ht="16.5" customHeight="1" x14ac:dyDescent="0.75">
      <c r="A94" s="13"/>
      <c r="B94" s="13"/>
      <c r="C94" s="13"/>
      <c r="D94" s="79"/>
      <c r="E94" s="171"/>
      <c r="F94" s="70"/>
      <c r="G94" s="171"/>
      <c r="H94" s="70"/>
      <c r="I94" s="171"/>
      <c r="J94" s="70"/>
      <c r="K94" s="171"/>
    </row>
    <row r="95" spans="1:11" ht="16.5" customHeight="1" x14ac:dyDescent="0.75">
      <c r="A95" s="6" t="s">
        <v>137</v>
      </c>
      <c r="B95" s="6"/>
      <c r="C95" s="13"/>
      <c r="D95" s="71"/>
      <c r="E95" s="76"/>
      <c r="F95" s="77"/>
      <c r="G95" s="76"/>
      <c r="H95" s="77"/>
      <c r="I95" s="77"/>
      <c r="J95" s="77"/>
      <c r="K95" s="77"/>
    </row>
    <row r="96" spans="1:11" ht="16.5" customHeight="1" x14ac:dyDescent="0.75">
      <c r="A96" s="6" t="s">
        <v>138</v>
      </c>
      <c r="B96" s="6"/>
      <c r="C96" s="13"/>
      <c r="D96" s="71"/>
      <c r="E96" s="76"/>
      <c r="F96" s="77"/>
      <c r="G96" s="76"/>
      <c r="H96" s="77"/>
      <c r="I96" s="77"/>
      <c r="J96" s="77"/>
      <c r="K96" s="77"/>
    </row>
    <row r="97" spans="1:11" ht="16.5" customHeight="1" x14ac:dyDescent="0.75">
      <c r="A97" s="13" t="s">
        <v>139</v>
      </c>
      <c r="B97" s="13"/>
      <c r="C97" s="71"/>
      <c r="D97" s="71"/>
      <c r="E97" s="68">
        <v>13861279098</v>
      </c>
      <c r="F97" s="68"/>
      <c r="G97" s="68">
        <v>2885643292</v>
      </c>
      <c r="H97" s="68"/>
      <c r="I97" s="68">
        <v>3863625445</v>
      </c>
      <c r="J97" s="68"/>
      <c r="K97" s="68">
        <v>2261931238</v>
      </c>
    </row>
    <row r="98" spans="1:11" ht="16.5" customHeight="1" x14ac:dyDescent="0.75">
      <c r="A98" s="13" t="s">
        <v>140</v>
      </c>
      <c r="B98" s="13"/>
      <c r="C98" s="71"/>
      <c r="D98" s="71"/>
      <c r="E98" s="75">
        <v>677896941</v>
      </c>
      <c r="F98" s="77"/>
      <c r="G98" s="75">
        <v>624069931</v>
      </c>
      <c r="H98" s="77"/>
      <c r="I98" s="75">
        <v>0</v>
      </c>
      <c r="J98" s="77"/>
      <c r="K98" s="75">
        <v>0</v>
      </c>
    </row>
    <row r="99" spans="1:11" ht="16.5" customHeight="1" x14ac:dyDescent="0.75">
      <c r="A99" s="13"/>
      <c r="B99" s="13"/>
      <c r="C99" s="79"/>
      <c r="D99" s="79"/>
      <c r="E99" s="70"/>
      <c r="F99" s="70"/>
      <c r="G99" s="70"/>
      <c r="H99" s="70"/>
      <c r="I99" s="70"/>
      <c r="J99" s="70"/>
      <c r="K99" s="70"/>
    </row>
    <row r="100" spans="1:11" ht="16.5" customHeight="1" thickBot="1" x14ac:dyDescent="0.8">
      <c r="A100" s="65"/>
      <c r="B100" s="65"/>
      <c r="C100" s="79"/>
      <c r="D100" s="79"/>
      <c r="E100" s="78">
        <f>E92</f>
        <v>14539176039</v>
      </c>
      <c r="F100" s="60"/>
      <c r="G100" s="78">
        <f>G92</f>
        <v>3509713223</v>
      </c>
      <c r="H100" s="60"/>
      <c r="I100" s="78">
        <f>I92</f>
        <v>3863625445</v>
      </c>
      <c r="J100" s="60"/>
      <c r="K100" s="78">
        <f>K92</f>
        <v>2261931238</v>
      </c>
    </row>
    <row r="101" spans="1:11" ht="16.5" customHeight="1" thickTop="1" x14ac:dyDescent="0.75">
      <c r="A101" s="13"/>
      <c r="B101" s="13"/>
      <c r="C101" s="49"/>
      <c r="D101" s="49"/>
      <c r="E101" s="51"/>
      <c r="F101" s="61"/>
      <c r="G101" s="51"/>
      <c r="H101" s="61"/>
      <c r="I101" s="51"/>
      <c r="J101" s="61"/>
      <c r="K101" s="51"/>
    </row>
    <row r="102" spans="1:11" ht="16.5" customHeight="1" x14ac:dyDescent="0.75">
      <c r="A102" s="13"/>
      <c r="B102" s="13"/>
      <c r="C102" s="49"/>
      <c r="D102" s="49"/>
      <c r="E102" s="51"/>
      <c r="F102" s="61"/>
      <c r="G102" s="51"/>
      <c r="H102" s="61"/>
      <c r="I102" s="51"/>
      <c r="J102" s="61"/>
      <c r="K102" s="51"/>
    </row>
    <row r="103" spans="1:11" ht="16.5" customHeight="1" x14ac:dyDescent="0.75">
      <c r="A103" s="13"/>
      <c r="B103" s="13"/>
      <c r="C103" s="49"/>
      <c r="D103" s="49"/>
      <c r="E103" s="51"/>
      <c r="F103" s="61"/>
      <c r="G103" s="51"/>
      <c r="H103" s="61"/>
      <c r="I103" s="51"/>
      <c r="J103" s="61"/>
      <c r="K103" s="51"/>
    </row>
    <row r="104" spans="1:11" ht="16.5" customHeight="1" x14ac:dyDescent="0.75">
      <c r="A104" s="13"/>
      <c r="B104" s="13"/>
      <c r="C104" s="49"/>
      <c r="D104" s="49"/>
      <c r="E104" s="51"/>
      <c r="F104" s="61"/>
      <c r="G104" s="51"/>
      <c r="H104" s="61"/>
      <c r="I104" s="51"/>
      <c r="J104" s="61"/>
      <c r="K104" s="51"/>
    </row>
    <row r="105" spans="1:11" ht="16.5" customHeight="1" x14ac:dyDescent="0.75">
      <c r="A105" s="13"/>
      <c r="B105" s="13"/>
      <c r="C105" s="49"/>
      <c r="D105" s="49"/>
      <c r="E105" s="51"/>
      <c r="F105" s="61"/>
      <c r="G105" s="51"/>
      <c r="H105" s="61"/>
      <c r="I105" s="51"/>
      <c r="J105" s="61"/>
      <c r="K105" s="51"/>
    </row>
    <row r="106" spans="1:11" ht="7.5" customHeight="1" x14ac:dyDescent="0.75">
      <c r="A106" s="13"/>
      <c r="B106" s="13"/>
      <c r="C106" s="49"/>
      <c r="D106" s="49"/>
      <c r="E106" s="51"/>
      <c r="F106" s="61"/>
      <c r="G106" s="51"/>
      <c r="H106" s="61"/>
      <c r="I106" s="51"/>
      <c r="J106" s="61"/>
      <c r="K106" s="51"/>
    </row>
    <row r="107" spans="1:11" ht="22" customHeight="1" x14ac:dyDescent="0.75">
      <c r="A107" s="182" t="str">
        <f>'7-9'!A52</f>
        <v>The notes to the consolidated and separate financial statements are an integral part of the financial statements.</v>
      </c>
      <c r="B107" s="182"/>
      <c r="C107" s="182"/>
      <c r="D107" s="182"/>
      <c r="E107" s="182"/>
      <c r="F107" s="182"/>
      <c r="G107" s="182"/>
      <c r="H107" s="182"/>
      <c r="I107" s="182"/>
      <c r="J107" s="182"/>
      <c r="K107" s="182"/>
    </row>
  </sheetData>
  <mergeCells count="10">
    <mergeCell ref="E61:G61"/>
    <mergeCell ref="I61:K61"/>
    <mergeCell ref="A107:K107"/>
    <mergeCell ref="E6:G6"/>
    <mergeCell ref="I6:K6"/>
    <mergeCell ref="E7:G7"/>
    <mergeCell ref="I7:K7"/>
    <mergeCell ref="A54:K54"/>
    <mergeCell ref="E60:G60"/>
    <mergeCell ref="I60:K60"/>
  </mergeCells>
  <pageMargins left="0.8" right="0.5" top="0.5" bottom="0.6" header="0.49" footer="0.4"/>
  <pageSetup paperSize="9" scale="91" firstPageNumber="10" fitToHeight="3" orientation="portrait" useFirstPageNumber="1" r:id="rId1"/>
  <headerFooter scaleWithDoc="0">
    <oddFooter>&amp;R&amp;13&amp;P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1208C-76D8-4593-8E74-2C59F539E9B0}">
  <sheetPr>
    <pageSetUpPr fitToPage="1"/>
  </sheetPr>
  <dimension ref="A1:AN56"/>
  <sheetViews>
    <sheetView zoomScale="80" zoomScaleNormal="80" zoomScaleSheetLayoutView="70" workbookViewId="0">
      <selection activeCell="D9" sqref="D9"/>
    </sheetView>
  </sheetViews>
  <sheetFormatPr defaultColWidth="18.59765625" defaultRowHeight="16.5" customHeight="1" x14ac:dyDescent="0.75"/>
  <cols>
    <col min="1" max="1" width="1.69921875" style="84" customWidth="1"/>
    <col min="2" max="2" width="15.3984375" style="84" customWidth="1"/>
    <col min="3" max="3" width="16.59765625" style="84" customWidth="1"/>
    <col min="4" max="4" width="4.8984375" style="84" customWidth="1"/>
    <col min="5" max="5" width="0.3984375" style="84" customWidth="1"/>
    <col min="6" max="6" width="11.3984375" style="115" bestFit="1" customWidth="1"/>
    <col min="7" max="7" width="0.3984375" style="115" customWidth="1"/>
    <col min="8" max="8" width="12.3984375" style="115" bestFit="1" customWidth="1"/>
    <col min="9" max="9" width="0.3984375" style="115" customWidth="1"/>
    <col min="10" max="10" width="10" style="115" bestFit="1" customWidth="1"/>
    <col min="11" max="11" width="0.3984375" style="115" customWidth="1"/>
    <col min="12" max="12" width="10" style="115" bestFit="1" customWidth="1"/>
    <col min="13" max="13" width="0.3984375" style="115" customWidth="1"/>
    <col min="14" max="14" width="12.3984375" style="115" bestFit="1" customWidth="1"/>
    <col min="15" max="15" width="0.3984375" style="115" customWidth="1"/>
    <col min="16" max="16" width="11.69921875" style="96" bestFit="1" customWidth="1"/>
    <col min="17" max="17" width="0.3984375" style="115" customWidth="1"/>
    <col min="18" max="18" width="12.296875" style="96" bestFit="1" customWidth="1"/>
    <col min="19" max="19" width="0.3984375" style="115" customWidth="1"/>
    <col min="20" max="20" width="12.3984375" style="115" bestFit="1" customWidth="1"/>
    <col min="21" max="21" width="0.3984375" style="115" customWidth="1"/>
    <col min="22" max="22" width="15.69921875" style="115" bestFit="1" customWidth="1"/>
    <col min="23" max="23" width="0.3984375" style="115" customWidth="1"/>
    <col min="24" max="24" width="12.3984375" style="115" customWidth="1"/>
    <col min="25" max="25" width="0.3984375" style="115" customWidth="1"/>
    <col min="26" max="26" width="10.69921875" style="115" bestFit="1" customWidth="1"/>
    <col min="27" max="27" width="0.3984375" style="115" customWidth="1"/>
    <col min="28" max="28" width="10.69921875" style="115" bestFit="1" customWidth="1"/>
    <col min="29" max="29" width="0.3984375" style="115" customWidth="1"/>
    <col min="30" max="30" width="12.3984375" style="115" bestFit="1" customWidth="1"/>
    <col min="31" max="31" width="0.3984375" style="115" customWidth="1"/>
    <col min="32" max="32" width="12" style="96" bestFit="1" customWidth="1"/>
    <col min="33" max="33" width="0.3984375" style="115" customWidth="1"/>
    <col min="34" max="34" width="13.296875" style="96" bestFit="1" customWidth="1"/>
    <col min="35" max="35" width="0.3984375" style="96" customWidth="1"/>
    <col min="36" max="36" width="13.296875" style="96" bestFit="1" customWidth="1"/>
    <col min="37" max="37" width="0.3984375" style="96" customWidth="1"/>
    <col min="38" max="38" width="12.3984375" style="96" bestFit="1" customWidth="1"/>
    <col min="39" max="39" width="0.3984375" style="96" customWidth="1"/>
    <col min="40" max="40" width="12.8984375" style="96" customWidth="1"/>
    <col min="41" max="16384" width="18.59765625" style="84"/>
  </cols>
  <sheetData>
    <row r="1" spans="1:40" ht="16.5" customHeight="1" x14ac:dyDescent="0.75">
      <c r="A1" s="80" t="s">
        <v>0</v>
      </c>
      <c r="B1" s="81"/>
      <c r="C1" s="81"/>
      <c r="D1" s="81"/>
      <c r="E1" s="81"/>
      <c r="F1" s="82"/>
      <c r="G1" s="82"/>
      <c r="H1" s="82"/>
      <c r="I1" s="82"/>
      <c r="J1" s="82"/>
      <c r="K1" s="82"/>
      <c r="L1" s="82"/>
      <c r="M1" s="82"/>
      <c r="N1" s="82"/>
      <c r="O1" s="82"/>
      <c r="P1" s="83"/>
      <c r="Q1" s="82"/>
      <c r="R1" s="83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3"/>
      <c r="AG1" s="82"/>
      <c r="AH1" s="83"/>
      <c r="AI1" s="83"/>
      <c r="AJ1" s="83"/>
      <c r="AK1" s="83"/>
      <c r="AL1" s="83"/>
      <c r="AM1" s="83"/>
      <c r="AN1" s="83"/>
    </row>
    <row r="2" spans="1:40" ht="16.5" customHeight="1" x14ac:dyDescent="0.75">
      <c r="A2" s="85" t="s">
        <v>141</v>
      </c>
      <c r="B2" s="85"/>
      <c r="C2" s="85"/>
      <c r="D2" s="86"/>
      <c r="E2" s="86"/>
      <c r="F2" s="87"/>
      <c r="G2" s="87"/>
      <c r="H2" s="87"/>
      <c r="I2" s="82"/>
      <c r="J2" s="82"/>
      <c r="K2" s="82"/>
      <c r="L2" s="82"/>
      <c r="M2" s="82"/>
      <c r="N2" s="82"/>
      <c r="O2" s="82"/>
      <c r="P2" s="83"/>
      <c r="Q2" s="82"/>
      <c r="R2" s="83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3"/>
      <c r="AG2" s="82"/>
      <c r="AH2" s="83"/>
      <c r="AI2" s="83"/>
      <c r="AJ2" s="83"/>
      <c r="AK2" s="83"/>
      <c r="AL2" s="83"/>
      <c r="AM2" s="83"/>
      <c r="AN2" s="83"/>
    </row>
    <row r="3" spans="1:40" ht="16.5" customHeight="1" x14ac:dyDescent="0.75">
      <c r="A3" s="88" t="str">
        <f>'10-11'!A3</f>
        <v>For the year ended 31 December 2024</v>
      </c>
      <c r="B3" s="88"/>
      <c r="C3" s="88"/>
      <c r="D3" s="89"/>
      <c r="E3" s="89"/>
      <c r="F3" s="90"/>
      <c r="G3" s="90"/>
      <c r="H3" s="90"/>
      <c r="I3" s="90"/>
      <c r="J3" s="90"/>
      <c r="K3" s="90"/>
      <c r="L3" s="90"/>
      <c r="M3" s="90"/>
      <c r="N3" s="90"/>
      <c r="O3" s="90"/>
      <c r="P3" s="91"/>
      <c r="Q3" s="90"/>
      <c r="R3" s="91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1"/>
      <c r="AG3" s="90"/>
      <c r="AH3" s="91"/>
      <c r="AI3" s="91"/>
      <c r="AJ3" s="91"/>
      <c r="AK3" s="91"/>
      <c r="AL3" s="91"/>
      <c r="AM3" s="91"/>
      <c r="AN3" s="91"/>
    </row>
    <row r="4" spans="1:40" ht="16.5" customHeight="1" x14ac:dyDescent="0.75">
      <c r="A4" s="92"/>
      <c r="B4" s="92"/>
      <c r="C4" s="92"/>
      <c r="D4" s="93"/>
      <c r="E4" s="93"/>
      <c r="F4" s="94"/>
      <c r="G4" s="94"/>
      <c r="H4" s="94"/>
      <c r="I4" s="94"/>
      <c r="J4" s="94"/>
      <c r="K4" s="94"/>
      <c r="L4" s="94"/>
      <c r="M4" s="94"/>
      <c r="N4" s="94"/>
      <c r="O4" s="94"/>
      <c r="P4" s="95"/>
      <c r="Q4" s="94"/>
      <c r="R4" s="95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5"/>
      <c r="AG4" s="94"/>
      <c r="AH4" s="95"/>
      <c r="AI4" s="95"/>
      <c r="AJ4" s="95"/>
      <c r="AK4" s="95"/>
      <c r="AL4" s="95"/>
      <c r="AM4" s="95"/>
      <c r="AN4" s="95"/>
    </row>
    <row r="5" spans="1:40" ht="16.5" customHeight="1" x14ac:dyDescent="0.75">
      <c r="A5" s="85"/>
      <c r="B5" s="85"/>
      <c r="C5" s="85"/>
      <c r="D5" s="86"/>
      <c r="E5" s="86"/>
      <c r="F5" s="87"/>
      <c r="G5" s="87"/>
      <c r="H5" s="87"/>
      <c r="I5" s="87"/>
      <c r="J5" s="87"/>
      <c r="K5" s="87"/>
      <c r="L5" s="87"/>
      <c r="M5" s="87"/>
      <c r="N5" s="87"/>
      <c r="O5" s="87"/>
      <c r="Q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G5" s="87"/>
    </row>
    <row r="6" spans="1:40" ht="16.5" customHeight="1" x14ac:dyDescent="0.75">
      <c r="A6" s="81"/>
      <c r="B6" s="81"/>
      <c r="C6" s="81"/>
      <c r="D6" s="97"/>
      <c r="E6" s="97"/>
      <c r="F6" s="184" t="s">
        <v>142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</row>
    <row r="7" spans="1:40" ht="16.5" customHeight="1" x14ac:dyDescent="0.75">
      <c r="A7" s="81"/>
      <c r="B7" s="81"/>
      <c r="C7" s="81"/>
      <c r="D7" s="97"/>
      <c r="E7" s="97"/>
      <c r="F7" s="185" t="s">
        <v>143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98"/>
      <c r="AL7" s="98"/>
      <c r="AM7" s="98"/>
      <c r="AN7" s="98"/>
    </row>
    <row r="8" spans="1:40" ht="16.5" customHeight="1" x14ac:dyDescent="0.75">
      <c r="A8" s="81"/>
      <c r="B8" s="81"/>
      <c r="C8" s="81"/>
      <c r="D8" s="97"/>
      <c r="E8" s="97"/>
      <c r="F8" s="98"/>
      <c r="G8" s="98"/>
      <c r="H8" s="98"/>
      <c r="I8" s="98"/>
      <c r="J8" s="98"/>
      <c r="K8" s="98"/>
      <c r="L8" s="98"/>
      <c r="M8" s="98"/>
      <c r="N8" s="98"/>
      <c r="O8" s="98"/>
      <c r="P8" s="185" t="s">
        <v>80</v>
      </c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98"/>
      <c r="AH8" s="98"/>
      <c r="AI8" s="98"/>
      <c r="AJ8" s="98"/>
      <c r="AK8" s="98"/>
      <c r="AL8" s="98"/>
      <c r="AM8" s="98"/>
      <c r="AN8" s="98"/>
    </row>
    <row r="9" spans="1:40" ht="16.5" customHeight="1" x14ac:dyDescent="0.75">
      <c r="A9" s="81"/>
      <c r="B9" s="81"/>
      <c r="C9" s="81"/>
      <c r="D9" s="97"/>
      <c r="E9" s="97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9"/>
      <c r="U9" s="99"/>
      <c r="V9" s="184" t="s">
        <v>144</v>
      </c>
      <c r="W9" s="184"/>
      <c r="X9" s="184"/>
      <c r="Y9" s="184"/>
      <c r="Z9" s="184"/>
      <c r="AA9" s="184"/>
      <c r="AB9" s="184"/>
      <c r="AC9" s="184"/>
      <c r="AD9" s="184"/>
      <c r="AE9" s="98"/>
      <c r="AF9" s="98"/>
      <c r="AG9" s="98"/>
      <c r="AH9" s="98"/>
      <c r="AI9" s="98"/>
      <c r="AJ9" s="98"/>
      <c r="AK9" s="98"/>
      <c r="AL9" s="98"/>
      <c r="AM9" s="84"/>
      <c r="AN9" s="84"/>
    </row>
    <row r="10" spans="1:40" s="97" customFormat="1" ht="16.5" customHeight="1" x14ac:dyDescent="0.75">
      <c r="D10" s="100"/>
      <c r="E10" s="100"/>
      <c r="F10" s="98"/>
      <c r="G10" s="98"/>
      <c r="H10" s="98"/>
      <c r="I10" s="98"/>
      <c r="J10" s="98"/>
      <c r="K10" s="83"/>
      <c r="L10" s="83"/>
      <c r="M10" s="87"/>
      <c r="N10" s="98"/>
      <c r="O10" s="87"/>
      <c r="P10" s="83" t="s">
        <v>145</v>
      </c>
      <c r="Q10" s="83"/>
      <c r="R10" s="83"/>
      <c r="S10" s="87"/>
      <c r="T10" s="83"/>
      <c r="U10" s="83"/>
      <c r="V10" s="83" t="s">
        <v>146</v>
      </c>
      <c r="W10" s="83"/>
      <c r="X10" s="83"/>
      <c r="Y10" s="83"/>
      <c r="Z10" s="83"/>
      <c r="AA10" s="83"/>
      <c r="AB10" s="83"/>
      <c r="AC10" s="83"/>
      <c r="AD10" s="98"/>
      <c r="AE10" s="87"/>
      <c r="AF10" s="98"/>
      <c r="AG10" s="83"/>
      <c r="AH10" s="83"/>
      <c r="AI10" s="83"/>
      <c r="AJ10" s="83"/>
      <c r="AK10" s="83"/>
      <c r="AL10" s="83"/>
    </row>
    <row r="11" spans="1:40" s="97" customFormat="1" ht="16.5" customHeight="1" x14ac:dyDescent="0.75">
      <c r="D11" s="100"/>
      <c r="E11" s="100"/>
      <c r="F11" s="87"/>
      <c r="G11" s="83"/>
      <c r="H11" s="83" t="s">
        <v>147</v>
      </c>
      <c r="I11" s="83"/>
      <c r="J11" s="98"/>
      <c r="K11" s="83"/>
      <c r="L11" s="83"/>
      <c r="M11" s="87"/>
      <c r="N11" s="83"/>
      <c r="O11" s="87"/>
      <c r="P11" s="83" t="s">
        <v>148</v>
      </c>
      <c r="Q11" s="83"/>
      <c r="R11" s="83" t="s">
        <v>149</v>
      </c>
      <c r="S11" s="87"/>
      <c r="T11" s="83"/>
      <c r="U11" s="83"/>
      <c r="V11" s="83" t="s">
        <v>150</v>
      </c>
      <c r="W11" s="83"/>
      <c r="X11" s="83"/>
      <c r="Y11" s="83"/>
      <c r="Z11" s="83"/>
      <c r="AA11" s="83"/>
      <c r="AB11" s="83"/>
      <c r="AC11" s="83"/>
      <c r="AD11" s="83"/>
      <c r="AE11" s="87"/>
      <c r="AF11" s="83" t="s">
        <v>81</v>
      </c>
      <c r="AG11" s="87"/>
      <c r="AH11" s="83"/>
      <c r="AI11" s="83"/>
      <c r="AJ11" s="101" t="s">
        <v>81</v>
      </c>
      <c r="AK11" s="83"/>
      <c r="AL11" s="83"/>
      <c r="AM11" s="83"/>
      <c r="AN11" s="83"/>
    </row>
    <row r="12" spans="1:40" s="97" customFormat="1" ht="16.5" customHeight="1" x14ac:dyDescent="0.75">
      <c r="D12" s="100"/>
      <c r="E12" s="100"/>
      <c r="F12" s="87" t="s">
        <v>151</v>
      </c>
      <c r="G12" s="102"/>
      <c r="H12" s="83" t="s">
        <v>152</v>
      </c>
      <c r="I12" s="83"/>
      <c r="J12" s="83" t="s">
        <v>153</v>
      </c>
      <c r="K12" s="83"/>
      <c r="L12" s="98"/>
      <c r="M12" s="98"/>
      <c r="N12" s="83" t="s">
        <v>79</v>
      </c>
      <c r="O12" s="98"/>
      <c r="P12" s="83" t="s">
        <v>154</v>
      </c>
      <c r="Q12" s="98"/>
      <c r="R12" s="83" t="s">
        <v>155</v>
      </c>
      <c r="S12" s="98"/>
      <c r="T12" s="83" t="s">
        <v>156</v>
      </c>
      <c r="U12" s="98"/>
      <c r="V12" s="83" t="s">
        <v>157</v>
      </c>
      <c r="W12" s="98"/>
      <c r="X12" s="83" t="s">
        <v>10</v>
      </c>
      <c r="Y12" s="98"/>
      <c r="Z12" s="98"/>
      <c r="AA12" s="98"/>
      <c r="AB12" s="83" t="s">
        <v>158</v>
      </c>
      <c r="AC12" s="98"/>
      <c r="AD12" s="98"/>
      <c r="AE12" s="98"/>
      <c r="AF12" s="83" t="s">
        <v>159</v>
      </c>
      <c r="AG12" s="98"/>
      <c r="AH12" s="83"/>
      <c r="AI12" s="98"/>
      <c r="AJ12" s="83" t="s">
        <v>160</v>
      </c>
      <c r="AK12" s="98"/>
      <c r="AL12" s="83" t="s">
        <v>161</v>
      </c>
      <c r="AM12" s="83"/>
      <c r="AN12" s="101"/>
    </row>
    <row r="13" spans="1:40" s="97" customFormat="1" ht="16.5" customHeight="1" x14ac:dyDescent="0.75">
      <c r="D13" s="100"/>
      <c r="E13" s="100"/>
      <c r="F13" s="87" t="s">
        <v>162</v>
      </c>
      <c r="G13" s="102"/>
      <c r="H13" s="83" t="s">
        <v>163</v>
      </c>
      <c r="I13" s="83"/>
      <c r="J13" s="83" t="s">
        <v>164</v>
      </c>
      <c r="K13" s="83"/>
      <c r="L13" s="83" t="s">
        <v>165</v>
      </c>
      <c r="M13" s="87"/>
      <c r="N13" s="103" t="s">
        <v>166</v>
      </c>
      <c r="O13" s="87"/>
      <c r="P13" s="83" t="s">
        <v>167</v>
      </c>
      <c r="Q13" s="83"/>
      <c r="R13" s="83" t="s">
        <v>168</v>
      </c>
      <c r="S13" s="87"/>
      <c r="T13" s="87" t="s">
        <v>169</v>
      </c>
      <c r="U13" s="83"/>
      <c r="V13" s="83" t="s">
        <v>170</v>
      </c>
      <c r="W13" s="83"/>
      <c r="X13" s="83" t="s">
        <v>171</v>
      </c>
      <c r="Y13" s="83"/>
      <c r="Z13" s="87" t="s">
        <v>172</v>
      </c>
      <c r="AA13" s="83"/>
      <c r="AB13" s="83" t="s">
        <v>173</v>
      </c>
      <c r="AC13" s="83"/>
      <c r="AD13" s="87" t="s">
        <v>174</v>
      </c>
      <c r="AE13" s="87"/>
      <c r="AF13" s="83" t="s">
        <v>175</v>
      </c>
      <c r="AG13" s="87"/>
      <c r="AH13" s="83" t="s">
        <v>176</v>
      </c>
      <c r="AI13" s="83"/>
      <c r="AJ13" s="83" t="s">
        <v>177</v>
      </c>
      <c r="AK13" s="83"/>
      <c r="AL13" s="101" t="s">
        <v>178</v>
      </c>
      <c r="AM13" s="83"/>
      <c r="AN13" s="101" t="s">
        <v>81</v>
      </c>
    </row>
    <row r="14" spans="1:40" s="97" customFormat="1" ht="16.5" customHeight="1" x14ac:dyDescent="0.75">
      <c r="D14" s="100"/>
      <c r="E14" s="100"/>
      <c r="F14" s="90" t="s">
        <v>179</v>
      </c>
      <c r="G14" s="102"/>
      <c r="H14" s="104" t="s">
        <v>180</v>
      </c>
      <c r="I14" s="83"/>
      <c r="J14" s="91" t="s">
        <v>181</v>
      </c>
      <c r="K14" s="83"/>
      <c r="L14" s="91" t="s">
        <v>182</v>
      </c>
      <c r="M14" s="87"/>
      <c r="N14" s="104" t="s">
        <v>183</v>
      </c>
      <c r="O14" s="87"/>
      <c r="P14" s="91" t="s">
        <v>184</v>
      </c>
      <c r="Q14" s="83"/>
      <c r="R14" s="91" t="s">
        <v>185</v>
      </c>
      <c r="S14" s="87"/>
      <c r="T14" s="90" t="s">
        <v>186</v>
      </c>
      <c r="U14" s="83"/>
      <c r="V14" s="104" t="s">
        <v>187</v>
      </c>
      <c r="W14" s="83"/>
      <c r="X14" s="91" t="s">
        <v>188</v>
      </c>
      <c r="Y14" s="83"/>
      <c r="Z14" s="90" t="s">
        <v>189</v>
      </c>
      <c r="AA14" s="83"/>
      <c r="AB14" s="91" t="s">
        <v>182</v>
      </c>
      <c r="AC14" s="83"/>
      <c r="AD14" s="90" t="s">
        <v>190</v>
      </c>
      <c r="AE14" s="87"/>
      <c r="AF14" s="91" t="s">
        <v>191</v>
      </c>
      <c r="AG14" s="87"/>
      <c r="AH14" s="91" t="s">
        <v>192</v>
      </c>
      <c r="AI14" s="83"/>
      <c r="AJ14" s="91" t="s">
        <v>193</v>
      </c>
      <c r="AK14" s="83"/>
      <c r="AL14" s="91" t="s">
        <v>194</v>
      </c>
      <c r="AM14" s="83"/>
      <c r="AN14" s="91" t="s">
        <v>195</v>
      </c>
    </row>
    <row r="15" spans="1:40" s="97" customFormat="1" ht="16.5" customHeight="1" x14ac:dyDescent="0.75">
      <c r="D15" s="100"/>
      <c r="E15" s="100"/>
      <c r="F15" s="87"/>
      <c r="G15" s="102"/>
      <c r="H15" s="87"/>
      <c r="I15" s="83"/>
      <c r="J15" s="83"/>
      <c r="K15" s="83"/>
      <c r="L15" s="83"/>
      <c r="M15" s="83"/>
      <c r="N15" s="83"/>
      <c r="O15" s="83"/>
      <c r="P15" s="83"/>
      <c r="Q15" s="87"/>
      <c r="R15" s="83"/>
      <c r="S15" s="87"/>
      <c r="T15" s="87"/>
      <c r="U15" s="83"/>
      <c r="V15" s="83"/>
      <c r="W15" s="83"/>
      <c r="X15" s="83"/>
      <c r="Y15" s="83"/>
      <c r="Z15" s="83"/>
      <c r="AA15" s="83"/>
      <c r="AB15" s="83"/>
      <c r="AC15" s="83"/>
      <c r="AD15" s="87"/>
      <c r="AE15" s="87"/>
      <c r="AF15" s="83"/>
      <c r="AG15" s="87"/>
      <c r="AH15" s="83"/>
      <c r="AI15" s="83"/>
      <c r="AJ15" s="83"/>
      <c r="AK15" s="83"/>
      <c r="AL15" s="83"/>
      <c r="AM15" s="83"/>
      <c r="AN15" s="83"/>
    </row>
    <row r="16" spans="1:40" ht="16.5" customHeight="1" x14ac:dyDescent="0.75">
      <c r="A16" s="85" t="s">
        <v>196</v>
      </c>
      <c r="B16" s="85"/>
      <c r="C16" s="85"/>
      <c r="D16" s="100"/>
      <c r="E16" s="105"/>
      <c r="F16" s="106">
        <v>5275014831</v>
      </c>
      <c r="G16" s="106"/>
      <c r="H16" s="106">
        <v>26306768894</v>
      </c>
      <c r="I16" s="106"/>
      <c r="J16" s="106">
        <v>104788723</v>
      </c>
      <c r="K16" s="106"/>
      <c r="L16" s="106">
        <v>599792803</v>
      </c>
      <c r="M16" s="106"/>
      <c r="N16" s="106">
        <v>2386409159</v>
      </c>
      <c r="O16" s="106"/>
      <c r="P16" s="106">
        <v>-755412590</v>
      </c>
      <c r="Q16" s="106"/>
      <c r="R16" s="106">
        <v>-952881539</v>
      </c>
      <c r="S16" s="106"/>
      <c r="T16" s="106">
        <v>267927308</v>
      </c>
      <c r="U16" s="106"/>
      <c r="V16" s="106">
        <v>3482140</v>
      </c>
      <c r="W16" s="106"/>
      <c r="X16" s="106">
        <v>12972264760</v>
      </c>
      <c r="Y16" s="106"/>
      <c r="Z16" s="106">
        <v>239694994</v>
      </c>
      <c r="AA16" s="106"/>
      <c r="AB16" s="106">
        <v>57394352</v>
      </c>
      <c r="AC16" s="106"/>
      <c r="AD16" s="106">
        <v>-4345361093</v>
      </c>
      <c r="AE16" s="106"/>
      <c r="AF16" s="106">
        <v>7487108332</v>
      </c>
      <c r="AG16" s="106"/>
      <c r="AH16" s="106">
        <v>28899052299</v>
      </c>
      <c r="AI16" s="106"/>
      <c r="AJ16" s="106">
        <v>71058935041</v>
      </c>
      <c r="AK16" s="106"/>
      <c r="AL16" s="106">
        <v>11550034997</v>
      </c>
      <c r="AM16" s="106"/>
      <c r="AN16" s="106">
        <v>82608970038</v>
      </c>
    </row>
    <row r="17" spans="1:40" s="97" customFormat="1" ht="6" customHeight="1" x14ac:dyDescent="0.75">
      <c r="A17" s="85"/>
      <c r="B17" s="107"/>
      <c r="D17" s="100"/>
      <c r="E17" s="100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9"/>
      <c r="AL17" s="109"/>
      <c r="AM17" s="109"/>
      <c r="AN17" s="109"/>
    </row>
    <row r="18" spans="1:40" s="97" customFormat="1" ht="16.5" customHeight="1" x14ac:dyDescent="0.75">
      <c r="A18" s="81" t="s">
        <v>197</v>
      </c>
      <c r="B18" s="107"/>
      <c r="D18" s="100"/>
      <c r="E18" s="100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</row>
    <row r="19" spans="1:40" s="97" customFormat="1" ht="16.5" customHeight="1" x14ac:dyDescent="0.75">
      <c r="A19" s="84" t="s">
        <v>198</v>
      </c>
      <c r="B19" s="107"/>
      <c r="D19" s="100"/>
      <c r="E19" s="100"/>
      <c r="F19" s="106">
        <v>320783242</v>
      </c>
      <c r="G19" s="106"/>
      <c r="H19" s="106">
        <v>7572835552</v>
      </c>
      <c r="I19" s="106"/>
      <c r="J19" s="106">
        <v>0</v>
      </c>
      <c r="K19" s="106"/>
      <c r="L19" s="106">
        <v>0</v>
      </c>
      <c r="M19" s="106"/>
      <c r="N19" s="106">
        <v>0</v>
      </c>
      <c r="O19" s="106"/>
      <c r="P19" s="106">
        <v>0</v>
      </c>
      <c r="Q19" s="106"/>
      <c r="R19" s="106">
        <v>0</v>
      </c>
      <c r="S19" s="106"/>
      <c r="T19" s="106">
        <v>0</v>
      </c>
      <c r="U19" s="106"/>
      <c r="V19" s="106">
        <v>0</v>
      </c>
      <c r="W19" s="106"/>
      <c r="X19" s="106">
        <v>0</v>
      </c>
      <c r="Y19" s="106"/>
      <c r="Z19" s="106">
        <v>0</v>
      </c>
      <c r="AA19" s="106"/>
      <c r="AB19" s="106">
        <v>0</v>
      </c>
      <c r="AC19" s="106"/>
      <c r="AD19" s="106">
        <v>0</v>
      </c>
      <c r="AE19" s="106"/>
      <c r="AF19" s="106">
        <v>0</v>
      </c>
      <c r="AG19" s="106"/>
      <c r="AH19" s="106">
        <v>0</v>
      </c>
      <c r="AI19" s="106"/>
      <c r="AJ19" s="106">
        <v>7893618794</v>
      </c>
      <c r="AK19" s="106"/>
      <c r="AL19" s="106">
        <v>0</v>
      </c>
      <c r="AM19" s="106"/>
      <c r="AN19" s="106">
        <v>7893618794</v>
      </c>
    </row>
    <row r="20" spans="1:40" ht="16.5" customHeight="1" x14ac:dyDescent="0.75">
      <c r="A20" s="110" t="s">
        <v>199</v>
      </c>
      <c r="B20" s="110"/>
      <c r="C20" s="85"/>
      <c r="D20" s="100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</row>
    <row r="21" spans="1:40" s="81" customFormat="1" ht="16.5" customHeight="1" x14ac:dyDescent="0.75">
      <c r="A21" s="84"/>
      <c r="B21" s="110" t="s">
        <v>200</v>
      </c>
      <c r="C21" s="110"/>
      <c r="D21" s="100"/>
      <c r="E21" s="105"/>
      <c r="F21" s="106">
        <v>0</v>
      </c>
      <c r="G21" s="106"/>
      <c r="H21" s="106">
        <v>0</v>
      </c>
      <c r="I21" s="106"/>
      <c r="J21" s="106">
        <v>0</v>
      </c>
      <c r="K21" s="106"/>
      <c r="L21" s="106">
        <v>0</v>
      </c>
      <c r="M21" s="106"/>
      <c r="N21" s="106">
        <v>4251246</v>
      </c>
      <c r="O21" s="106"/>
      <c r="P21" s="106">
        <v>0</v>
      </c>
      <c r="Q21" s="106"/>
      <c r="R21" s="106">
        <v>-1229050919</v>
      </c>
      <c r="S21" s="106"/>
      <c r="T21" s="106">
        <v>0</v>
      </c>
      <c r="U21" s="106"/>
      <c r="V21" s="106">
        <v>0</v>
      </c>
      <c r="W21" s="106"/>
      <c r="X21" s="106">
        <v>296836821</v>
      </c>
      <c r="Y21" s="106"/>
      <c r="Z21" s="106">
        <v>0</v>
      </c>
      <c r="AA21" s="106"/>
      <c r="AB21" s="106">
        <v>0</v>
      </c>
      <c r="AC21" s="106"/>
      <c r="AD21" s="106">
        <v>0</v>
      </c>
      <c r="AE21" s="106"/>
      <c r="AF21" s="106">
        <v>-932214098</v>
      </c>
      <c r="AG21" s="106"/>
      <c r="AH21" s="106">
        <v>0</v>
      </c>
      <c r="AI21" s="106"/>
      <c r="AJ21" s="106">
        <v>-927962852</v>
      </c>
      <c r="AK21" s="106"/>
      <c r="AL21" s="106">
        <v>-1759141690</v>
      </c>
      <c r="AM21" s="106"/>
      <c r="AN21" s="106">
        <v>-2687104542</v>
      </c>
    </row>
    <row r="22" spans="1:40" s="81" customFormat="1" ht="16.5" customHeight="1" x14ac:dyDescent="0.75">
      <c r="A22" s="84" t="s">
        <v>201</v>
      </c>
      <c r="B22" s="110"/>
      <c r="C22" s="110"/>
      <c r="D22" s="100"/>
      <c r="E22" s="105"/>
      <c r="F22" s="106">
        <v>0</v>
      </c>
      <c r="G22" s="106"/>
      <c r="H22" s="106">
        <v>0</v>
      </c>
      <c r="I22" s="106"/>
      <c r="J22" s="106">
        <v>0</v>
      </c>
      <c r="K22" s="106"/>
      <c r="L22" s="106">
        <v>0</v>
      </c>
      <c r="M22" s="106"/>
      <c r="N22" s="106">
        <v>0</v>
      </c>
      <c r="O22" s="106"/>
      <c r="P22" s="106">
        <v>0</v>
      </c>
      <c r="Q22" s="106"/>
      <c r="R22" s="106">
        <v>0</v>
      </c>
      <c r="S22" s="106"/>
      <c r="T22" s="106">
        <v>0</v>
      </c>
      <c r="U22" s="106"/>
      <c r="V22" s="106">
        <v>0</v>
      </c>
      <c r="W22" s="106"/>
      <c r="X22" s="106">
        <v>0</v>
      </c>
      <c r="Y22" s="106"/>
      <c r="Z22" s="106">
        <v>0</v>
      </c>
      <c r="AA22" s="106"/>
      <c r="AB22" s="106">
        <v>0</v>
      </c>
      <c r="AC22" s="106"/>
      <c r="AD22" s="106">
        <v>0</v>
      </c>
      <c r="AE22" s="106"/>
      <c r="AF22" s="106">
        <v>0</v>
      </c>
      <c r="AG22" s="106"/>
      <c r="AH22" s="106">
        <v>0</v>
      </c>
      <c r="AI22" s="106"/>
      <c r="AJ22" s="106">
        <v>0</v>
      </c>
      <c r="AK22" s="106"/>
      <c r="AL22" s="106">
        <v>305471397</v>
      </c>
      <c r="AM22" s="106"/>
      <c r="AN22" s="106">
        <v>305471397</v>
      </c>
    </row>
    <row r="23" spans="1:40" s="81" customFormat="1" ht="16.5" customHeight="1" x14ac:dyDescent="0.75">
      <c r="A23" s="84" t="s">
        <v>202</v>
      </c>
      <c r="B23" s="110"/>
      <c r="C23" s="110"/>
      <c r="D23" s="100"/>
      <c r="E23" s="105"/>
      <c r="F23" s="106">
        <v>0</v>
      </c>
      <c r="G23" s="106"/>
      <c r="H23" s="106">
        <v>0</v>
      </c>
      <c r="I23" s="106"/>
      <c r="J23" s="106">
        <v>0</v>
      </c>
      <c r="K23" s="106"/>
      <c r="L23" s="106">
        <v>0</v>
      </c>
      <c r="M23" s="106"/>
      <c r="N23" s="106">
        <v>33414257</v>
      </c>
      <c r="O23" s="106"/>
      <c r="P23" s="106">
        <v>0</v>
      </c>
      <c r="Q23" s="106"/>
      <c r="R23" s="106">
        <v>0</v>
      </c>
      <c r="S23" s="106"/>
      <c r="T23" s="106">
        <v>0</v>
      </c>
      <c r="U23" s="106"/>
      <c r="V23" s="106">
        <v>0</v>
      </c>
      <c r="W23" s="106"/>
      <c r="X23" s="106">
        <v>-27045117</v>
      </c>
      <c r="Y23" s="106"/>
      <c r="Z23" s="106">
        <v>0</v>
      </c>
      <c r="AA23" s="106"/>
      <c r="AB23" s="106">
        <v>0</v>
      </c>
      <c r="AC23" s="106"/>
      <c r="AD23" s="106">
        <v>0</v>
      </c>
      <c r="AE23" s="106"/>
      <c r="AF23" s="106">
        <v>-27045117</v>
      </c>
      <c r="AG23" s="106"/>
      <c r="AH23" s="106">
        <v>0</v>
      </c>
      <c r="AI23" s="106"/>
      <c r="AJ23" s="106">
        <v>6369140</v>
      </c>
      <c r="AK23" s="106"/>
      <c r="AL23" s="106">
        <v>0</v>
      </c>
      <c r="AM23" s="106"/>
      <c r="AN23" s="106">
        <v>6369140</v>
      </c>
    </row>
    <row r="24" spans="1:40" s="81" customFormat="1" ht="16.5" customHeight="1" x14ac:dyDescent="0.75">
      <c r="A24" s="110" t="s">
        <v>203</v>
      </c>
      <c r="B24" s="110"/>
      <c r="C24" s="110"/>
      <c r="D24" s="100"/>
      <c r="E24" s="105"/>
      <c r="F24" s="106">
        <v>0</v>
      </c>
      <c r="G24" s="106"/>
      <c r="H24" s="106">
        <v>0</v>
      </c>
      <c r="I24" s="106"/>
      <c r="J24" s="106">
        <v>0</v>
      </c>
      <c r="K24" s="106"/>
      <c r="L24" s="106">
        <v>0</v>
      </c>
      <c r="M24" s="106"/>
      <c r="N24" s="106">
        <v>-2729012029</v>
      </c>
      <c r="O24" s="106"/>
      <c r="P24" s="106">
        <v>0</v>
      </c>
      <c r="Q24" s="106"/>
      <c r="R24" s="106">
        <v>0</v>
      </c>
      <c r="S24" s="106"/>
      <c r="T24" s="106">
        <v>0</v>
      </c>
      <c r="U24" s="106"/>
      <c r="V24" s="106">
        <v>0</v>
      </c>
      <c r="W24" s="106"/>
      <c r="X24" s="106">
        <v>0</v>
      </c>
      <c r="Y24" s="106"/>
      <c r="Z24" s="106">
        <v>0</v>
      </c>
      <c r="AA24" s="106"/>
      <c r="AB24" s="106">
        <v>0</v>
      </c>
      <c r="AC24" s="106"/>
      <c r="AD24" s="106">
        <v>0</v>
      </c>
      <c r="AE24" s="106"/>
      <c r="AF24" s="106">
        <v>0</v>
      </c>
      <c r="AG24" s="106"/>
      <c r="AH24" s="106">
        <v>0</v>
      </c>
      <c r="AI24" s="106"/>
      <c r="AJ24" s="106">
        <v>-2729012029</v>
      </c>
      <c r="AK24" s="106"/>
      <c r="AL24" s="106">
        <v>-63093698</v>
      </c>
      <c r="AM24" s="106"/>
      <c r="AN24" s="106">
        <v>-2792105727</v>
      </c>
    </row>
    <row r="25" spans="1:40" ht="16.5" customHeight="1" x14ac:dyDescent="0.75">
      <c r="A25" s="110" t="s">
        <v>204</v>
      </c>
      <c r="B25" s="110"/>
      <c r="C25" s="110"/>
      <c r="D25" s="100"/>
      <c r="E25" s="105"/>
      <c r="F25" s="106">
        <v>0</v>
      </c>
      <c r="G25" s="106"/>
      <c r="H25" s="106">
        <v>0</v>
      </c>
      <c r="I25" s="106"/>
      <c r="J25" s="106">
        <v>0</v>
      </c>
      <c r="K25" s="106"/>
      <c r="L25" s="106">
        <v>0</v>
      </c>
      <c r="M25" s="106"/>
      <c r="N25" s="106">
        <v>0</v>
      </c>
      <c r="O25" s="106"/>
      <c r="P25" s="106">
        <v>0</v>
      </c>
      <c r="Q25" s="106"/>
      <c r="R25" s="106">
        <v>0</v>
      </c>
      <c r="S25" s="106"/>
      <c r="T25" s="106">
        <v>0</v>
      </c>
      <c r="U25" s="106"/>
      <c r="V25" s="106">
        <v>0</v>
      </c>
      <c r="W25" s="106"/>
      <c r="X25" s="106">
        <v>0</v>
      </c>
      <c r="Y25" s="106"/>
      <c r="Z25" s="106">
        <v>0</v>
      </c>
      <c r="AA25" s="106"/>
      <c r="AB25" s="106">
        <v>0</v>
      </c>
      <c r="AC25" s="106"/>
      <c r="AD25" s="106">
        <v>0</v>
      </c>
      <c r="AE25" s="106"/>
      <c r="AF25" s="106">
        <v>0</v>
      </c>
      <c r="AG25" s="106"/>
      <c r="AH25" s="106">
        <v>10429491803</v>
      </c>
      <c r="AI25" s="106"/>
      <c r="AJ25" s="106">
        <v>10429491803</v>
      </c>
      <c r="AK25" s="106"/>
      <c r="AL25" s="106">
        <v>0</v>
      </c>
      <c r="AM25" s="106"/>
      <c r="AN25" s="106">
        <v>10429491803</v>
      </c>
    </row>
    <row r="26" spans="1:40" ht="16.5" customHeight="1" x14ac:dyDescent="0.75">
      <c r="A26" s="110" t="s">
        <v>205</v>
      </c>
      <c r="B26" s="110"/>
      <c r="C26" s="110"/>
      <c r="D26" s="100"/>
      <c r="E26" s="105"/>
      <c r="F26" s="106">
        <v>0</v>
      </c>
      <c r="G26" s="106"/>
      <c r="H26" s="106">
        <v>0</v>
      </c>
      <c r="I26" s="106"/>
      <c r="J26" s="106">
        <v>0</v>
      </c>
      <c r="K26" s="106"/>
      <c r="L26" s="106">
        <v>0</v>
      </c>
      <c r="M26" s="106"/>
      <c r="N26" s="106">
        <v>-2146251723</v>
      </c>
      <c r="O26" s="106"/>
      <c r="P26" s="106">
        <v>0</v>
      </c>
      <c r="Q26" s="106"/>
      <c r="R26" s="106">
        <v>0</v>
      </c>
      <c r="S26" s="106"/>
      <c r="T26" s="106">
        <v>0</v>
      </c>
      <c r="U26" s="106"/>
      <c r="V26" s="106">
        <v>0</v>
      </c>
      <c r="W26" s="106"/>
      <c r="X26" s="106">
        <v>0</v>
      </c>
      <c r="Y26" s="106"/>
      <c r="Z26" s="106">
        <v>0</v>
      </c>
      <c r="AA26" s="106"/>
      <c r="AB26" s="106">
        <v>0</v>
      </c>
      <c r="AC26" s="106"/>
      <c r="AD26" s="106">
        <v>0</v>
      </c>
      <c r="AE26" s="106"/>
      <c r="AF26" s="106">
        <v>0</v>
      </c>
      <c r="AG26" s="106"/>
      <c r="AH26" s="106">
        <v>-8281418277</v>
      </c>
      <c r="AI26" s="106"/>
      <c r="AJ26" s="106">
        <v>-10427670000</v>
      </c>
      <c r="AK26" s="106"/>
      <c r="AL26" s="106">
        <v>0</v>
      </c>
      <c r="AM26" s="106"/>
      <c r="AN26" s="106">
        <v>-10427670000</v>
      </c>
    </row>
    <row r="27" spans="1:40" ht="16.5" customHeight="1" x14ac:dyDescent="0.75">
      <c r="A27" s="110" t="s">
        <v>206</v>
      </c>
      <c r="B27" s="110"/>
      <c r="C27" s="110"/>
      <c r="D27" s="100"/>
      <c r="E27" s="105"/>
      <c r="F27" s="106">
        <v>0</v>
      </c>
      <c r="G27" s="106"/>
      <c r="H27" s="106">
        <v>0</v>
      </c>
      <c r="I27" s="106"/>
      <c r="J27" s="106">
        <v>0</v>
      </c>
      <c r="K27" s="106"/>
      <c r="L27" s="106">
        <v>0</v>
      </c>
      <c r="M27" s="106"/>
      <c r="N27" s="106">
        <v>-1552197502</v>
      </c>
      <c r="O27" s="106"/>
      <c r="P27" s="106">
        <v>0</v>
      </c>
      <c r="Q27" s="106"/>
      <c r="R27" s="106">
        <v>0</v>
      </c>
      <c r="S27" s="106"/>
      <c r="T27" s="106">
        <v>0</v>
      </c>
      <c r="U27" s="106"/>
      <c r="V27" s="106">
        <v>0</v>
      </c>
      <c r="W27" s="106"/>
      <c r="X27" s="106">
        <v>0</v>
      </c>
      <c r="Y27" s="106"/>
      <c r="Z27" s="106">
        <v>0</v>
      </c>
      <c r="AA27" s="106"/>
      <c r="AB27" s="106">
        <v>0</v>
      </c>
      <c r="AC27" s="106"/>
      <c r="AD27" s="106">
        <v>0</v>
      </c>
      <c r="AE27" s="106"/>
      <c r="AF27" s="106">
        <v>0</v>
      </c>
      <c r="AG27" s="106"/>
      <c r="AH27" s="106">
        <v>0</v>
      </c>
      <c r="AI27" s="106"/>
      <c r="AJ27" s="106">
        <v>-1552197502</v>
      </c>
      <c r="AK27" s="106"/>
      <c r="AL27" s="106">
        <v>0</v>
      </c>
      <c r="AM27" s="106"/>
      <c r="AN27" s="106">
        <v>-1552197502</v>
      </c>
    </row>
    <row r="28" spans="1:40" s="97" customFormat="1" ht="16.5" customHeight="1" x14ac:dyDescent="0.75">
      <c r="A28" s="110" t="s">
        <v>207</v>
      </c>
      <c r="B28" s="110"/>
      <c r="D28" s="100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</row>
    <row r="29" spans="1:40" ht="16.5" customHeight="1" x14ac:dyDescent="0.75">
      <c r="B29" s="110" t="s">
        <v>208</v>
      </c>
      <c r="C29" s="110"/>
      <c r="D29" s="105"/>
      <c r="E29" s="105"/>
      <c r="F29" s="111">
        <v>0</v>
      </c>
      <c r="G29" s="112"/>
      <c r="H29" s="111">
        <v>0</v>
      </c>
      <c r="I29" s="112"/>
      <c r="J29" s="111">
        <v>0</v>
      </c>
      <c r="K29" s="106"/>
      <c r="L29" s="111">
        <v>0</v>
      </c>
      <c r="M29" s="106"/>
      <c r="N29" s="111">
        <v>5407055045</v>
      </c>
      <c r="O29" s="106"/>
      <c r="P29" s="111">
        <v>0</v>
      </c>
      <c r="Q29" s="106"/>
      <c r="R29" s="111">
        <v>0</v>
      </c>
      <c r="S29" s="106"/>
      <c r="T29" s="111">
        <v>0</v>
      </c>
      <c r="U29" s="106"/>
      <c r="V29" s="111">
        <v>-1578179</v>
      </c>
      <c r="W29" s="106"/>
      <c r="X29" s="111">
        <v>0</v>
      </c>
      <c r="Y29" s="106"/>
      <c r="Z29" s="111">
        <v>-187451387</v>
      </c>
      <c r="AA29" s="106"/>
      <c r="AB29" s="111">
        <v>-337588777</v>
      </c>
      <c r="AC29" s="106"/>
      <c r="AD29" s="111">
        <v>-1994793410</v>
      </c>
      <c r="AE29" s="106"/>
      <c r="AF29" s="111">
        <v>-2521411753</v>
      </c>
      <c r="AG29" s="106"/>
      <c r="AH29" s="111">
        <v>0</v>
      </c>
      <c r="AI29" s="106"/>
      <c r="AJ29" s="111">
        <v>2885643292</v>
      </c>
      <c r="AK29" s="106"/>
      <c r="AL29" s="111">
        <v>624069931</v>
      </c>
      <c r="AM29" s="106"/>
      <c r="AN29" s="113">
        <v>3509713223</v>
      </c>
    </row>
    <row r="30" spans="1:40" ht="16.5" customHeight="1" x14ac:dyDescent="0.75">
      <c r="A30" s="85"/>
      <c r="B30" s="85"/>
      <c r="C30" s="85"/>
      <c r="D30" s="105"/>
      <c r="E30" s="105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</row>
    <row r="31" spans="1:40" ht="16.5" customHeight="1" thickBot="1" x14ac:dyDescent="0.8">
      <c r="A31" s="85" t="s">
        <v>209</v>
      </c>
      <c r="B31" s="85"/>
      <c r="C31" s="85"/>
      <c r="D31" s="105"/>
      <c r="E31" s="105"/>
      <c r="F31" s="114">
        <f>SUM(F16:F29)</f>
        <v>5595798073</v>
      </c>
      <c r="G31" s="106"/>
      <c r="H31" s="114">
        <f>SUM(H16:H29)</f>
        <v>33879604446</v>
      </c>
      <c r="I31" s="106"/>
      <c r="J31" s="114">
        <f>SUM(J16:J29)</f>
        <v>104788723</v>
      </c>
      <c r="K31" s="106"/>
      <c r="L31" s="114">
        <f>SUM(L16:L29)</f>
        <v>599792803</v>
      </c>
      <c r="M31" s="106"/>
      <c r="N31" s="114">
        <f>SUM(N16:N29)</f>
        <v>1403668453</v>
      </c>
      <c r="O31" s="106"/>
      <c r="P31" s="114">
        <f>SUM(P16:P29)</f>
        <v>-755412590</v>
      </c>
      <c r="Q31" s="106"/>
      <c r="R31" s="114">
        <f>SUM(R16:R29)</f>
        <v>-2181932458</v>
      </c>
      <c r="S31" s="106"/>
      <c r="T31" s="114">
        <f>SUM(T16:T29)</f>
        <v>267927308</v>
      </c>
      <c r="U31" s="106"/>
      <c r="V31" s="114">
        <f>SUM(V16:V29)</f>
        <v>1903961</v>
      </c>
      <c r="W31" s="106"/>
      <c r="X31" s="114">
        <f>SUM(X16:X29)</f>
        <v>13242056464</v>
      </c>
      <c r="Y31" s="106"/>
      <c r="Z31" s="114">
        <f>SUM(Z16:Z29)</f>
        <v>52243607</v>
      </c>
      <c r="AA31" s="106"/>
      <c r="AB31" s="114">
        <f>SUM(AB16:AB29)</f>
        <v>-280194425</v>
      </c>
      <c r="AC31" s="106"/>
      <c r="AD31" s="114">
        <f>SUM(AD16:AD29)</f>
        <v>-6340154503</v>
      </c>
      <c r="AE31" s="106"/>
      <c r="AF31" s="114">
        <f>SUM(AF16:AF29)</f>
        <v>4006437364</v>
      </c>
      <c r="AG31" s="106"/>
      <c r="AH31" s="114">
        <f>SUM(AH16:AH29)</f>
        <v>31047125825</v>
      </c>
      <c r="AI31" s="106"/>
      <c r="AJ31" s="114">
        <f>SUM(AJ16:AJ29)</f>
        <v>76637215687</v>
      </c>
      <c r="AK31" s="106"/>
      <c r="AL31" s="114">
        <f>SUM(AL16:AL29)</f>
        <v>10657340937</v>
      </c>
      <c r="AM31" s="106"/>
      <c r="AN31" s="114">
        <f>SUM(AN16:AN29)</f>
        <v>87294556624</v>
      </c>
    </row>
    <row r="32" spans="1:40" ht="16.5" customHeight="1" thickTop="1" x14ac:dyDescent="0.75">
      <c r="A32" s="85"/>
      <c r="B32" s="85"/>
      <c r="C32" s="85"/>
      <c r="D32" s="105"/>
      <c r="E32" s="105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</row>
    <row r="33" spans="1:40" ht="16.5" customHeight="1" x14ac:dyDescent="0.75">
      <c r="A33" s="85"/>
      <c r="B33" s="85"/>
      <c r="C33" s="85"/>
      <c r="D33" s="105"/>
      <c r="E33" s="105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</row>
    <row r="34" spans="1:40" ht="16.5" customHeight="1" x14ac:dyDescent="0.75">
      <c r="A34" s="85"/>
      <c r="B34" s="85"/>
      <c r="C34" s="85"/>
      <c r="D34" s="105"/>
      <c r="E34" s="105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</row>
    <row r="35" spans="1:40" ht="16.5" customHeight="1" x14ac:dyDescent="0.75">
      <c r="A35" s="85"/>
      <c r="B35" s="85"/>
      <c r="C35" s="85"/>
      <c r="D35" s="105"/>
      <c r="E35" s="105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</row>
    <row r="36" spans="1:40" ht="16.5" customHeight="1" x14ac:dyDescent="0.75">
      <c r="A36" s="85"/>
      <c r="B36" s="85"/>
      <c r="C36" s="85"/>
      <c r="D36" s="105"/>
      <c r="E36" s="105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</row>
    <row r="37" spans="1:40" ht="16.5" customHeight="1" x14ac:dyDescent="0.75">
      <c r="A37" s="85"/>
      <c r="B37" s="85"/>
      <c r="C37" s="85"/>
      <c r="D37" s="105"/>
      <c r="E37" s="105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</row>
    <row r="38" spans="1:40" ht="16.5" customHeight="1" x14ac:dyDescent="0.75">
      <c r="A38" s="85"/>
      <c r="B38" s="85"/>
      <c r="C38" s="85"/>
      <c r="D38" s="105"/>
      <c r="E38" s="105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</row>
    <row r="39" spans="1:40" ht="16.5" customHeight="1" x14ac:dyDescent="0.75">
      <c r="A39" s="85"/>
      <c r="B39" s="85"/>
      <c r="C39" s="85"/>
      <c r="D39" s="105"/>
      <c r="E39" s="105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</row>
    <row r="40" spans="1:40" ht="16.5" customHeight="1" x14ac:dyDescent="0.75">
      <c r="A40" s="85"/>
      <c r="B40" s="85"/>
      <c r="C40" s="85"/>
      <c r="D40" s="105"/>
      <c r="E40" s="105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</row>
    <row r="41" spans="1:40" ht="16.5" customHeight="1" x14ac:dyDescent="0.75">
      <c r="A41" s="85"/>
      <c r="B41" s="85"/>
      <c r="C41" s="85"/>
      <c r="D41" s="105"/>
      <c r="E41" s="105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</row>
    <row r="42" spans="1:40" ht="16.5" customHeight="1" x14ac:dyDescent="0.75">
      <c r="A42" s="85"/>
      <c r="B42" s="85"/>
      <c r="C42" s="85"/>
      <c r="D42" s="105"/>
      <c r="E42" s="105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</row>
    <row r="43" spans="1:40" ht="16.5" customHeight="1" x14ac:dyDescent="0.75">
      <c r="A43" s="85"/>
      <c r="B43" s="85"/>
      <c r="C43" s="85"/>
      <c r="D43" s="105"/>
      <c r="E43" s="105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</row>
    <row r="44" spans="1:40" ht="16.5" customHeight="1" x14ac:dyDescent="0.75">
      <c r="A44" s="85"/>
      <c r="B44" s="85"/>
      <c r="C44" s="85"/>
      <c r="D44" s="105"/>
      <c r="E44" s="105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</row>
    <row r="45" spans="1:40" ht="16.5" customHeight="1" x14ac:dyDescent="0.75">
      <c r="A45" s="85"/>
      <c r="B45" s="85"/>
      <c r="C45" s="85"/>
      <c r="D45" s="105"/>
      <c r="E45" s="105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</row>
    <row r="46" spans="1:40" ht="16.5" customHeight="1" x14ac:dyDescent="0.75">
      <c r="A46" s="85"/>
      <c r="B46" s="85"/>
      <c r="C46" s="85"/>
      <c r="D46" s="105"/>
      <c r="E46" s="105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</row>
    <row r="47" spans="1:40" ht="16.5" customHeight="1" x14ac:dyDescent="0.75">
      <c r="A47" s="85"/>
      <c r="B47" s="85"/>
      <c r="C47" s="85"/>
      <c r="D47" s="105"/>
      <c r="E47" s="105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</row>
    <row r="48" spans="1:40" ht="16.5" customHeight="1" x14ac:dyDescent="0.75">
      <c r="A48" s="85"/>
      <c r="B48" s="85"/>
      <c r="C48" s="85"/>
      <c r="D48" s="105"/>
      <c r="E48" s="105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</row>
    <row r="49" spans="1:40" ht="16.5" customHeight="1" x14ac:dyDescent="0.75">
      <c r="A49" s="85"/>
      <c r="B49" s="85"/>
      <c r="C49" s="85"/>
      <c r="D49" s="105"/>
      <c r="E49" s="105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</row>
    <row r="50" spans="1:40" ht="16.5" customHeight="1" x14ac:dyDescent="0.75">
      <c r="A50" s="85"/>
      <c r="B50" s="85"/>
      <c r="C50" s="85"/>
      <c r="D50" s="105"/>
      <c r="E50" s="105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</row>
    <row r="51" spans="1:40" ht="16.5" customHeight="1" x14ac:dyDescent="0.75">
      <c r="A51" s="85"/>
      <c r="B51" s="85"/>
      <c r="C51" s="85"/>
      <c r="D51" s="105"/>
      <c r="E51" s="105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</row>
    <row r="52" spans="1:40" ht="16.5" customHeight="1" x14ac:dyDescent="0.75">
      <c r="A52" s="85"/>
      <c r="B52" s="85"/>
      <c r="C52" s="85"/>
      <c r="D52" s="105"/>
      <c r="E52" s="105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</row>
    <row r="53" spans="1:40" ht="16.5" customHeight="1" x14ac:dyDescent="0.75">
      <c r="A53" s="85"/>
      <c r="B53" s="85"/>
      <c r="C53" s="85"/>
      <c r="D53" s="105"/>
      <c r="E53" s="105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</row>
    <row r="54" spans="1:40" ht="16.5" customHeight="1" x14ac:dyDescent="0.75">
      <c r="A54" s="85"/>
      <c r="B54" s="85"/>
      <c r="C54" s="85"/>
      <c r="D54" s="105"/>
      <c r="E54" s="105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</row>
    <row r="55" spans="1:40" ht="13.5" customHeight="1" x14ac:dyDescent="0.75">
      <c r="A55" s="85"/>
      <c r="B55" s="85"/>
      <c r="C55" s="85"/>
      <c r="D55" s="105"/>
      <c r="E55" s="105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</row>
    <row r="56" spans="1:40" ht="22" customHeight="1" x14ac:dyDescent="0.75">
      <c r="A56" s="186" t="str">
        <f>'7-9'!A52</f>
        <v>The notes to the consolidated and separate financial statements are an integral part of the financial statements.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86"/>
      <c r="AL56" s="186"/>
      <c r="AM56" s="186"/>
      <c r="AN56" s="186"/>
    </row>
  </sheetData>
  <mergeCells count="5">
    <mergeCell ref="F6:AN6"/>
    <mergeCell ref="F7:AJ7"/>
    <mergeCell ref="P8:AF8"/>
    <mergeCell ref="V9:AD9"/>
    <mergeCell ref="A56:AN56"/>
  </mergeCells>
  <pageMargins left="0.2" right="0.2" top="0.5" bottom="0.6" header="0.49" footer="0.4"/>
  <pageSetup paperSize="9" scale="59" firstPageNumber="12" orientation="landscape" useFirstPageNumber="1" r:id="rId1"/>
  <headerFooter scaleWithDoc="0">
    <oddFooter>&amp;R&amp;12&amp;P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BDFF-BF4F-4078-9075-E44B76912410}">
  <sheetPr>
    <pageSetUpPr fitToPage="1"/>
  </sheetPr>
  <dimension ref="A1:AN56"/>
  <sheetViews>
    <sheetView topLeftCell="A2" zoomScale="90" zoomScaleNormal="90" zoomScaleSheetLayoutView="80" workbookViewId="0">
      <selection activeCell="D9" sqref="D9"/>
    </sheetView>
  </sheetViews>
  <sheetFormatPr defaultColWidth="18.59765625" defaultRowHeight="16.5" customHeight="1" x14ac:dyDescent="0.75"/>
  <cols>
    <col min="1" max="1" width="1.69921875" style="84" customWidth="1"/>
    <col min="2" max="2" width="15.3984375" style="84" customWidth="1"/>
    <col min="3" max="3" width="13.59765625" style="84" customWidth="1"/>
    <col min="4" max="4" width="4.8984375" style="84" customWidth="1"/>
    <col min="5" max="5" width="0.3984375" style="84" customWidth="1"/>
    <col min="6" max="6" width="12" style="115" bestFit="1" customWidth="1"/>
    <col min="7" max="7" width="0.3984375" style="115" customWidth="1"/>
    <col min="8" max="8" width="12.59765625" style="115" customWidth="1"/>
    <col min="9" max="9" width="0.3984375" style="115" customWidth="1"/>
    <col min="10" max="10" width="10.59765625" style="115" bestFit="1" customWidth="1"/>
    <col min="11" max="11" width="0.3984375" style="115" customWidth="1"/>
    <col min="12" max="12" width="10.59765625" style="115" bestFit="1" customWidth="1"/>
    <col min="13" max="13" width="0.3984375" style="115" customWidth="1"/>
    <col min="14" max="14" width="13.296875" style="115" bestFit="1" customWidth="1"/>
    <col min="15" max="15" width="0.3984375" style="115" customWidth="1"/>
    <col min="16" max="16" width="11.69921875" style="96" bestFit="1" customWidth="1"/>
    <col min="17" max="17" width="0.3984375" style="115" customWidth="1"/>
    <col min="18" max="18" width="13" style="96" customWidth="1"/>
    <col min="19" max="19" width="0.3984375" style="115" customWidth="1"/>
    <col min="20" max="20" width="12.3984375" style="115" bestFit="1" customWidth="1"/>
    <col min="21" max="21" width="0.3984375" style="115" customWidth="1"/>
    <col min="22" max="22" width="15.69921875" style="115" bestFit="1" customWidth="1"/>
    <col min="23" max="23" width="0.3984375" style="115" customWidth="1"/>
    <col min="24" max="24" width="12" style="115" customWidth="1"/>
    <col min="25" max="25" width="0.3984375" style="115" customWidth="1"/>
    <col min="26" max="26" width="11" style="115" customWidth="1"/>
    <col min="27" max="27" width="0.3984375" style="115" customWidth="1"/>
    <col min="28" max="28" width="11.69921875" style="115" bestFit="1" customWidth="1"/>
    <col min="29" max="29" width="0.3984375" style="115" customWidth="1"/>
    <col min="30" max="30" width="13.296875" style="115" bestFit="1" customWidth="1"/>
    <col min="31" max="31" width="0.3984375" style="115" customWidth="1"/>
    <col min="32" max="32" width="12.69921875" style="96" customWidth="1"/>
    <col min="33" max="33" width="0.3984375" style="115" customWidth="1"/>
    <col min="34" max="34" width="12.09765625" style="96" customWidth="1"/>
    <col min="35" max="35" width="0.3984375" style="96" customWidth="1"/>
    <col min="36" max="36" width="13.09765625" style="96" customWidth="1"/>
    <col min="37" max="37" width="0.3984375" style="96" customWidth="1"/>
    <col min="38" max="38" width="12.09765625" style="96" customWidth="1"/>
    <col min="39" max="39" width="0.3984375" style="96" customWidth="1"/>
    <col min="40" max="40" width="11.69921875" style="96" customWidth="1"/>
    <col min="41" max="16384" width="18.59765625" style="84"/>
  </cols>
  <sheetData>
    <row r="1" spans="1:40" ht="16.5" customHeight="1" x14ac:dyDescent="0.75">
      <c r="A1" s="80" t="s">
        <v>0</v>
      </c>
      <c r="B1" s="81"/>
      <c r="C1" s="81"/>
      <c r="D1" s="81"/>
      <c r="E1" s="81"/>
      <c r="F1" s="82"/>
      <c r="G1" s="82"/>
      <c r="H1" s="82"/>
      <c r="I1" s="82"/>
      <c r="J1" s="82"/>
      <c r="K1" s="82"/>
      <c r="L1" s="82"/>
      <c r="M1" s="82"/>
      <c r="N1" s="82"/>
      <c r="O1" s="82"/>
      <c r="P1" s="83"/>
      <c r="Q1" s="82"/>
      <c r="R1" s="83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3"/>
      <c r="AG1" s="82"/>
      <c r="AH1" s="83"/>
      <c r="AI1" s="83"/>
      <c r="AJ1" s="83"/>
      <c r="AK1" s="83"/>
      <c r="AL1" s="83"/>
      <c r="AM1" s="83"/>
      <c r="AN1" s="83"/>
    </row>
    <row r="2" spans="1:40" ht="16.5" customHeight="1" x14ac:dyDescent="0.75">
      <c r="A2" s="85" t="s">
        <v>141</v>
      </c>
      <c r="B2" s="85"/>
      <c r="C2" s="85"/>
      <c r="D2" s="86"/>
      <c r="E2" s="86"/>
      <c r="F2" s="87"/>
      <c r="G2" s="87"/>
      <c r="H2" s="87"/>
      <c r="I2" s="82"/>
      <c r="J2" s="82"/>
      <c r="K2" s="82"/>
      <c r="L2" s="82"/>
      <c r="M2" s="82"/>
      <c r="N2" s="82"/>
      <c r="O2" s="82"/>
      <c r="P2" s="83"/>
      <c r="Q2" s="82"/>
      <c r="R2" s="83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3"/>
      <c r="AG2" s="82"/>
      <c r="AH2" s="83"/>
      <c r="AI2" s="83"/>
      <c r="AJ2" s="83"/>
      <c r="AK2" s="83"/>
      <c r="AL2" s="83"/>
      <c r="AM2" s="83"/>
      <c r="AN2" s="83"/>
    </row>
    <row r="3" spans="1:40" ht="16.5" customHeight="1" x14ac:dyDescent="0.75">
      <c r="A3" s="88" t="str">
        <f>'10-11'!A3</f>
        <v>For the year ended 31 December 2024</v>
      </c>
      <c r="B3" s="88"/>
      <c r="C3" s="88"/>
      <c r="D3" s="89"/>
      <c r="E3" s="89"/>
      <c r="F3" s="90"/>
      <c r="G3" s="90"/>
      <c r="H3" s="90"/>
      <c r="I3" s="90"/>
      <c r="J3" s="90"/>
      <c r="K3" s="90"/>
      <c r="L3" s="90"/>
      <c r="M3" s="90"/>
      <c r="N3" s="90"/>
      <c r="O3" s="90"/>
      <c r="P3" s="91"/>
      <c r="Q3" s="90"/>
      <c r="R3" s="91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1"/>
      <c r="AG3" s="90"/>
      <c r="AH3" s="91"/>
      <c r="AI3" s="91"/>
      <c r="AJ3" s="91"/>
      <c r="AK3" s="91"/>
      <c r="AL3" s="91"/>
      <c r="AM3" s="91"/>
      <c r="AN3" s="91"/>
    </row>
    <row r="4" spans="1:40" ht="16.5" customHeight="1" x14ac:dyDescent="0.75">
      <c r="A4" s="92"/>
      <c r="B4" s="92"/>
      <c r="C4" s="92"/>
      <c r="D4" s="93"/>
      <c r="E4" s="93"/>
      <c r="F4" s="94"/>
      <c r="G4" s="94"/>
      <c r="H4" s="94"/>
      <c r="I4" s="94"/>
      <c r="J4" s="94"/>
      <c r="K4" s="94"/>
      <c r="L4" s="94"/>
      <c r="M4" s="94"/>
      <c r="N4" s="94"/>
      <c r="O4" s="94"/>
      <c r="P4" s="95"/>
      <c r="Q4" s="94"/>
      <c r="R4" s="95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5"/>
      <c r="AG4" s="94"/>
      <c r="AH4" s="95"/>
      <c r="AI4" s="95"/>
      <c r="AJ4" s="95"/>
      <c r="AK4" s="95"/>
      <c r="AL4" s="95"/>
      <c r="AM4" s="95"/>
      <c r="AN4" s="95"/>
    </row>
    <row r="5" spans="1:40" ht="16.5" customHeight="1" x14ac:dyDescent="0.75">
      <c r="A5" s="85"/>
      <c r="B5" s="85"/>
      <c r="C5" s="85"/>
      <c r="D5" s="86"/>
      <c r="E5" s="86"/>
      <c r="F5" s="87"/>
      <c r="G5" s="87"/>
      <c r="H5" s="87"/>
      <c r="I5" s="87"/>
      <c r="J5" s="87"/>
      <c r="K5" s="87"/>
      <c r="L5" s="87"/>
      <c r="M5" s="87"/>
      <c r="N5" s="87"/>
      <c r="O5" s="87"/>
      <c r="Q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G5" s="87"/>
    </row>
    <row r="6" spans="1:40" ht="16.5" customHeight="1" x14ac:dyDescent="0.75">
      <c r="A6" s="81"/>
      <c r="B6" s="81"/>
      <c r="C6" s="81"/>
      <c r="D6" s="97"/>
      <c r="E6" s="97"/>
      <c r="F6" s="184" t="s">
        <v>142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</row>
    <row r="7" spans="1:40" ht="16.5" customHeight="1" x14ac:dyDescent="0.75">
      <c r="A7" s="81"/>
      <c r="B7" s="81"/>
      <c r="C7" s="81"/>
      <c r="D7" s="97"/>
      <c r="E7" s="97"/>
      <c r="F7" s="185" t="s">
        <v>143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98"/>
      <c r="AL7" s="98"/>
      <c r="AM7" s="98"/>
      <c r="AN7" s="98"/>
    </row>
    <row r="8" spans="1:40" ht="16.5" customHeight="1" x14ac:dyDescent="0.75">
      <c r="A8" s="81"/>
      <c r="B8" s="81"/>
      <c r="C8" s="81"/>
      <c r="D8" s="97"/>
      <c r="E8" s="97"/>
      <c r="F8" s="98"/>
      <c r="G8" s="98"/>
      <c r="H8" s="98"/>
      <c r="I8" s="98"/>
      <c r="J8" s="98"/>
      <c r="K8" s="98"/>
      <c r="L8" s="98"/>
      <c r="M8" s="98"/>
      <c r="N8" s="98"/>
      <c r="O8" s="98"/>
      <c r="P8" s="185" t="s">
        <v>80</v>
      </c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98"/>
      <c r="AH8" s="98"/>
      <c r="AI8" s="98"/>
      <c r="AJ8" s="98"/>
      <c r="AK8" s="98"/>
      <c r="AL8" s="98"/>
      <c r="AM8" s="98"/>
      <c r="AN8" s="98"/>
    </row>
    <row r="9" spans="1:40" ht="16.5" customHeight="1" x14ac:dyDescent="0.75">
      <c r="A9" s="81"/>
      <c r="B9" s="81"/>
      <c r="C9" s="81"/>
      <c r="D9" s="97"/>
      <c r="E9" s="97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9"/>
      <c r="U9" s="99"/>
      <c r="V9" s="184" t="s">
        <v>144</v>
      </c>
      <c r="W9" s="184"/>
      <c r="X9" s="184"/>
      <c r="Y9" s="184"/>
      <c r="Z9" s="184"/>
      <c r="AA9" s="184"/>
      <c r="AB9" s="184"/>
      <c r="AC9" s="184"/>
      <c r="AD9" s="184"/>
      <c r="AE9" s="98"/>
      <c r="AF9" s="98"/>
      <c r="AG9" s="98"/>
      <c r="AH9" s="98"/>
      <c r="AI9" s="98"/>
      <c r="AJ9" s="98"/>
      <c r="AK9" s="98"/>
      <c r="AL9" s="98"/>
      <c r="AM9" s="84"/>
      <c r="AN9" s="84"/>
    </row>
    <row r="10" spans="1:40" s="97" customFormat="1" ht="16.5" customHeight="1" x14ac:dyDescent="0.75">
      <c r="D10" s="100"/>
      <c r="E10" s="100"/>
      <c r="F10" s="98"/>
      <c r="G10" s="98"/>
      <c r="H10" s="98"/>
      <c r="I10" s="98"/>
      <c r="J10" s="98"/>
      <c r="K10" s="83"/>
      <c r="L10" s="83"/>
      <c r="M10" s="87"/>
      <c r="N10" s="98"/>
      <c r="O10" s="87"/>
      <c r="P10" s="83" t="s">
        <v>145</v>
      </c>
      <c r="Q10" s="83"/>
      <c r="R10" s="83"/>
      <c r="S10" s="87"/>
      <c r="T10" s="83"/>
      <c r="U10" s="83"/>
      <c r="V10" s="83" t="s">
        <v>146</v>
      </c>
      <c r="W10" s="83"/>
      <c r="X10" s="83"/>
      <c r="Y10" s="83"/>
      <c r="Z10" s="83"/>
      <c r="AA10" s="83"/>
      <c r="AB10" s="83"/>
      <c r="AC10" s="83"/>
      <c r="AD10" s="98"/>
      <c r="AE10" s="87"/>
      <c r="AF10" s="98"/>
      <c r="AG10" s="83"/>
      <c r="AH10" s="83"/>
      <c r="AI10" s="83"/>
      <c r="AJ10" s="83"/>
      <c r="AK10" s="83"/>
      <c r="AL10" s="83"/>
    </row>
    <row r="11" spans="1:40" s="97" customFormat="1" ht="16.5" customHeight="1" x14ac:dyDescent="0.75">
      <c r="D11" s="100"/>
      <c r="E11" s="100"/>
      <c r="F11" s="87"/>
      <c r="G11" s="83"/>
      <c r="H11" s="83" t="s">
        <v>147</v>
      </c>
      <c r="I11" s="83"/>
      <c r="J11" s="98"/>
      <c r="K11" s="83"/>
      <c r="L11" s="83"/>
      <c r="M11" s="87"/>
      <c r="N11" s="83"/>
      <c r="O11" s="87"/>
      <c r="P11" s="83" t="s">
        <v>148</v>
      </c>
      <c r="Q11" s="83"/>
      <c r="R11" s="83" t="s">
        <v>149</v>
      </c>
      <c r="S11" s="87"/>
      <c r="T11" s="83"/>
      <c r="U11" s="83"/>
      <c r="V11" s="83" t="s">
        <v>150</v>
      </c>
      <c r="W11" s="83"/>
      <c r="X11" s="83"/>
      <c r="Y11" s="83"/>
      <c r="Z11" s="83"/>
      <c r="AA11" s="83"/>
      <c r="AB11" s="83"/>
      <c r="AC11" s="83"/>
      <c r="AD11" s="83"/>
      <c r="AE11" s="87"/>
      <c r="AF11" s="83" t="s">
        <v>81</v>
      </c>
      <c r="AG11" s="87"/>
      <c r="AH11" s="83"/>
      <c r="AI11" s="83"/>
      <c r="AJ11" s="101" t="s">
        <v>81</v>
      </c>
      <c r="AK11" s="83"/>
      <c r="AL11" s="83"/>
      <c r="AM11" s="83"/>
      <c r="AN11" s="83"/>
    </row>
    <row r="12" spans="1:40" s="97" customFormat="1" ht="16.5" customHeight="1" x14ac:dyDescent="0.75">
      <c r="D12" s="100"/>
      <c r="E12" s="100"/>
      <c r="F12" s="87" t="s">
        <v>151</v>
      </c>
      <c r="G12" s="102"/>
      <c r="H12" s="83" t="s">
        <v>152</v>
      </c>
      <c r="I12" s="83"/>
      <c r="J12" s="83" t="s">
        <v>153</v>
      </c>
      <c r="K12" s="83"/>
      <c r="L12" s="98"/>
      <c r="M12" s="98"/>
      <c r="N12" s="83" t="s">
        <v>79</v>
      </c>
      <c r="O12" s="98"/>
      <c r="P12" s="83" t="s">
        <v>154</v>
      </c>
      <c r="Q12" s="98"/>
      <c r="R12" s="83" t="s">
        <v>155</v>
      </c>
      <c r="S12" s="98"/>
      <c r="T12" s="83" t="s">
        <v>156</v>
      </c>
      <c r="U12" s="98"/>
      <c r="V12" s="83" t="s">
        <v>157</v>
      </c>
      <c r="W12" s="98"/>
      <c r="X12" s="83" t="s">
        <v>10</v>
      </c>
      <c r="Y12" s="98"/>
      <c r="Z12" s="98"/>
      <c r="AA12" s="98"/>
      <c r="AB12" s="83" t="s">
        <v>158</v>
      </c>
      <c r="AC12" s="98"/>
      <c r="AD12" s="98"/>
      <c r="AE12" s="98"/>
      <c r="AF12" s="83" t="s">
        <v>159</v>
      </c>
      <c r="AG12" s="98"/>
      <c r="AH12" s="83"/>
      <c r="AI12" s="98"/>
      <c r="AJ12" s="83" t="s">
        <v>160</v>
      </c>
      <c r="AK12" s="98"/>
      <c r="AL12" s="83" t="s">
        <v>161</v>
      </c>
      <c r="AM12" s="83"/>
      <c r="AN12" s="101"/>
    </row>
    <row r="13" spans="1:40" s="97" customFormat="1" ht="16.5" customHeight="1" x14ac:dyDescent="0.75">
      <c r="D13" s="100"/>
      <c r="E13" s="100"/>
      <c r="F13" s="87" t="s">
        <v>162</v>
      </c>
      <c r="G13" s="102"/>
      <c r="H13" s="83" t="s">
        <v>163</v>
      </c>
      <c r="I13" s="83"/>
      <c r="J13" s="83" t="s">
        <v>164</v>
      </c>
      <c r="K13" s="83"/>
      <c r="L13" s="83" t="s">
        <v>165</v>
      </c>
      <c r="M13" s="87"/>
      <c r="N13" s="103" t="s">
        <v>166</v>
      </c>
      <c r="O13" s="87"/>
      <c r="P13" s="83" t="s">
        <v>167</v>
      </c>
      <c r="Q13" s="83"/>
      <c r="R13" s="83" t="s">
        <v>168</v>
      </c>
      <c r="S13" s="87"/>
      <c r="T13" s="87" t="s">
        <v>169</v>
      </c>
      <c r="U13" s="83"/>
      <c r="V13" s="83" t="s">
        <v>170</v>
      </c>
      <c r="W13" s="83"/>
      <c r="X13" s="83" t="s">
        <v>171</v>
      </c>
      <c r="Y13" s="83"/>
      <c r="Z13" s="87" t="s">
        <v>172</v>
      </c>
      <c r="AA13" s="83"/>
      <c r="AB13" s="83" t="s">
        <v>173</v>
      </c>
      <c r="AC13" s="83"/>
      <c r="AD13" s="87" t="s">
        <v>174</v>
      </c>
      <c r="AE13" s="87"/>
      <c r="AF13" s="83" t="s">
        <v>175</v>
      </c>
      <c r="AG13" s="87"/>
      <c r="AH13" s="83" t="s">
        <v>176</v>
      </c>
      <c r="AI13" s="83"/>
      <c r="AJ13" s="83" t="s">
        <v>177</v>
      </c>
      <c r="AK13" s="83"/>
      <c r="AL13" s="101" t="s">
        <v>178</v>
      </c>
      <c r="AM13" s="83"/>
      <c r="AN13" s="101" t="s">
        <v>81</v>
      </c>
    </row>
    <row r="14" spans="1:40" s="97" customFormat="1" ht="16.5" customHeight="1" x14ac:dyDescent="0.75">
      <c r="D14" s="177" t="s">
        <v>8</v>
      </c>
      <c r="E14" s="100"/>
      <c r="F14" s="90" t="s">
        <v>179</v>
      </c>
      <c r="G14" s="102"/>
      <c r="H14" s="104" t="s">
        <v>180</v>
      </c>
      <c r="I14" s="83"/>
      <c r="J14" s="91" t="s">
        <v>181</v>
      </c>
      <c r="K14" s="83"/>
      <c r="L14" s="91" t="s">
        <v>182</v>
      </c>
      <c r="M14" s="87"/>
      <c r="N14" s="104" t="s">
        <v>183</v>
      </c>
      <c r="O14" s="87"/>
      <c r="P14" s="91" t="s">
        <v>184</v>
      </c>
      <c r="Q14" s="83"/>
      <c r="R14" s="91" t="s">
        <v>185</v>
      </c>
      <c r="S14" s="87"/>
      <c r="T14" s="90" t="s">
        <v>186</v>
      </c>
      <c r="U14" s="83"/>
      <c r="V14" s="104" t="s">
        <v>187</v>
      </c>
      <c r="W14" s="83"/>
      <c r="X14" s="91" t="s">
        <v>188</v>
      </c>
      <c r="Y14" s="83"/>
      <c r="Z14" s="90" t="s">
        <v>189</v>
      </c>
      <c r="AA14" s="83"/>
      <c r="AB14" s="91" t="s">
        <v>182</v>
      </c>
      <c r="AC14" s="83"/>
      <c r="AD14" s="90" t="s">
        <v>190</v>
      </c>
      <c r="AE14" s="87"/>
      <c r="AF14" s="91" t="s">
        <v>191</v>
      </c>
      <c r="AG14" s="87"/>
      <c r="AH14" s="91" t="s">
        <v>192</v>
      </c>
      <c r="AI14" s="83"/>
      <c r="AJ14" s="91" t="s">
        <v>193</v>
      </c>
      <c r="AK14" s="83"/>
      <c r="AL14" s="91" t="s">
        <v>194</v>
      </c>
      <c r="AM14" s="83"/>
      <c r="AN14" s="91" t="s">
        <v>195</v>
      </c>
    </row>
    <row r="15" spans="1:40" s="97" customFormat="1" ht="16.5" customHeight="1" x14ac:dyDescent="0.75">
      <c r="E15" s="100"/>
      <c r="F15" s="87"/>
      <c r="G15" s="102"/>
      <c r="H15" s="87"/>
      <c r="I15" s="83"/>
      <c r="J15" s="83"/>
      <c r="K15" s="83"/>
      <c r="L15" s="83"/>
      <c r="M15" s="83"/>
      <c r="N15" s="83"/>
      <c r="O15" s="83"/>
      <c r="P15" s="83"/>
      <c r="Q15" s="87"/>
      <c r="R15" s="83"/>
      <c r="S15" s="87"/>
      <c r="T15" s="87"/>
      <c r="U15" s="83"/>
      <c r="V15" s="83"/>
      <c r="W15" s="83"/>
      <c r="X15" s="83"/>
      <c r="Y15" s="83"/>
      <c r="Z15" s="83"/>
      <c r="AA15" s="83"/>
      <c r="AB15" s="83"/>
      <c r="AC15" s="83"/>
      <c r="AD15" s="87"/>
      <c r="AE15" s="87"/>
      <c r="AF15" s="83"/>
      <c r="AG15" s="87"/>
      <c r="AH15" s="83"/>
      <c r="AI15" s="83"/>
      <c r="AJ15" s="83"/>
      <c r="AK15" s="83"/>
      <c r="AL15" s="83"/>
      <c r="AM15" s="83"/>
      <c r="AN15" s="83"/>
    </row>
    <row r="16" spans="1:40" ht="16.5" customHeight="1" x14ac:dyDescent="0.75">
      <c r="A16" s="85" t="s">
        <v>210</v>
      </c>
      <c r="B16" s="85"/>
      <c r="C16" s="85"/>
      <c r="D16" s="105"/>
      <c r="E16" s="105"/>
      <c r="F16" s="106">
        <v>5595798073</v>
      </c>
      <c r="G16" s="106"/>
      <c r="H16" s="106">
        <v>33879604446</v>
      </c>
      <c r="I16" s="106"/>
      <c r="J16" s="106">
        <v>104788723</v>
      </c>
      <c r="K16" s="106"/>
      <c r="L16" s="106">
        <v>599792803</v>
      </c>
      <c r="M16" s="106"/>
      <c r="N16" s="106">
        <v>1403668453</v>
      </c>
      <c r="O16" s="106"/>
      <c r="P16" s="106">
        <v>-755412590</v>
      </c>
      <c r="Q16" s="106"/>
      <c r="R16" s="106">
        <v>-2181932458</v>
      </c>
      <c r="S16" s="106"/>
      <c r="T16" s="106">
        <v>267927308</v>
      </c>
      <c r="U16" s="106"/>
      <c r="V16" s="106">
        <v>1903961</v>
      </c>
      <c r="W16" s="106"/>
      <c r="X16" s="106">
        <v>13242056464</v>
      </c>
      <c r="Y16" s="106"/>
      <c r="Z16" s="106">
        <v>52243607</v>
      </c>
      <c r="AA16" s="106"/>
      <c r="AB16" s="106">
        <v>-280194425</v>
      </c>
      <c r="AC16" s="106"/>
      <c r="AD16" s="106">
        <v>-6340154503</v>
      </c>
      <c r="AE16" s="106"/>
      <c r="AF16" s="106">
        <v>4006437364</v>
      </c>
      <c r="AG16" s="106"/>
      <c r="AH16" s="106">
        <v>31047125825</v>
      </c>
      <c r="AI16" s="106"/>
      <c r="AJ16" s="106">
        <v>76637215687</v>
      </c>
      <c r="AK16" s="106"/>
      <c r="AL16" s="106">
        <v>10657340937</v>
      </c>
      <c r="AM16" s="106"/>
      <c r="AN16" s="106">
        <v>87294556624</v>
      </c>
    </row>
    <row r="17" spans="1:40" s="97" customFormat="1" ht="6" customHeight="1" x14ac:dyDescent="0.75">
      <c r="A17" s="85"/>
      <c r="B17" s="107"/>
      <c r="D17" s="100"/>
      <c r="E17" s="100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9"/>
      <c r="AL17" s="109"/>
      <c r="AM17" s="109"/>
      <c r="AN17" s="109"/>
    </row>
    <row r="18" spans="1:40" s="97" customFormat="1" ht="16.5" customHeight="1" x14ac:dyDescent="0.75">
      <c r="A18" s="81" t="s">
        <v>197</v>
      </c>
      <c r="B18" s="107"/>
      <c r="D18" s="105"/>
      <c r="E18" s="100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</row>
    <row r="19" spans="1:40" s="97" customFormat="1" ht="16.5" customHeight="1" x14ac:dyDescent="0.75">
      <c r="A19" s="84" t="s">
        <v>198</v>
      </c>
      <c r="B19" s="107"/>
      <c r="D19" s="105">
        <v>28</v>
      </c>
      <c r="E19" s="100"/>
      <c r="F19" s="106">
        <v>74178904</v>
      </c>
      <c r="G19" s="106"/>
      <c r="H19" s="106">
        <v>2225367220</v>
      </c>
      <c r="I19" s="106"/>
      <c r="J19" s="106">
        <v>0</v>
      </c>
      <c r="K19" s="106"/>
      <c r="L19" s="106">
        <v>0</v>
      </c>
      <c r="M19" s="106"/>
      <c r="N19" s="106">
        <v>0</v>
      </c>
      <c r="O19" s="106"/>
      <c r="P19" s="106">
        <v>0</v>
      </c>
      <c r="Q19" s="106"/>
      <c r="R19" s="106">
        <v>0</v>
      </c>
      <c r="S19" s="106"/>
      <c r="T19" s="106">
        <v>0</v>
      </c>
      <c r="U19" s="106"/>
      <c r="V19" s="106">
        <v>0</v>
      </c>
      <c r="W19" s="106"/>
      <c r="X19" s="106">
        <v>0</v>
      </c>
      <c r="Y19" s="106"/>
      <c r="Z19" s="106">
        <v>0</v>
      </c>
      <c r="AA19" s="106"/>
      <c r="AB19" s="106">
        <v>0</v>
      </c>
      <c r="AC19" s="106"/>
      <c r="AD19" s="106">
        <v>0</v>
      </c>
      <c r="AE19" s="106"/>
      <c r="AF19" s="106">
        <f>SUM(P19:AD19)</f>
        <v>0</v>
      </c>
      <c r="AG19" s="106"/>
      <c r="AH19" s="106">
        <v>0</v>
      </c>
      <c r="AI19" s="106"/>
      <c r="AJ19" s="106">
        <f t="shared" ref="AJ19:AJ25" si="0">SUM(F19:N19,AF19:AH19)</f>
        <v>2299546124</v>
      </c>
      <c r="AK19" s="106"/>
      <c r="AL19" s="106">
        <v>0</v>
      </c>
      <c r="AM19" s="106"/>
      <c r="AN19" s="106">
        <f t="shared" ref="AN19:AN25" si="1">SUM(AJ19:AL19)</f>
        <v>2299546124</v>
      </c>
    </row>
    <row r="20" spans="1:40" ht="16.5" customHeight="1" x14ac:dyDescent="0.75">
      <c r="A20" s="110" t="s">
        <v>199</v>
      </c>
      <c r="B20" s="110"/>
      <c r="C20" s="85"/>
      <c r="D20" s="105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</row>
    <row r="21" spans="1:40" s="81" customFormat="1" ht="16.5" customHeight="1" x14ac:dyDescent="0.75">
      <c r="A21" s="84"/>
      <c r="B21" s="110" t="s">
        <v>200</v>
      </c>
      <c r="C21" s="110"/>
      <c r="D21" s="105"/>
      <c r="E21" s="105"/>
      <c r="F21" s="106">
        <v>0</v>
      </c>
      <c r="G21" s="106"/>
      <c r="H21" s="106">
        <v>0</v>
      </c>
      <c r="I21" s="106"/>
      <c r="J21" s="106">
        <v>0</v>
      </c>
      <c r="K21" s="106"/>
      <c r="L21" s="106">
        <v>0</v>
      </c>
      <c r="M21" s="106"/>
      <c r="N21" s="106">
        <v>0</v>
      </c>
      <c r="O21" s="106"/>
      <c r="P21" s="106">
        <v>0</v>
      </c>
      <c r="Q21" s="106"/>
      <c r="R21" s="106">
        <v>-7686555</v>
      </c>
      <c r="S21" s="106"/>
      <c r="T21" s="106">
        <v>0</v>
      </c>
      <c r="U21" s="106"/>
      <c r="V21" s="106">
        <v>0</v>
      </c>
      <c r="W21" s="106"/>
      <c r="X21" s="106">
        <v>0</v>
      </c>
      <c r="Y21" s="106"/>
      <c r="Z21" s="106">
        <v>0</v>
      </c>
      <c r="AA21" s="106"/>
      <c r="AB21" s="106">
        <v>0</v>
      </c>
      <c r="AC21" s="106"/>
      <c r="AD21" s="106">
        <v>0</v>
      </c>
      <c r="AE21" s="106"/>
      <c r="AF21" s="106">
        <f>SUM(P21:AD21)</f>
        <v>-7686555</v>
      </c>
      <c r="AG21" s="106"/>
      <c r="AH21" s="106">
        <v>0</v>
      </c>
      <c r="AI21" s="106"/>
      <c r="AJ21" s="106">
        <f>SUM(F21:N21,AF21:AH21)</f>
        <v>-7686555</v>
      </c>
      <c r="AK21" s="106"/>
      <c r="AL21" s="106">
        <v>8146032</v>
      </c>
      <c r="AM21" s="106"/>
      <c r="AN21" s="106">
        <f>SUM(AJ21:AL21)</f>
        <v>459477</v>
      </c>
    </row>
    <row r="22" spans="1:40" ht="16.5" customHeight="1" x14ac:dyDescent="0.75">
      <c r="A22" s="110" t="s">
        <v>211</v>
      </c>
      <c r="B22" s="110"/>
      <c r="C22" s="110"/>
      <c r="D22" s="105">
        <v>38</v>
      </c>
      <c r="E22" s="105"/>
      <c r="F22" s="106">
        <v>0</v>
      </c>
      <c r="G22" s="106"/>
      <c r="H22" s="106">
        <v>0</v>
      </c>
      <c r="I22" s="106"/>
      <c r="J22" s="106">
        <v>0</v>
      </c>
      <c r="K22" s="106"/>
      <c r="L22" s="106">
        <v>0</v>
      </c>
      <c r="M22" s="106"/>
      <c r="N22" s="106">
        <v>0</v>
      </c>
      <c r="O22" s="106"/>
      <c r="P22" s="106">
        <v>0</v>
      </c>
      <c r="Q22" s="106"/>
      <c r="R22" s="106">
        <v>0</v>
      </c>
      <c r="S22" s="106"/>
      <c r="T22" s="106">
        <v>0</v>
      </c>
      <c r="U22" s="106"/>
      <c r="V22" s="106">
        <v>0</v>
      </c>
      <c r="W22" s="106"/>
      <c r="X22" s="106">
        <v>0</v>
      </c>
      <c r="Y22" s="106"/>
      <c r="Z22" s="106">
        <v>0</v>
      </c>
      <c r="AA22" s="106"/>
      <c r="AB22" s="106">
        <v>0</v>
      </c>
      <c r="AC22" s="106"/>
      <c r="AD22" s="106">
        <v>0</v>
      </c>
      <c r="AE22" s="106"/>
      <c r="AF22" s="106">
        <f>SUM(P22:AD22)</f>
        <v>0</v>
      </c>
      <c r="AG22" s="106"/>
      <c r="AH22" s="106">
        <v>0</v>
      </c>
      <c r="AI22" s="106"/>
      <c r="AJ22" s="106">
        <f>SUM(F22:N22,AF22:AH22)</f>
        <v>0</v>
      </c>
      <c r="AK22" s="106"/>
      <c r="AL22" s="106">
        <v>5838211</v>
      </c>
      <c r="AM22" s="106"/>
      <c r="AN22" s="106">
        <f>SUM(AJ22:AL22)</f>
        <v>5838211</v>
      </c>
    </row>
    <row r="23" spans="1:40" s="81" customFormat="1" ht="16.5" customHeight="1" x14ac:dyDescent="0.75">
      <c r="A23" s="84" t="s">
        <v>202</v>
      </c>
      <c r="B23" s="110"/>
      <c r="C23" s="110"/>
      <c r="D23" s="105"/>
      <c r="E23" s="105"/>
      <c r="F23" s="106">
        <v>0</v>
      </c>
      <c r="G23" s="106"/>
      <c r="H23" s="106">
        <v>0</v>
      </c>
      <c r="I23" s="106"/>
      <c r="J23" s="106">
        <v>0</v>
      </c>
      <c r="K23" s="106"/>
      <c r="L23" s="106">
        <v>0</v>
      </c>
      <c r="M23" s="106"/>
      <c r="N23" s="106">
        <v>1098314</v>
      </c>
      <c r="O23" s="106"/>
      <c r="P23" s="106">
        <v>0</v>
      </c>
      <c r="Q23" s="106"/>
      <c r="R23" s="106">
        <v>0</v>
      </c>
      <c r="S23" s="106"/>
      <c r="T23" s="106">
        <v>0</v>
      </c>
      <c r="U23" s="106"/>
      <c r="V23" s="106">
        <v>0</v>
      </c>
      <c r="W23" s="106"/>
      <c r="X23" s="106">
        <v>-895303</v>
      </c>
      <c r="Y23" s="106"/>
      <c r="Z23" s="106">
        <v>0</v>
      </c>
      <c r="AA23" s="106"/>
      <c r="AB23" s="106">
        <v>0</v>
      </c>
      <c r="AC23" s="106"/>
      <c r="AD23" s="106">
        <v>0</v>
      </c>
      <c r="AE23" s="106"/>
      <c r="AF23" s="106">
        <f>SUM(P23:AD23)</f>
        <v>-895303</v>
      </c>
      <c r="AG23" s="106"/>
      <c r="AH23" s="106">
        <v>0</v>
      </c>
      <c r="AI23" s="106"/>
      <c r="AJ23" s="106">
        <f>SUM(F23:N23,AF23:AH23)</f>
        <v>203011</v>
      </c>
      <c r="AK23" s="106"/>
      <c r="AL23" s="106">
        <v>0</v>
      </c>
      <c r="AM23" s="106"/>
      <c r="AN23" s="106">
        <f>SUM(AJ23:AL23)</f>
        <v>203011</v>
      </c>
    </row>
    <row r="24" spans="1:40" s="81" customFormat="1" ht="16.5" customHeight="1" x14ac:dyDescent="0.75">
      <c r="A24" s="110" t="s">
        <v>203</v>
      </c>
      <c r="B24" s="110"/>
      <c r="C24" s="110"/>
      <c r="D24" s="105">
        <v>36</v>
      </c>
      <c r="E24" s="105"/>
      <c r="F24" s="106">
        <v>0</v>
      </c>
      <c r="G24" s="106"/>
      <c r="H24" s="106">
        <v>0</v>
      </c>
      <c r="I24" s="106"/>
      <c r="J24" s="106">
        <v>0</v>
      </c>
      <c r="K24" s="106"/>
      <c r="L24" s="106">
        <v>0</v>
      </c>
      <c r="M24" s="106"/>
      <c r="N24" s="106">
        <v>-3231489479</v>
      </c>
      <c r="O24" s="106"/>
      <c r="P24" s="106">
        <v>0</v>
      </c>
      <c r="Q24" s="106"/>
      <c r="R24" s="106">
        <v>0</v>
      </c>
      <c r="S24" s="106"/>
      <c r="T24" s="106">
        <v>0</v>
      </c>
      <c r="U24" s="106"/>
      <c r="V24" s="106">
        <v>0</v>
      </c>
      <c r="W24" s="106"/>
      <c r="X24" s="106">
        <v>0</v>
      </c>
      <c r="Y24" s="106"/>
      <c r="Z24" s="106">
        <v>0</v>
      </c>
      <c r="AA24" s="106"/>
      <c r="AB24" s="106">
        <v>0</v>
      </c>
      <c r="AC24" s="106"/>
      <c r="AD24" s="106">
        <v>0</v>
      </c>
      <c r="AE24" s="106"/>
      <c r="AF24" s="106">
        <v>0</v>
      </c>
      <c r="AG24" s="106"/>
      <c r="AH24" s="106">
        <v>0</v>
      </c>
      <c r="AI24" s="106"/>
      <c r="AJ24" s="106">
        <f t="shared" si="0"/>
        <v>-3231489479</v>
      </c>
      <c r="AK24" s="106"/>
      <c r="AL24" s="106">
        <v>-46126854</v>
      </c>
      <c r="AM24" s="106"/>
      <c r="AN24" s="106">
        <f t="shared" si="1"/>
        <v>-3277616333</v>
      </c>
    </row>
    <row r="25" spans="1:40" ht="16.5" customHeight="1" x14ac:dyDescent="0.75">
      <c r="A25" s="110" t="s">
        <v>206</v>
      </c>
      <c r="B25" s="110"/>
      <c r="C25" s="110"/>
      <c r="D25" s="105">
        <v>37</v>
      </c>
      <c r="E25" s="105"/>
      <c r="F25" s="106">
        <v>0</v>
      </c>
      <c r="G25" s="106"/>
      <c r="H25" s="106">
        <v>0</v>
      </c>
      <c r="I25" s="106"/>
      <c r="J25" s="106">
        <v>0</v>
      </c>
      <c r="K25" s="106"/>
      <c r="L25" s="106">
        <v>0</v>
      </c>
      <c r="M25" s="106"/>
      <c r="N25" s="106">
        <v>-1725332608</v>
      </c>
      <c r="O25" s="106"/>
      <c r="P25" s="106">
        <v>0</v>
      </c>
      <c r="Q25" s="106"/>
      <c r="R25" s="106">
        <v>0</v>
      </c>
      <c r="S25" s="106"/>
      <c r="T25" s="106">
        <v>0</v>
      </c>
      <c r="U25" s="106"/>
      <c r="V25" s="106">
        <v>0</v>
      </c>
      <c r="W25" s="106"/>
      <c r="X25" s="106">
        <v>0</v>
      </c>
      <c r="Y25" s="106"/>
      <c r="Z25" s="106">
        <v>0</v>
      </c>
      <c r="AA25" s="106"/>
      <c r="AB25" s="106">
        <v>0</v>
      </c>
      <c r="AC25" s="106"/>
      <c r="AD25" s="106">
        <v>0</v>
      </c>
      <c r="AE25" s="106"/>
      <c r="AF25" s="106">
        <f>SUM(P25:AD25)</f>
        <v>0</v>
      </c>
      <c r="AG25" s="106"/>
      <c r="AH25" s="106">
        <v>0</v>
      </c>
      <c r="AI25" s="106"/>
      <c r="AJ25" s="106">
        <f t="shared" si="0"/>
        <v>-1725332608</v>
      </c>
      <c r="AK25" s="106"/>
      <c r="AL25" s="106">
        <v>0</v>
      </c>
      <c r="AM25" s="106"/>
      <c r="AN25" s="106">
        <f t="shared" si="1"/>
        <v>-1725332608</v>
      </c>
    </row>
    <row r="26" spans="1:40" s="97" customFormat="1" ht="16.5" customHeight="1" x14ac:dyDescent="0.75">
      <c r="A26" s="110" t="s">
        <v>207</v>
      </c>
      <c r="B26" s="110"/>
      <c r="D26" s="105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</row>
    <row r="27" spans="1:40" ht="16.5" customHeight="1" x14ac:dyDescent="0.75">
      <c r="B27" s="110" t="s">
        <v>208</v>
      </c>
      <c r="C27" s="110"/>
      <c r="D27" s="105"/>
      <c r="E27" s="105"/>
      <c r="F27" s="111">
        <v>0</v>
      </c>
      <c r="G27" s="112"/>
      <c r="H27" s="111">
        <v>0</v>
      </c>
      <c r="I27" s="112"/>
      <c r="J27" s="111">
        <v>0</v>
      </c>
      <c r="K27" s="106"/>
      <c r="L27" s="111">
        <v>0</v>
      </c>
      <c r="M27" s="106"/>
      <c r="N27" s="111">
        <v>7692640450</v>
      </c>
      <c r="O27" s="106"/>
      <c r="P27" s="111">
        <v>0</v>
      </c>
      <c r="Q27" s="106"/>
      <c r="R27" s="111">
        <v>0</v>
      </c>
      <c r="S27" s="106"/>
      <c r="T27" s="111">
        <v>0</v>
      </c>
      <c r="U27" s="106"/>
      <c r="V27" s="111">
        <v>-4116065</v>
      </c>
      <c r="W27" s="106"/>
      <c r="X27" s="111">
        <v>5782134939</v>
      </c>
      <c r="Y27" s="106"/>
      <c r="Z27" s="111">
        <v>62511658</v>
      </c>
      <c r="AA27" s="106"/>
      <c r="AB27" s="111">
        <v>105781316</v>
      </c>
      <c r="AC27" s="106"/>
      <c r="AD27" s="111">
        <v>222326800</v>
      </c>
      <c r="AE27" s="106"/>
      <c r="AF27" s="111">
        <f>SUM(P27:AD27)</f>
        <v>6168638648</v>
      </c>
      <c r="AG27" s="106"/>
      <c r="AH27" s="111">
        <v>0</v>
      </c>
      <c r="AI27" s="106"/>
      <c r="AJ27" s="111">
        <f>SUM(F27:N27,AF27:AH27)</f>
        <v>13861279098</v>
      </c>
      <c r="AK27" s="106"/>
      <c r="AL27" s="111">
        <v>677896941</v>
      </c>
      <c r="AM27" s="106"/>
      <c r="AN27" s="113">
        <f>SUM(AJ27:AL27)</f>
        <v>14539176039</v>
      </c>
    </row>
    <row r="28" spans="1:40" ht="16.5" customHeight="1" x14ac:dyDescent="0.75">
      <c r="A28" s="85"/>
      <c r="B28" s="85"/>
      <c r="C28" s="85"/>
      <c r="D28" s="105"/>
      <c r="E28" s="105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</row>
    <row r="29" spans="1:40" ht="16.5" customHeight="1" thickBot="1" x14ac:dyDescent="0.8">
      <c r="A29" s="85" t="s">
        <v>212</v>
      </c>
      <c r="B29" s="85"/>
      <c r="C29" s="85"/>
      <c r="D29" s="105"/>
      <c r="E29" s="105"/>
      <c r="F29" s="114">
        <f>SUM(F16:F27)</f>
        <v>5669976977</v>
      </c>
      <c r="G29" s="106"/>
      <c r="H29" s="114">
        <f>SUM(H16:H27)</f>
        <v>36104971666</v>
      </c>
      <c r="I29" s="106"/>
      <c r="J29" s="114">
        <f>SUM(J16:J27)</f>
        <v>104788723</v>
      </c>
      <c r="K29" s="106"/>
      <c r="L29" s="114">
        <f>SUM(L16:L27)</f>
        <v>599792803</v>
      </c>
      <c r="M29" s="106"/>
      <c r="N29" s="114">
        <f>SUM(N16:N27)</f>
        <v>4140585130</v>
      </c>
      <c r="O29" s="106"/>
      <c r="P29" s="114">
        <f>SUM(P16:P27)</f>
        <v>-755412590</v>
      </c>
      <c r="Q29" s="106"/>
      <c r="R29" s="114">
        <f>SUM(R16:R27)</f>
        <v>-2189619013</v>
      </c>
      <c r="S29" s="106"/>
      <c r="T29" s="114">
        <f>SUM(T16:T27)</f>
        <v>267927308</v>
      </c>
      <c r="U29" s="106"/>
      <c r="V29" s="114">
        <f>SUM(V16:V27)</f>
        <v>-2212104</v>
      </c>
      <c r="W29" s="106"/>
      <c r="X29" s="114">
        <f>SUM(X16:X27)</f>
        <v>19023296100</v>
      </c>
      <c r="Y29" s="106"/>
      <c r="Z29" s="114">
        <f>SUM(Z16:Z27)</f>
        <v>114755265</v>
      </c>
      <c r="AA29" s="106"/>
      <c r="AB29" s="114">
        <f>SUM(AB16:AB27)</f>
        <v>-174413109</v>
      </c>
      <c r="AC29" s="106"/>
      <c r="AD29" s="114">
        <f>SUM(AD16:AD27)</f>
        <v>-6117827703</v>
      </c>
      <c r="AE29" s="106"/>
      <c r="AF29" s="114">
        <f>SUM(AF16:AF27)</f>
        <v>10166494154</v>
      </c>
      <c r="AG29" s="106"/>
      <c r="AH29" s="114">
        <f>SUM(AH16:AH27)</f>
        <v>31047125825</v>
      </c>
      <c r="AI29" s="106"/>
      <c r="AJ29" s="114">
        <f>SUM(AJ16:AJ27)</f>
        <v>87833735278</v>
      </c>
      <c r="AK29" s="106"/>
      <c r="AL29" s="114">
        <f>SUM(AL16:AL27)</f>
        <v>11303095267</v>
      </c>
      <c r="AM29" s="106"/>
      <c r="AN29" s="114">
        <f>SUM(AN16:AN27)</f>
        <v>99136830545</v>
      </c>
    </row>
    <row r="30" spans="1:40" ht="16.5" customHeight="1" thickTop="1" x14ac:dyDescent="0.75">
      <c r="A30" s="85"/>
      <c r="B30" s="85"/>
      <c r="C30" s="85"/>
      <c r="D30" s="105"/>
      <c r="E30" s="105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</row>
    <row r="31" spans="1:40" ht="16.5" customHeight="1" x14ac:dyDescent="0.75">
      <c r="A31" s="85"/>
      <c r="B31" s="85"/>
      <c r="C31" s="85"/>
      <c r="D31" s="105"/>
      <c r="E31" s="105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</row>
    <row r="32" spans="1:40" ht="16.5" customHeight="1" x14ac:dyDescent="0.75">
      <c r="A32" s="85"/>
      <c r="B32" s="85"/>
      <c r="C32" s="85"/>
      <c r="D32" s="105"/>
      <c r="E32" s="105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</row>
    <row r="33" spans="1:40" ht="16.5" customHeight="1" x14ac:dyDescent="0.75">
      <c r="A33" s="85"/>
      <c r="B33" s="85"/>
      <c r="C33" s="85"/>
      <c r="D33" s="105"/>
      <c r="E33" s="105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</row>
    <row r="34" spans="1:40" ht="16.5" customHeight="1" x14ac:dyDescent="0.75">
      <c r="A34" s="85"/>
      <c r="B34" s="85"/>
      <c r="C34" s="85"/>
      <c r="D34" s="105"/>
      <c r="E34" s="105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</row>
    <row r="35" spans="1:40" ht="16.5" customHeight="1" x14ac:dyDescent="0.75">
      <c r="A35" s="85"/>
      <c r="B35" s="85"/>
      <c r="C35" s="85"/>
      <c r="D35" s="105"/>
      <c r="E35" s="105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</row>
    <row r="36" spans="1:40" ht="16.5" customHeight="1" x14ac:dyDescent="0.75">
      <c r="A36" s="85"/>
      <c r="B36" s="85"/>
      <c r="C36" s="85"/>
      <c r="D36" s="105"/>
      <c r="E36" s="105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</row>
    <row r="37" spans="1:40" ht="16.5" customHeight="1" x14ac:dyDescent="0.75">
      <c r="A37" s="85"/>
      <c r="B37" s="85"/>
      <c r="C37" s="85"/>
      <c r="D37" s="105"/>
      <c r="E37" s="105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</row>
    <row r="38" spans="1:40" ht="16.5" customHeight="1" x14ac:dyDescent="0.75">
      <c r="A38" s="85"/>
      <c r="B38" s="85"/>
      <c r="C38" s="85"/>
      <c r="D38" s="105"/>
      <c r="E38" s="105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</row>
    <row r="39" spans="1:40" ht="16.5" customHeight="1" x14ac:dyDescent="0.75">
      <c r="A39" s="85"/>
      <c r="B39" s="85"/>
      <c r="C39" s="85"/>
      <c r="D39" s="105"/>
      <c r="E39" s="105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</row>
    <row r="40" spans="1:40" ht="16.5" customHeight="1" x14ac:dyDescent="0.75">
      <c r="A40" s="85"/>
      <c r="B40" s="85"/>
      <c r="C40" s="85"/>
      <c r="D40" s="105"/>
      <c r="E40" s="105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</row>
    <row r="41" spans="1:40" ht="16.5" customHeight="1" x14ac:dyDescent="0.75">
      <c r="A41" s="85"/>
      <c r="B41" s="85"/>
      <c r="C41" s="85"/>
      <c r="D41" s="105"/>
      <c r="E41" s="105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</row>
    <row r="42" spans="1:40" ht="16.5" customHeight="1" x14ac:dyDescent="0.75">
      <c r="A42" s="85"/>
      <c r="B42" s="85"/>
      <c r="C42" s="85"/>
      <c r="D42" s="105"/>
      <c r="E42" s="105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</row>
    <row r="43" spans="1:40" ht="16.5" customHeight="1" x14ac:dyDescent="0.75">
      <c r="A43" s="85"/>
      <c r="B43" s="85"/>
      <c r="C43" s="85"/>
      <c r="D43" s="105"/>
      <c r="E43" s="105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</row>
    <row r="44" spans="1:40" ht="16.5" customHeight="1" x14ac:dyDescent="0.75">
      <c r="A44" s="85"/>
      <c r="B44" s="85"/>
      <c r="C44" s="85"/>
      <c r="D44" s="105"/>
      <c r="E44" s="105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</row>
    <row r="45" spans="1:40" ht="16.5" customHeight="1" x14ac:dyDescent="0.75">
      <c r="A45" s="85"/>
      <c r="B45" s="85"/>
      <c r="C45" s="85"/>
      <c r="D45" s="105"/>
      <c r="E45" s="105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</row>
    <row r="46" spans="1:40" ht="16.5" customHeight="1" x14ac:dyDescent="0.75">
      <c r="A46" s="85"/>
      <c r="B46" s="85"/>
      <c r="C46" s="85"/>
      <c r="D46" s="105"/>
      <c r="E46" s="105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</row>
    <row r="47" spans="1:40" ht="16.5" customHeight="1" x14ac:dyDescent="0.75">
      <c r="A47" s="85"/>
      <c r="B47" s="85"/>
      <c r="C47" s="85"/>
      <c r="D47" s="105"/>
      <c r="E47" s="105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</row>
    <row r="48" spans="1:40" ht="16.5" customHeight="1" x14ac:dyDescent="0.75">
      <c r="A48" s="85"/>
      <c r="B48" s="85"/>
      <c r="C48" s="85"/>
      <c r="D48" s="105"/>
      <c r="E48" s="105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</row>
    <row r="49" spans="1:40" ht="16.5" customHeight="1" x14ac:dyDescent="0.75">
      <c r="A49" s="85"/>
      <c r="B49" s="85"/>
      <c r="C49" s="85"/>
      <c r="D49" s="105"/>
      <c r="E49" s="105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</row>
    <row r="50" spans="1:40" ht="16.5" customHeight="1" x14ac:dyDescent="0.75">
      <c r="A50" s="85"/>
      <c r="B50" s="85"/>
      <c r="C50" s="85"/>
      <c r="D50" s="105"/>
      <c r="E50" s="105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</row>
    <row r="51" spans="1:40" ht="16.5" customHeight="1" x14ac:dyDescent="0.75">
      <c r="A51" s="85"/>
      <c r="B51" s="85"/>
      <c r="C51" s="85"/>
      <c r="D51" s="105"/>
      <c r="E51" s="105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</row>
    <row r="52" spans="1:40" ht="16.5" customHeight="1" x14ac:dyDescent="0.75">
      <c r="A52" s="85"/>
      <c r="B52" s="85"/>
      <c r="C52" s="85"/>
      <c r="D52" s="105"/>
      <c r="E52" s="105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</row>
    <row r="53" spans="1:40" ht="16.5" customHeight="1" x14ac:dyDescent="0.75">
      <c r="A53" s="85"/>
      <c r="B53" s="85"/>
      <c r="C53" s="85"/>
      <c r="D53" s="105"/>
      <c r="E53" s="105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</row>
    <row r="54" spans="1:40" ht="16.5" customHeight="1" x14ac:dyDescent="0.75">
      <c r="A54" s="85"/>
      <c r="B54" s="85"/>
      <c r="C54" s="85"/>
      <c r="D54" s="105"/>
      <c r="E54" s="105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</row>
    <row r="55" spans="1:40" ht="13.5" customHeight="1" x14ac:dyDescent="0.75">
      <c r="A55" s="85"/>
      <c r="B55" s="85"/>
      <c r="C55" s="85"/>
      <c r="D55" s="105"/>
      <c r="E55" s="105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</row>
    <row r="56" spans="1:40" ht="22" customHeight="1" x14ac:dyDescent="0.75">
      <c r="A56" s="186" t="str">
        <f>'7-9'!A52</f>
        <v>The notes to the consolidated and separate financial statements are an integral part of the financial statements.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86"/>
      <c r="AL56" s="186"/>
      <c r="AM56" s="186"/>
      <c r="AN56" s="186"/>
    </row>
  </sheetData>
  <mergeCells count="5">
    <mergeCell ref="F6:AN6"/>
    <mergeCell ref="F7:AJ7"/>
    <mergeCell ref="P8:AF8"/>
    <mergeCell ref="V9:AD9"/>
    <mergeCell ref="A56:AN56"/>
  </mergeCells>
  <pageMargins left="0.2" right="0.2" top="0.5" bottom="0.6" header="0.49" footer="0.4"/>
  <pageSetup paperSize="9" scale="59" firstPageNumber="13" orientation="landscape" useFirstPageNumber="1" horizontalDpi="1200" verticalDpi="1200" r:id="rId1"/>
  <headerFooter scaleWithDoc="0">
    <oddFooter>&amp;R&amp;12&amp;P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269E-4993-4D63-85A4-9052B26832C3}">
  <sheetPr>
    <pageSetUpPr fitToPage="1"/>
  </sheetPr>
  <dimension ref="A1:AB45"/>
  <sheetViews>
    <sheetView zoomScale="70" zoomScaleNormal="70" zoomScaleSheetLayoutView="110" workbookViewId="0">
      <selection activeCell="F30" sqref="F30"/>
    </sheetView>
  </sheetViews>
  <sheetFormatPr defaultColWidth="18.59765625" defaultRowHeight="16.5" customHeight="1" x14ac:dyDescent="0.75"/>
  <cols>
    <col min="1" max="1" width="1.69921875" style="116" customWidth="1"/>
    <col min="2" max="2" width="33.296875" style="116" customWidth="1"/>
    <col min="3" max="3" width="0.59765625" style="116" customWidth="1"/>
    <col min="4" max="4" width="5.296875" style="116" customWidth="1"/>
    <col min="5" max="5" width="0.3984375" style="116" customWidth="1"/>
    <col min="6" max="6" width="13.09765625" style="117" bestFit="1" customWidth="1"/>
    <col min="7" max="7" width="0.3984375" style="117" customWidth="1"/>
    <col min="8" max="8" width="14.3984375" style="117" bestFit="1" customWidth="1"/>
    <col min="9" max="9" width="0.3984375" style="117" customWidth="1"/>
    <col min="10" max="10" width="11.8984375" style="117" customWidth="1"/>
    <col min="11" max="11" width="0.3984375" style="117" customWidth="1"/>
    <col min="12" max="12" width="13.09765625" style="117" bestFit="1" customWidth="1"/>
    <col min="13" max="13" width="0.3984375" style="117" customWidth="1"/>
    <col min="14" max="14" width="15.09765625" style="117" bestFit="1" customWidth="1"/>
    <col min="15" max="15" width="0.3984375" style="117" customWidth="1"/>
    <col min="16" max="16" width="17.09765625" style="117" bestFit="1" customWidth="1"/>
    <col min="17" max="17" width="0.3984375" style="117" customWidth="1"/>
    <col min="18" max="18" width="11.3984375" style="117" customWidth="1"/>
    <col min="19" max="19" width="0.3984375" style="117" customWidth="1"/>
    <col min="20" max="20" width="14.59765625" style="117" bestFit="1" customWidth="1"/>
    <col min="21" max="21" width="0.3984375" style="117" customWidth="1"/>
    <col min="22" max="22" width="13" style="117" bestFit="1" customWidth="1"/>
    <col min="23" max="23" width="0.3984375" style="117" customWidth="1"/>
    <col min="24" max="24" width="14.59765625" style="117" bestFit="1" customWidth="1"/>
    <col min="25" max="25" width="0.3984375" style="117" customWidth="1"/>
    <col min="26" max="26" width="13.69921875" style="117" customWidth="1"/>
    <col min="27" max="27" width="0.3984375" style="117" customWidth="1"/>
    <col min="28" max="28" width="14.09765625" style="117" customWidth="1"/>
    <col min="29" max="16384" width="18.59765625" style="116"/>
  </cols>
  <sheetData>
    <row r="1" spans="1:28" ht="16.5" customHeight="1" x14ac:dyDescent="0.75">
      <c r="A1" s="1" t="s">
        <v>0</v>
      </c>
    </row>
    <row r="2" spans="1:28" ht="16.5" customHeight="1" x14ac:dyDescent="0.75">
      <c r="A2" s="118" t="s">
        <v>141</v>
      </c>
      <c r="D2" s="119"/>
      <c r="E2" s="119"/>
      <c r="F2" s="120"/>
      <c r="G2" s="120"/>
      <c r="H2" s="120"/>
      <c r="I2" s="120"/>
      <c r="J2" s="121"/>
      <c r="K2" s="120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</row>
    <row r="3" spans="1:28" ht="16.5" customHeight="1" x14ac:dyDescent="0.75">
      <c r="A3" s="122" t="str">
        <f>'10-11'!A3</f>
        <v>For the year ended 31 December 2024</v>
      </c>
      <c r="B3" s="123"/>
      <c r="C3" s="123"/>
      <c r="D3" s="119"/>
      <c r="E3" s="119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</row>
    <row r="4" spans="1:28" ht="16.5" customHeight="1" x14ac:dyDescent="0.75">
      <c r="A4" s="125"/>
      <c r="D4" s="126"/>
      <c r="E4" s="126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</row>
    <row r="5" spans="1:28" ht="16.5" customHeight="1" x14ac:dyDescent="0.75">
      <c r="A5" s="125"/>
      <c r="D5" s="128"/>
      <c r="E5" s="128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</row>
    <row r="6" spans="1:28" ht="16.5" customHeight="1" x14ac:dyDescent="0.75">
      <c r="A6" s="125"/>
      <c r="D6" s="128"/>
      <c r="E6" s="128"/>
      <c r="F6" s="187" t="s">
        <v>213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28" ht="16.5" customHeight="1" x14ac:dyDescent="0.75">
      <c r="A7" s="125"/>
      <c r="D7" s="128"/>
      <c r="E7" s="128"/>
      <c r="F7" s="12"/>
      <c r="G7" s="12"/>
      <c r="H7" s="12"/>
      <c r="I7" s="12"/>
      <c r="J7" s="12"/>
      <c r="K7" s="12"/>
      <c r="L7" s="130"/>
      <c r="M7" s="130"/>
      <c r="N7" s="188" t="s">
        <v>80</v>
      </c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2"/>
      <c r="Z7" s="12"/>
      <c r="AA7" s="12"/>
      <c r="AB7" s="12"/>
    </row>
    <row r="8" spans="1:28" ht="16.5" customHeight="1" x14ac:dyDescent="0.75">
      <c r="A8" s="125"/>
      <c r="D8" s="128"/>
      <c r="E8" s="128"/>
      <c r="F8" s="12"/>
      <c r="G8" s="12"/>
      <c r="H8" s="12"/>
      <c r="I8" s="12"/>
      <c r="J8" s="12"/>
      <c r="K8" s="12"/>
      <c r="L8" s="76"/>
      <c r="M8" s="131"/>
      <c r="N8" s="132"/>
      <c r="O8" s="12"/>
      <c r="P8" s="189" t="s">
        <v>144</v>
      </c>
      <c r="Q8" s="189"/>
      <c r="R8" s="189"/>
      <c r="S8" s="189"/>
      <c r="T8" s="189"/>
      <c r="U8" s="189"/>
      <c r="V8" s="189"/>
      <c r="W8" s="133"/>
      <c r="X8" s="133"/>
      <c r="Y8" s="12"/>
      <c r="Z8" s="12"/>
      <c r="AA8" s="12"/>
      <c r="AB8" s="12"/>
    </row>
    <row r="9" spans="1:28" ht="16.5" customHeight="1" x14ac:dyDescent="0.75">
      <c r="A9" s="125"/>
      <c r="D9" s="128"/>
      <c r="E9" s="128"/>
      <c r="F9" s="12"/>
      <c r="G9" s="12"/>
      <c r="H9" s="12"/>
      <c r="I9" s="12"/>
      <c r="J9" s="12"/>
      <c r="K9" s="12"/>
      <c r="L9" s="76"/>
      <c r="M9" s="131"/>
      <c r="N9" s="132"/>
      <c r="O9" s="12"/>
      <c r="P9" s="131" t="s">
        <v>146</v>
      </c>
      <c r="Q9" s="133"/>
      <c r="R9" s="133"/>
      <c r="S9" s="133"/>
      <c r="T9" s="133"/>
      <c r="U9" s="133"/>
      <c r="V9" s="133"/>
      <c r="W9" s="133"/>
      <c r="X9" s="133"/>
      <c r="Y9" s="12"/>
      <c r="Z9" s="12"/>
      <c r="AA9" s="12"/>
      <c r="AB9" s="12"/>
    </row>
    <row r="10" spans="1:28" ht="16.5" customHeight="1" x14ac:dyDescent="0.75">
      <c r="A10" s="125"/>
      <c r="D10" s="128"/>
      <c r="E10" s="128"/>
      <c r="F10" s="12"/>
      <c r="G10" s="12"/>
      <c r="H10" s="134" t="s">
        <v>147</v>
      </c>
      <c r="I10" s="12"/>
      <c r="J10" s="12"/>
      <c r="K10" s="12"/>
      <c r="L10" s="12"/>
      <c r="M10" s="12"/>
      <c r="N10" s="135" t="s">
        <v>214</v>
      </c>
      <c r="O10" s="12"/>
      <c r="P10" s="134" t="s">
        <v>150</v>
      </c>
      <c r="Q10" s="12"/>
      <c r="R10" s="12"/>
      <c r="S10" s="12"/>
      <c r="T10" s="12"/>
      <c r="U10" s="12"/>
      <c r="V10" s="12"/>
      <c r="W10" s="12"/>
      <c r="X10" s="134" t="s">
        <v>81</v>
      </c>
      <c r="Y10" s="12"/>
      <c r="Z10" s="77"/>
      <c r="AA10" s="12"/>
      <c r="AB10" s="77"/>
    </row>
    <row r="11" spans="1:28" s="128" customFormat="1" ht="16.5" customHeight="1" x14ac:dyDescent="0.75">
      <c r="E11" s="136"/>
      <c r="F11" s="120" t="s">
        <v>151</v>
      </c>
      <c r="G11" s="137"/>
      <c r="H11" s="134" t="s">
        <v>152</v>
      </c>
      <c r="I11" s="137"/>
      <c r="J11" s="135"/>
      <c r="K11" s="120"/>
      <c r="L11" s="135" t="s">
        <v>79</v>
      </c>
      <c r="M11" s="135"/>
      <c r="N11" s="138" t="s">
        <v>215</v>
      </c>
      <c r="O11" s="135"/>
      <c r="P11" s="134" t="s">
        <v>157</v>
      </c>
      <c r="Q11" s="135"/>
      <c r="R11" s="135" t="s">
        <v>10</v>
      </c>
      <c r="S11" s="135"/>
      <c r="T11" s="135"/>
      <c r="U11" s="135"/>
      <c r="V11" s="135" t="s">
        <v>158</v>
      </c>
      <c r="W11" s="135"/>
      <c r="X11" s="134" t="s">
        <v>159</v>
      </c>
      <c r="Y11" s="135"/>
      <c r="Z11" s="134"/>
      <c r="AA11" s="135"/>
      <c r="AB11" s="134"/>
    </row>
    <row r="12" spans="1:28" s="128" customFormat="1" ht="16.5" customHeight="1" x14ac:dyDescent="0.75">
      <c r="E12" s="136"/>
      <c r="F12" s="120" t="s">
        <v>162</v>
      </c>
      <c r="G12" s="137"/>
      <c r="H12" s="134" t="s">
        <v>163</v>
      </c>
      <c r="I12" s="137"/>
      <c r="J12" s="135" t="s">
        <v>165</v>
      </c>
      <c r="K12" s="120"/>
      <c r="L12" s="131" t="s">
        <v>166</v>
      </c>
      <c r="M12" s="135"/>
      <c r="N12" s="138" t="s">
        <v>216</v>
      </c>
      <c r="O12" s="135"/>
      <c r="P12" s="134" t="s">
        <v>170</v>
      </c>
      <c r="Q12" s="135"/>
      <c r="R12" s="135" t="s">
        <v>171</v>
      </c>
      <c r="S12" s="135"/>
      <c r="T12" s="135" t="s">
        <v>172</v>
      </c>
      <c r="U12" s="135"/>
      <c r="V12" s="135" t="s">
        <v>173</v>
      </c>
      <c r="W12" s="135"/>
      <c r="X12" s="134" t="s">
        <v>175</v>
      </c>
      <c r="Y12" s="135"/>
      <c r="Z12" s="134" t="s">
        <v>176</v>
      </c>
      <c r="AA12" s="135"/>
      <c r="AB12" s="134" t="s">
        <v>81</v>
      </c>
    </row>
    <row r="13" spans="1:28" s="128" customFormat="1" ht="16.5" customHeight="1" x14ac:dyDescent="0.75">
      <c r="E13" s="136"/>
      <c r="F13" s="124" t="s">
        <v>179</v>
      </c>
      <c r="G13" s="137"/>
      <c r="H13" s="139" t="s">
        <v>217</v>
      </c>
      <c r="I13" s="137"/>
      <c r="J13" s="140" t="s">
        <v>182</v>
      </c>
      <c r="K13" s="120"/>
      <c r="L13" s="141" t="s">
        <v>183</v>
      </c>
      <c r="M13" s="135"/>
      <c r="N13" s="142" t="s">
        <v>218</v>
      </c>
      <c r="O13" s="135"/>
      <c r="P13" s="139" t="s">
        <v>187</v>
      </c>
      <c r="Q13" s="135"/>
      <c r="R13" s="140" t="s">
        <v>188</v>
      </c>
      <c r="S13" s="135"/>
      <c r="T13" s="140" t="s">
        <v>189</v>
      </c>
      <c r="U13" s="135"/>
      <c r="V13" s="140" t="s">
        <v>182</v>
      </c>
      <c r="W13" s="135"/>
      <c r="X13" s="143" t="s">
        <v>191</v>
      </c>
      <c r="Y13" s="135"/>
      <c r="Z13" s="143" t="s">
        <v>192</v>
      </c>
      <c r="AA13" s="135"/>
      <c r="AB13" s="143" t="s">
        <v>195</v>
      </c>
    </row>
    <row r="14" spans="1:28" s="128" customFormat="1" ht="16.5" customHeight="1" x14ac:dyDescent="0.75">
      <c r="E14" s="136"/>
      <c r="F14" s="120"/>
      <c r="G14" s="137"/>
      <c r="H14" s="120"/>
      <c r="I14" s="137"/>
      <c r="J14" s="135"/>
      <c r="K14" s="137"/>
      <c r="L14" s="135"/>
      <c r="M14" s="120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</row>
    <row r="15" spans="1:28" s="125" customFormat="1" ht="16.5" customHeight="1" x14ac:dyDescent="0.75">
      <c r="A15" s="118" t="s">
        <v>196</v>
      </c>
      <c r="B15" s="118"/>
      <c r="C15" s="118"/>
      <c r="D15" s="128"/>
      <c r="E15" s="144"/>
      <c r="F15" s="145">
        <v>5275014831</v>
      </c>
      <c r="G15" s="145"/>
      <c r="H15" s="145">
        <v>26281116518</v>
      </c>
      <c r="I15" s="145"/>
      <c r="J15" s="145">
        <v>599792803</v>
      </c>
      <c r="K15" s="145"/>
      <c r="L15" s="145">
        <v>10354359434</v>
      </c>
      <c r="M15" s="145"/>
      <c r="N15" s="145">
        <v>-587397515</v>
      </c>
      <c r="O15" s="146"/>
      <c r="P15" s="145">
        <v>2570238</v>
      </c>
      <c r="Q15" s="145"/>
      <c r="R15" s="145">
        <v>30068014</v>
      </c>
      <c r="S15" s="145"/>
      <c r="T15" s="145">
        <v>-1771971776</v>
      </c>
      <c r="U15" s="145"/>
      <c r="V15" s="145">
        <v>-14873719</v>
      </c>
      <c r="W15" s="145"/>
      <c r="X15" s="145">
        <v>-2341604758</v>
      </c>
      <c r="Y15" s="145"/>
      <c r="Z15" s="145">
        <v>28899052299</v>
      </c>
      <c r="AA15" s="145"/>
      <c r="AB15" s="145">
        <v>69067731127</v>
      </c>
    </row>
    <row r="16" spans="1:28" ht="6" customHeight="1" x14ac:dyDescent="0.75">
      <c r="A16" s="147"/>
      <c r="D16" s="128"/>
      <c r="E16" s="144"/>
      <c r="F16" s="145"/>
      <c r="G16" s="145"/>
      <c r="H16" s="145"/>
      <c r="I16" s="145"/>
      <c r="J16" s="145"/>
      <c r="K16" s="145"/>
      <c r="L16" s="145"/>
      <c r="M16" s="148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</row>
    <row r="17" spans="1:28" ht="16.5" customHeight="1" x14ac:dyDescent="0.75">
      <c r="A17" s="118" t="s">
        <v>197</v>
      </c>
      <c r="D17" s="128"/>
      <c r="E17" s="144"/>
      <c r="F17" s="145"/>
      <c r="G17" s="145"/>
      <c r="H17" s="145"/>
      <c r="I17" s="145"/>
      <c r="J17" s="145"/>
      <c r="K17" s="145"/>
      <c r="L17" s="145"/>
      <c r="M17" s="148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</row>
    <row r="18" spans="1:28" ht="16.5" customHeight="1" x14ac:dyDescent="0.75">
      <c r="A18" s="147" t="s">
        <v>198</v>
      </c>
      <c r="D18" s="128"/>
      <c r="E18" s="144"/>
      <c r="F18" s="145">
        <v>320783242</v>
      </c>
      <c r="G18" s="145"/>
      <c r="H18" s="145">
        <v>7572835552</v>
      </c>
      <c r="I18" s="145"/>
      <c r="J18" s="145">
        <v>0</v>
      </c>
      <c r="K18" s="145"/>
      <c r="L18" s="145">
        <v>0</v>
      </c>
      <c r="M18" s="148"/>
      <c r="N18" s="145">
        <v>0</v>
      </c>
      <c r="O18" s="145"/>
      <c r="P18" s="145">
        <v>0</v>
      </c>
      <c r="Q18" s="145"/>
      <c r="R18" s="145">
        <v>0</v>
      </c>
      <c r="S18" s="145"/>
      <c r="T18" s="145">
        <v>0</v>
      </c>
      <c r="U18" s="145"/>
      <c r="V18" s="145">
        <v>0</v>
      </c>
      <c r="W18" s="145"/>
      <c r="X18" s="145">
        <v>0</v>
      </c>
      <c r="Y18" s="145"/>
      <c r="Z18" s="145">
        <v>0</v>
      </c>
      <c r="AA18" s="145"/>
      <c r="AB18" s="145">
        <v>7893618794</v>
      </c>
    </row>
    <row r="19" spans="1:28" ht="16.5" customHeight="1" x14ac:dyDescent="0.75">
      <c r="A19" s="147" t="s">
        <v>203</v>
      </c>
      <c r="D19" s="128"/>
      <c r="E19" s="144"/>
      <c r="F19" s="145">
        <v>0</v>
      </c>
      <c r="G19" s="145"/>
      <c r="H19" s="145">
        <v>0</v>
      </c>
      <c r="I19" s="145"/>
      <c r="J19" s="145">
        <v>0</v>
      </c>
      <c r="K19" s="145"/>
      <c r="L19" s="145">
        <v>-2729012029</v>
      </c>
      <c r="M19" s="148"/>
      <c r="N19" s="145">
        <v>0</v>
      </c>
      <c r="O19" s="145"/>
      <c r="P19" s="145">
        <v>0</v>
      </c>
      <c r="Q19" s="145"/>
      <c r="R19" s="145">
        <v>0</v>
      </c>
      <c r="S19" s="145"/>
      <c r="T19" s="145">
        <v>0</v>
      </c>
      <c r="U19" s="145"/>
      <c r="V19" s="145">
        <v>0</v>
      </c>
      <c r="W19" s="145"/>
      <c r="X19" s="145">
        <v>0</v>
      </c>
      <c r="Y19" s="145"/>
      <c r="Z19" s="145">
        <v>0</v>
      </c>
      <c r="AA19" s="145"/>
      <c r="AB19" s="145">
        <v>-2729012029</v>
      </c>
    </row>
    <row r="20" spans="1:28" ht="16.5" customHeight="1" x14ac:dyDescent="0.75">
      <c r="A20" s="147" t="s">
        <v>204</v>
      </c>
      <c r="D20" s="128"/>
      <c r="E20" s="144"/>
      <c r="F20" s="145">
        <v>0</v>
      </c>
      <c r="G20" s="145"/>
      <c r="H20" s="145">
        <v>0</v>
      </c>
      <c r="I20" s="145"/>
      <c r="J20" s="145">
        <v>0</v>
      </c>
      <c r="K20" s="145"/>
      <c r="L20" s="145">
        <v>0</v>
      </c>
      <c r="M20" s="148"/>
      <c r="N20" s="145">
        <v>0</v>
      </c>
      <c r="O20" s="145"/>
      <c r="P20" s="145">
        <v>0</v>
      </c>
      <c r="Q20" s="145"/>
      <c r="R20" s="145">
        <v>0</v>
      </c>
      <c r="S20" s="145"/>
      <c r="T20" s="145">
        <v>0</v>
      </c>
      <c r="U20" s="145"/>
      <c r="V20" s="145">
        <v>0</v>
      </c>
      <c r="W20" s="145"/>
      <c r="X20" s="145">
        <v>0</v>
      </c>
      <c r="Y20" s="145"/>
      <c r="Z20" s="145">
        <v>10429491803</v>
      </c>
      <c r="AA20" s="145"/>
      <c r="AB20" s="145">
        <v>10429491803</v>
      </c>
    </row>
    <row r="21" spans="1:28" ht="16.5" customHeight="1" x14ac:dyDescent="0.75">
      <c r="A21" s="147" t="s">
        <v>205</v>
      </c>
      <c r="D21" s="128"/>
      <c r="E21" s="144"/>
      <c r="F21" s="145">
        <v>0</v>
      </c>
      <c r="G21" s="145"/>
      <c r="H21" s="145">
        <v>0</v>
      </c>
      <c r="I21" s="145"/>
      <c r="J21" s="145">
        <v>0</v>
      </c>
      <c r="K21" s="145"/>
      <c r="L21" s="145">
        <v>-2146251723</v>
      </c>
      <c r="M21" s="148"/>
      <c r="N21" s="145">
        <v>0</v>
      </c>
      <c r="O21" s="145"/>
      <c r="P21" s="145">
        <v>0</v>
      </c>
      <c r="Q21" s="145"/>
      <c r="R21" s="145">
        <v>0</v>
      </c>
      <c r="S21" s="145"/>
      <c r="T21" s="145">
        <v>0</v>
      </c>
      <c r="U21" s="145"/>
      <c r="V21" s="145">
        <v>0</v>
      </c>
      <c r="W21" s="145"/>
      <c r="X21" s="145">
        <v>0</v>
      </c>
      <c r="Y21" s="145"/>
      <c r="Z21" s="145">
        <v>-8281418277</v>
      </c>
      <c r="AA21" s="145"/>
      <c r="AB21" s="145">
        <v>-10427670000</v>
      </c>
    </row>
    <row r="22" spans="1:28" ht="16.5" customHeight="1" x14ac:dyDescent="0.75">
      <c r="A22" s="147" t="s">
        <v>206</v>
      </c>
      <c r="D22" s="128"/>
      <c r="E22" s="144"/>
      <c r="F22" s="145">
        <v>0</v>
      </c>
      <c r="G22" s="145"/>
      <c r="H22" s="145">
        <v>0</v>
      </c>
      <c r="I22" s="145"/>
      <c r="J22" s="145">
        <v>0</v>
      </c>
      <c r="K22" s="145"/>
      <c r="L22" s="145">
        <v>-1552197502</v>
      </c>
      <c r="M22" s="148"/>
      <c r="N22" s="145">
        <v>0</v>
      </c>
      <c r="O22" s="145"/>
      <c r="P22" s="145">
        <v>0</v>
      </c>
      <c r="Q22" s="145"/>
      <c r="R22" s="145">
        <v>0</v>
      </c>
      <c r="S22" s="145"/>
      <c r="T22" s="145">
        <v>0</v>
      </c>
      <c r="U22" s="145"/>
      <c r="V22" s="145">
        <v>0</v>
      </c>
      <c r="W22" s="145"/>
      <c r="X22" s="145">
        <v>0</v>
      </c>
      <c r="Y22" s="145"/>
      <c r="Z22" s="145">
        <v>0</v>
      </c>
      <c r="AA22" s="145"/>
      <c r="AB22" s="145">
        <v>-1552197502</v>
      </c>
    </row>
    <row r="23" spans="1:28" s="125" customFormat="1" ht="16.5" customHeight="1" x14ac:dyDescent="0.75">
      <c r="A23" s="149" t="s">
        <v>207</v>
      </c>
      <c r="D23" s="128"/>
      <c r="E23" s="144"/>
      <c r="F23" s="145"/>
      <c r="G23" s="145"/>
      <c r="H23" s="145"/>
      <c r="I23" s="145"/>
      <c r="J23" s="145"/>
      <c r="K23" s="145"/>
      <c r="L23" s="145"/>
      <c r="M23" s="148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</row>
    <row r="24" spans="1:28" ht="16.5" customHeight="1" x14ac:dyDescent="0.75">
      <c r="B24" s="149" t="s">
        <v>208</v>
      </c>
      <c r="C24" s="149"/>
      <c r="D24" s="128"/>
      <c r="E24" s="144"/>
      <c r="F24" s="150">
        <v>0</v>
      </c>
      <c r="G24" s="145"/>
      <c r="H24" s="150">
        <v>0</v>
      </c>
      <c r="I24" s="145"/>
      <c r="J24" s="150">
        <v>0</v>
      </c>
      <c r="K24" s="145"/>
      <c r="L24" s="150">
        <v>2984722011</v>
      </c>
      <c r="M24" s="148"/>
      <c r="N24" s="150">
        <v>0</v>
      </c>
      <c r="O24" s="145"/>
      <c r="P24" s="150">
        <v>-2690930</v>
      </c>
      <c r="Q24" s="145"/>
      <c r="R24" s="150">
        <v>0</v>
      </c>
      <c r="S24" s="145"/>
      <c r="T24" s="150">
        <v>-415809477</v>
      </c>
      <c r="U24" s="145"/>
      <c r="V24" s="150">
        <v>-304290366</v>
      </c>
      <c r="W24" s="145"/>
      <c r="X24" s="150">
        <v>-722790773</v>
      </c>
      <c r="Y24" s="145"/>
      <c r="Z24" s="150">
        <v>0</v>
      </c>
      <c r="AA24" s="145"/>
      <c r="AB24" s="150">
        <v>2261931238</v>
      </c>
    </row>
    <row r="25" spans="1:28" ht="16.5" customHeight="1" x14ac:dyDescent="0.75">
      <c r="A25" s="147"/>
      <c r="D25" s="128"/>
      <c r="E25" s="144"/>
      <c r="F25" s="146"/>
      <c r="G25" s="146"/>
      <c r="H25" s="146"/>
      <c r="I25" s="146"/>
      <c r="J25" s="146"/>
      <c r="K25" s="146"/>
      <c r="L25" s="146"/>
      <c r="M25" s="146"/>
      <c r="N25" s="151"/>
      <c r="O25" s="129"/>
      <c r="P25" s="146"/>
      <c r="Q25" s="129"/>
      <c r="R25" s="129"/>
      <c r="S25" s="129"/>
      <c r="T25" s="129"/>
      <c r="U25" s="129"/>
      <c r="V25" s="129"/>
      <c r="W25" s="129"/>
      <c r="X25" s="146"/>
      <c r="Y25" s="129"/>
      <c r="Z25" s="145"/>
      <c r="AA25" s="129"/>
      <c r="AB25" s="145"/>
    </row>
    <row r="26" spans="1:28" ht="16.5" customHeight="1" thickBot="1" x14ac:dyDescent="0.8">
      <c r="A26" s="118" t="s">
        <v>209</v>
      </c>
      <c r="D26" s="128"/>
      <c r="E26" s="144"/>
      <c r="F26" s="152">
        <f>SUM(F15:F24)</f>
        <v>5595798073</v>
      </c>
      <c r="G26" s="145"/>
      <c r="H26" s="152">
        <f>SUM(H15:H24)</f>
        <v>33853952070</v>
      </c>
      <c r="I26" s="145"/>
      <c r="J26" s="152">
        <f>SUM(J15:J24)</f>
        <v>599792803</v>
      </c>
      <c r="K26" s="145"/>
      <c r="L26" s="152">
        <f>SUM(L15:L24)</f>
        <v>6911620191</v>
      </c>
      <c r="M26" s="145"/>
      <c r="N26" s="152">
        <f>SUM(N15:N24)</f>
        <v>-587397515</v>
      </c>
      <c r="O26" s="146"/>
      <c r="P26" s="152">
        <f>SUM(P15:P24)</f>
        <v>-120692</v>
      </c>
      <c r="Q26" s="145"/>
      <c r="R26" s="152">
        <f>SUM(R15:R24)</f>
        <v>30068014</v>
      </c>
      <c r="S26" s="145"/>
      <c r="T26" s="152">
        <f>SUM(T15:T24)</f>
        <v>-2187781253</v>
      </c>
      <c r="U26" s="145"/>
      <c r="V26" s="152">
        <f>SUM(V15:V24)</f>
        <v>-319164085</v>
      </c>
      <c r="W26" s="145"/>
      <c r="X26" s="152">
        <f>SUM(X15:X24)</f>
        <v>-3064395531</v>
      </c>
      <c r="Y26" s="145"/>
      <c r="Z26" s="152">
        <f>SUM(Z15:Z24)</f>
        <v>31047125825</v>
      </c>
      <c r="AA26" s="145"/>
      <c r="AB26" s="152">
        <f>SUM(AB15:AB24)</f>
        <v>74943893431</v>
      </c>
    </row>
    <row r="27" spans="1:28" ht="16.5" customHeight="1" thickTop="1" x14ac:dyDescent="0.75">
      <c r="A27" s="118"/>
      <c r="D27" s="128"/>
      <c r="E27" s="144"/>
      <c r="F27" s="145"/>
      <c r="G27" s="145"/>
      <c r="H27" s="145"/>
      <c r="I27" s="145"/>
      <c r="J27" s="145"/>
      <c r="K27" s="145"/>
      <c r="L27" s="145"/>
      <c r="M27" s="145"/>
      <c r="N27" s="145"/>
      <c r="O27" s="146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</row>
    <row r="28" spans="1:28" ht="16.5" customHeight="1" x14ac:dyDescent="0.75">
      <c r="A28" s="118"/>
      <c r="D28" s="128"/>
      <c r="E28" s="144"/>
      <c r="F28" s="145"/>
      <c r="G28" s="145"/>
      <c r="H28" s="145"/>
      <c r="I28" s="145"/>
      <c r="J28" s="145"/>
      <c r="K28" s="145"/>
      <c r="L28" s="145"/>
      <c r="M28" s="145"/>
      <c r="N28" s="145"/>
      <c r="O28" s="146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</row>
    <row r="29" spans="1:28" ht="16.5" customHeight="1" x14ac:dyDescent="0.75">
      <c r="A29" s="118"/>
      <c r="D29" s="128"/>
      <c r="E29" s="144"/>
      <c r="F29" s="145"/>
      <c r="G29" s="145"/>
      <c r="H29" s="145"/>
      <c r="I29" s="145"/>
      <c r="J29" s="145"/>
      <c r="K29" s="145"/>
      <c r="L29" s="145"/>
      <c r="M29" s="145"/>
      <c r="N29" s="145"/>
      <c r="O29" s="146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</row>
    <row r="30" spans="1:28" ht="16.5" customHeight="1" x14ac:dyDescent="0.75">
      <c r="A30" s="118"/>
      <c r="D30" s="128"/>
      <c r="E30" s="144"/>
      <c r="F30" s="145"/>
      <c r="G30" s="145"/>
      <c r="H30" s="145"/>
      <c r="I30" s="145"/>
      <c r="J30" s="145"/>
      <c r="K30" s="145"/>
      <c r="L30" s="145"/>
      <c r="M30" s="145"/>
      <c r="N30" s="145"/>
      <c r="O30" s="146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</row>
    <row r="31" spans="1:28" ht="16.5" customHeight="1" x14ac:dyDescent="0.75">
      <c r="A31" s="118"/>
      <c r="D31" s="144"/>
      <c r="E31" s="144"/>
      <c r="F31" s="145"/>
      <c r="G31" s="145"/>
      <c r="H31" s="145"/>
      <c r="I31" s="145"/>
      <c r="J31" s="145"/>
      <c r="K31" s="145"/>
      <c r="L31" s="145"/>
      <c r="M31" s="145"/>
      <c r="N31" s="145"/>
      <c r="O31" s="146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</row>
    <row r="32" spans="1:28" ht="16.5" customHeight="1" x14ac:dyDescent="0.75">
      <c r="A32" s="118"/>
      <c r="D32" s="144"/>
      <c r="E32" s="144"/>
      <c r="F32" s="145"/>
      <c r="G32" s="145"/>
      <c r="H32" s="145"/>
      <c r="I32" s="145"/>
      <c r="J32" s="145"/>
      <c r="K32" s="145"/>
      <c r="L32" s="145"/>
      <c r="M32" s="145"/>
      <c r="N32" s="145"/>
      <c r="O32" s="146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</row>
    <row r="33" spans="1:28" ht="16.5" customHeight="1" x14ac:dyDescent="0.75">
      <c r="A33" s="118"/>
      <c r="D33" s="144"/>
      <c r="E33" s="144"/>
      <c r="F33" s="145"/>
      <c r="G33" s="145"/>
      <c r="H33" s="145"/>
      <c r="I33" s="145"/>
      <c r="J33" s="145"/>
      <c r="K33" s="145"/>
      <c r="L33" s="145"/>
      <c r="M33" s="145"/>
      <c r="N33" s="145"/>
      <c r="O33" s="146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</row>
    <row r="34" spans="1:28" ht="16.5" customHeight="1" x14ac:dyDescent="0.75">
      <c r="A34" s="118"/>
      <c r="D34" s="144"/>
      <c r="E34" s="144"/>
      <c r="F34" s="145"/>
      <c r="G34" s="145"/>
      <c r="H34" s="145"/>
      <c r="I34" s="145"/>
      <c r="J34" s="145"/>
      <c r="K34" s="145"/>
      <c r="L34" s="145"/>
      <c r="M34" s="145"/>
      <c r="N34" s="145"/>
      <c r="O34" s="146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</row>
    <row r="35" spans="1:28" ht="16.5" customHeight="1" x14ac:dyDescent="0.75">
      <c r="A35" s="118"/>
      <c r="D35" s="144"/>
      <c r="E35" s="144"/>
      <c r="F35" s="145"/>
      <c r="G35" s="145"/>
      <c r="H35" s="145"/>
      <c r="I35" s="145"/>
      <c r="J35" s="145"/>
      <c r="K35" s="145"/>
      <c r="L35" s="145"/>
      <c r="M35" s="145"/>
      <c r="N35" s="145"/>
      <c r="O35" s="146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</row>
    <row r="36" spans="1:28" ht="16.5" customHeight="1" x14ac:dyDescent="0.75">
      <c r="A36" s="118"/>
      <c r="D36" s="144"/>
      <c r="E36" s="144"/>
      <c r="F36" s="145"/>
      <c r="G36" s="145"/>
      <c r="H36" s="145"/>
      <c r="I36" s="145"/>
      <c r="J36" s="145"/>
      <c r="K36" s="145"/>
      <c r="L36" s="145"/>
      <c r="M36" s="145"/>
      <c r="N36" s="145"/>
      <c r="O36" s="146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</row>
    <row r="37" spans="1:28" ht="16.5" customHeight="1" x14ac:dyDescent="0.75">
      <c r="A37" s="118"/>
      <c r="D37" s="144"/>
      <c r="E37" s="144"/>
      <c r="F37" s="145"/>
      <c r="G37" s="145"/>
      <c r="H37" s="145"/>
      <c r="I37" s="145"/>
      <c r="J37" s="145"/>
      <c r="K37" s="145"/>
      <c r="L37" s="145"/>
      <c r="M37" s="145"/>
      <c r="N37" s="145"/>
      <c r="O37" s="146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</row>
    <row r="38" spans="1:28" ht="16.5" customHeight="1" x14ac:dyDescent="0.75">
      <c r="A38" s="118"/>
      <c r="D38" s="144"/>
      <c r="E38" s="144"/>
      <c r="F38" s="145"/>
      <c r="G38" s="145"/>
      <c r="H38" s="145"/>
      <c r="I38" s="145"/>
      <c r="J38" s="145"/>
      <c r="K38" s="145"/>
      <c r="L38" s="145"/>
      <c r="M38" s="145"/>
      <c r="N38" s="145"/>
      <c r="O38" s="146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</row>
    <row r="39" spans="1:28" ht="16.5" customHeight="1" x14ac:dyDescent="0.75">
      <c r="A39" s="118"/>
      <c r="D39" s="144"/>
      <c r="E39" s="144"/>
      <c r="F39" s="145"/>
      <c r="G39" s="145"/>
      <c r="H39" s="145"/>
      <c r="I39" s="145"/>
      <c r="J39" s="145"/>
      <c r="K39" s="145"/>
      <c r="L39" s="145"/>
      <c r="M39" s="145"/>
      <c r="N39" s="145"/>
      <c r="O39" s="146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</row>
    <row r="40" spans="1:28" ht="16.5" customHeight="1" x14ac:dyDescent="0.75">
      <c r="A40" s="118"/>
      <c r="D40" s="144"/>
      <c r="E40" s="144"/>
      <c r="F40" s="145"/>
      <c r="G40" s="145"/>
      <c r="H40" s="145"/>
      <c r="I40" s="145"/>
      <c r="J40" s="145"/>
      <c r="K40" s="145"/>
      <c r="L40" s="145"/>
      <c r="M40" s="145"/>
      <c r="N40" s="145"/>
      <c r="O40" s="146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</row>
    <row r="41" spans="1:28" ht="16.5" customHeight="1" x14ac:dyDescent="0.75">
      <c r="A41" s="118"/>
      <c r="D41" s="144"/>
      <c r="E41" s="144"/>
      <c r="F41" s="145"/>
      <c r="G41" s="145"/>
      <c r="H41" s="145"/>
      <c r="I41" s="145"/>
      <c r="J41" s="145"/>
      <c r="K41" s="145"/>
      <c r="L41" s="145"/>
      <c r="M41" s="145"/>
      <c r="N41" s="145"/>
      <c r="O41" s="146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</row>
    <row r="42" spans="1:28" ht="16.5" customHeight="1" x14ac:dyDescent="0.75">
      <c r="A42" s="118"/>
      <c r="D42" s="144"/>
      <c r="E42" s="144"/>
      <c r="F42" s="145"/>
      <c r="G42" s="145"/>
      <c r="H42" s="145"/>
      <c r="I42" s="145"/>
      <c r="J42" s="145"/>
      <c r="K42" s="145"/>
      <c r="L42" s="145"/>
      <c r="M42" s="145"/>
      <c r="N42" s="145"/>
      <c r="O42" s="146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</row>
    <row r="43" spans="1:28" ht="16.5" customHeight="1" x14ac:dyDescent="0.75">
      <c r="A43" s="118"/>
      <c r="D43" s="144"/>
      <c r="E43" s="144"/>
      <c r="F43" s="145"/>
      <c r="G43" s="145"/>
      <c r="H43" s="145"/>
      <c r="I43" s="145"/>
      <c r="J43" s="145"/>
      <c r="K43" s="145"/>
      <c r="L43" s="145"/>
      <c r="M43" s="145"/>
      <c r="N43" s="145"/>
      <c r="O43" s="146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</row>
    <row r="44" spans="1:28" ht="5.25" customHeight="1" x14ac:dyDescent="0.75">
      <c r="A44" s="118"/>
      <c r="D44" s="144"/>
      <c r="E44" s="144"/>
      <c r="F44" s="145"/>
      <c r="G44" s="145"/>
      <c r="H44" s="145"/>
      <c r="I44" s="145"/>
      <c r="J44" s="145"/>
      <c r="K44" s="145"/>
      <c r="L44" s="145"/>
      <c r="M44" s="145"/>
      <c r="N44" s="145"/>
      <c r="O44" s="146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</row>
    <row r="45" spans="1:28" ht="22" customHeight="1" x14ac:dyDescent="0.75">
      <c r="A45" s="123" t="str">
        <f>'7-9'!A52</f>
        <v>The notes to the consolidated and separate financial statements are an integral part of the financial statements.</v>
      </c>
      <c r="B45" s="123"/>
      <c r="C45" s="123"/>
      <c r="D45" s="123"/>
      <c r="E45" s="12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</row>
  </sheetData>
  <mergeCells count="3">
    <mergeCell ref="F6:AB6"/>
    <mergeCell ref="N7:X7"/>
    <mergeCell ref="P8:V8"/>
  </mergeCells>
  <pageMargins left="0.2" right="0.2" top="0.5" bottom="0.6" header="0.49" footer="0.4"/>
  <pageSetup paperSize="9" scale="74" firstPageNumber="14" orientation="landscape" useFirstPageNumber="1" horizontalDpi="1200" verticalDpi="1200" r:id="rId1"/>
  <headerFooter scaleWithDoc="0"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4AE24-8675-4929-9132-4E6997B6368F}">
  <sheetPr>
    <pageSetUpPr fitToPage="1"/>
  </sheetPr>
  <dimension ref="A1:AB45"/>
  <sheetViews>
    <sheetView zoomScale="80" zoomScaleNormal="80" zoomScaleSheetLayoutView="96" workbookViewId="0">
      <selection activeCell="H27" sqref="H27:H28"/>
    </sheetView>
  </sheetViews>
  <sheetFormatPr defaultColWidth="18.59765625" defaultRowHeight="16.5" customHeight="1" x14ac:dyDescent="0.75"/>
  <cols>
    <col min="1" max="1" width="1.69921875" style="116" customWidth="1"/>
    <col min="2" max="2" width="31" style="116" customWidth="1"/>
    <col min="3" max="3" width="2" style="116" customWidth="1"/>
    <col min="4" max="4" width="5.296875" style="116" customWidth="1"/>
    <col min="5" max="5" width="0.3984375" style="116" customWidth="1"/>
    <col min="6" max="6" width="13.09765625" style="117" bestFit="1" customWidth="1"/>
    <col min="7" max="7" width="0.3984375" style="117" customWidth="1"/>
    <col min="8" max="8" width="14.3984375" style="117" bestFit="1" customWidth="1"/>
    <col min="9" max="9" width="0.3984375" style="117" customWidth="1"/>
    <col min="10" max="10" width="11.8984375" style="117" customWidth="1"/>
    <col min="11" max="11" width="0.3984375" style="117" customWidth="1"/>
    <col min="12" max="12" width="14.3984375" style="117" bestFit="1" customWidth="1"/>
    <col min="13" max="13" width="0.3984375" style="117" customWidth="1"/>
    <col min="14" max="14" width="15.09765625" style="117" bestFit="1" customWidth="1"/>
    <col min="15" max="15" width="0.3984375" style="117" customWidth="1"/>
    <col min="16" max="16" width="17.09765625" style="117" bestFit="1" customWidth="1"/>
    <col min="17" max="17" width="0.3984375" style="117" customWidth="1"/>
    <col min="18" max="18" width="10.69921875" style="117" customWidth="1"/>
    <col min="19" max="19" width="0.3984375" style="117" customWidth="1"/>
    <col min="20" max="20" width="14.59765625" style="117" bestFit="1" customWidth="1"/>
    <col min="21" max="21" width="0.3984375" style="117" customWidth="1"/>
    <col min="22" max="22" width="12.09765625" style="117" bestFit="1" customWidth="1"/>
    <col min="23" max="23" width="0.3984375" style="117" customWidth="1"/>
    <col min="24" max="24" width="14.59765625" style="117" bestFit="1" customWidth="1"/>
    <col min="25" max="25" width="0.3984375" style="117" customWidth="1"/>
    <col min="26" max="26" width="14.3984375" style="117" bestFit="1" customWidth="1"/>
    <col min="27" max="27" width="0.3984375" style="117" customWidth="1"/>
    <col min="28" max="28" width="14.3984375" style="117" customWidth="1"/>
    <col min="29" max="16384" width="18.59765625" style="116"/>
  </cols>
  <sheetData>
    <row r="1" spans="1:28" ht="16.5" customHeight="1" x14ac:dyDescent="0.75">
      <c r="A1" s="1" t="s">
        <v>0</v>
      </c>
    </row>
    <row r="2" spans="1:28" ht="16.5" customHeight="1" x14ac:dyDescent="0.75">
      <c r="A2" s="118" t="s">
        <v>141</v>
      </c>
      <c r="D2" s="119"/>
      <c r="E2" s="119"/>
      <c r="F2" s="120"/>
      <c r="G2" s="120"/>
      <c r="H2" s="120"/>
      <c r="I2" s="120"/>
      <c r="J2" s="121"/>
      <c r="K2" s="120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</row>
    <row r="3" spans="1:28" ht="16.5" customHeight="1" x14ac:dyDescent="0.75">
      <c r="A3" s="122" t="str">
        <f>'10-11'!A3</f>
        <v>For the year ended 31 December 2024</v>
      </c>
      <c r="B3" s="123"/>
      <c r="C3" s="123"/>
      <c r="D3" s="119"/>
      <c r="E3" s="119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</row>
    <row r="4" spans="1:28" ht="16.5" customHeight="1" x14ac:dyDescent="0.75">
      <c r="A4" s="125"/>
      <c r="D4" s="126"/>
      <c r="E4" s="126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</row>
    <row r="5" spans="1:28" ht="16.5" customHeight="1" x14ac:dyDescent="0.75">
      <c r="A5" s="125"/>
      <c r="D5" s="128"/>
      <c r="E5" s="128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</row>
    <row r="6" spans="1:28" ht="16.5" customHeight="1" x14ac:dyDescent="0.75">
      <c r="A6" s="125"/>
      <c r="D6" s="128"/>
      <c r="E6" s="128"/>
      <c r="F6" s="187" t="s">
        <v>213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28" ht="16.5" customHeight="1" x14ac:dyDescent="0.75">
      <c r="A7" s="125"/>
      <c r="D7" s="128"/>
      <c r="E7" s="128"/>
      <c r="F7" s="12"/>
      <c r="G7" s="12"/>
      <c r="H7" s="12"/>
      <c r="I7" s="12"/>
      <c r="J7" s="12"/>
      <c r="K7" s="12"/>
      <c r="L7" s="130"/>
      <c r="M7" s="130"/>
      <c r="N7" s="188" t="s">
        <v>80</v>
      </c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2"/>
      <c r="Z7" s="12"/>
      <c r="AA7" s="12"/>
      <c r="AB7" s="12"/>
    </row>
    <row r="8" spans="1:28" ht="16.5" customHeight="1" x14ac:dyDescent="0.75">
      <c r="A8" s="125"/>
      <c r="D8" s="128"/>
      <c r="E8" s="128"/>
      <c r="F8" s="12"/>
      <c r="G8" s="12"/>
      <c r="H8" s="12"/>
      <c r="I8" s="12"/>
      <c r="J8" s="12"/>
      <c r="K8" s="12"/>
      <c r="L8" s="76"/>
      <c r="M8" s="131"/>
      <c r="N8" s="132"/>
      <c r="O8" s="12"/>
      <c r="P8" s="189" t="s">
        <v>144</v>
      </c>
      <c r="Q8" s="189"/>
      <c r="R8" s="189"/>
      <c r="S8" s="189"/>
      <c r="T8" s="189"/>
      <c r="U8" s="189"/>
      <c r="V8" s="189"/>
      <c r="W8" s="133"/>
      <c r="X8" s="133"/>
      <c r="Y8" s="12"/>
      <c r="Z8" s="12"/>
      <c r="AA8" s="12"/>
      <c r="AB8" s="12"/>
    </row>
    <row r="9" spans="1:28" ht="16.5" customHeight="1" x14ac:dyDescent="0.75">
      <c r="A9" s="125"/>
      <c r="D9" s="128"/>
      <c r="E9" s="128"/>
      <c r="F9" s="12"/>
      <c r="G9" s="12"/>
      <c r="H9" s="12"/>
      <c r="I9" s="12"/>
      <c r="J9" s="12"/>
      <c r="K9" s="12"/>
      <c r="L9" s="76"/>
      <c r="M9" s="131"/>
      <c r="N9" s="132"/>
      <c r="O9" s="12"/>
      <c r="P9" s="131" t="s">
        <v>146</v>
      </c>
      <c r="Q9" s="133"/>
      <c r="R9" s="133"/>
      <c r="S9" s="133"/>
      <c r="T9" s="133"/>
      <c r="U9" s="133"/>
      <c r="V9" s="133"/>
      <c r="W9" s="133"/>
      <c r="X9" s="133"/>
      <c r="Y9" s="12"/>
      <c r="Z9" s="12"/>
      <c r="AA9" s="12"/>
      <c r="AB9" s="12"/>
    </row>
    <row r="10" spans="1:28" ht="16.5" customHeight="1" x14ac:dyDescent="0.75">
      <c r="A10" s="125"/>
      <c r="D10" s="128"/>
      <c r="E10" s="128"/>
      <c r="F10" s="12"/>
      <c r="G10" s="12"/>
      <c r="H10" s="134" t="s">
        <v>147</v>
      </c>
      <c r="I10" s="12"/>
      <c r="J10" s="12"/>
      <c r="K10" s="12"/>
      <c r="L10" s="12"/>
      <c r="M10" s="12"/>
      <c r="N10" s="135" t="s">
        <v>214</v>
      </c>
      <c r="O10" s="12"/>
      <c r="P10" s="134" t="s">
        <v>150</v>
      </c>
      <c r="Q10" s="12"/>
      <c r="R10" s="12"/>
      <c r="S10" s="12"/>
      <c r="T10" s="12"/>
      <c r="U10" s="12"/>
      <c r="V10" s="12"/>
      <c r="W10" s="12"/>
      <c r="X10" s="134" t="s">
        <v>81</v>
      </c>
      <c r="Y10" s="12"/>
      <c r="Z10" s="77"/>
      <c r="AA10" s="12"/>
      <c r="AB10" s="77"/>
    </row>
    <row r="11" spans="1:28" s="128" customFormat="1" ht="16.5" customHeight="1" x14ac:dyDescent="0.75">
      <c r="D11" s="136"/>
      <c r="E11" s="136"/>
      <c r="F11" s="120" t="s">
        <v>151</v>
      </c>
      <c r="G11" s="137"/>
      <c r="H11" s="134" t="s">
        <v>152</v>
      </c>
      <c r="I11" s="137"/>
      <c r="J11" s="135"/>
      <c r="K11" s="120"/>
      <c r="L11" s="135" t="s">
        <v>79</v>
      </c>
      <c r="M11" s="135"/>
      <c r="N11" s="138" t="s">
        <v>215</v>
      </c>
      <c r="O11" s="135"/>
      <c r="P11" s="134" t="s">
        <v>157</v>
      </c>
      <c r="Q11" s="135"/>
      <c r="R11" s="135" t="s">
        <v>10</v>
      </c>
      <c r="S11" s="135"/>
      <c r="T11" s="135"/>
      <c r="U11" s="135"/>
      <c r="V11" s="135" t="s">
        <v>158</v>
      </c>
      <c r="W11" s="135"/>
      <c r="X11" s="134" t="s">
        <v>159</v>
      </c>
      <c r="Y11" s="135"/>
      <c r="Z11" s="134"/>
      <c r="AA11" s="135"/>
      <c r="AB11" s="134"/>
    </row>
    <row r="12" spans="1:28" s="128" customFormat="1" ht="16.5" customHeight="1" x14ac:dyDescent="0.75">
      <c r="D12" s="136"/>
      <c r="E12" s="136"/>
      <c r="F12" s="120" t="s">
        <v>162</v>
      </c>
      <c r="G12" s="137"/>
      <c r="H12" s="134" t="s">
        <v>163</v>
      </c>
      <c r="I12" s="137"/>
      <c r="J12" s="135" t="s">
        <v>165</v>
      </c>
      <c r="K12" s="120"/>
      <c r="L12" s="131" t="s">
        <v>166</v>
      </c>
      <c r="M12" s="135"/>
      <c r="N12" s="138" t="s">
        <v>216</v>
      </c>
      <c r="O12" s="135"/>
      <c r="P12" s="134" t="s">
        <v>170</v>
      </c>
      <c r="Q12" s="135"/>
      <c r="R12" s="135" t="s">
        <v>171</v>
      </c>
      <c r="S12" s="135"/>
      <c r="T12" s="135" t="s">
        <v>172</v>
      </c>
      <c r="U12" s="135"/>
      <c r="V12" s="135" t="s">
        <v>173</v>
      </c>
      <c r="W12" s="135"/>
      <c r="X12" s="134" t="s">
        <v>175</v>
      </c>
      <c r="Y12" s="135"/>
      <c r="Z12" s="134" t="s">
        <v>176</v>
      </c>
      <c r="AA12" s="135"/>
      <c r="AB12" s="134" t="s">
        <v>81</v>
      </c>
    </row>
    <row r="13" spans="1:28" s="128" customFormat="1" ht="16.5" customHeight="1" x14ac:dyDescent="0.75">
      <c r="D13" s="154" t="s">
        <v>8</v>
      </c>
      <c r="E13" s="136"/>
      <c r="F13" s="124" t="s">
        <v>179</v>
      </c>
      <c r="G13" s="137"/>
      <c r="H13" s="139" t="s">
        <v>217</v>
      </c>
      <c r="I13" s="137"/>
      <c r="J13" s="140" t="s">
        <v>182</v>
      </c>
      <c r="K13" s="120"/>
      <c r="L13" s="141" t="s">
        <v>183</v>
      </c>
      <c r="M13" s="135"/>
      <c r="N13" s="142" t="s">
        <v>218</v>
      </c>
      <c r="O13" s="135"/>
      <c r="P13" s="139" t="s">
        <v>187</v>
      </c>
      <c r="Q13" s="135"/>
      <c r="R13" s="140" t="s">
        <v>188</v>
      </c>
      <c r="S13" s="135"/>
      <c r="T13" s="140" t="s">
        <v>189</v>
      </c>
      <c r="U13" s="135"/>
      <c r="V13" s="140" t="s">
        <v>182</v>
      </c>
      <c r="W13" s="135"/>
      <c r="X13" s="143" t="s">
        <v>191</v>
      </c>
      <c r="Y13" s="135"/>
      <c r="Z13" s="143" t="s">
        <v>192</v>
      </c>
      <c r="AA13" s="135"/>
      <c r="AB13" s="143" t="s">
        <v>195</v>
      </c>
    </row>
    <row r="14" spans="1:28" s="128" customFormat="1" ht="16.5" customHeight="1" x14ac:dyDescent="0.75">
      <c r="E14" s="136"/>
      <c r="F14" s="120"/>
      <c r="G14" s="137"/>
      <c r="H14" s="120"/>
      <c r="I14" s="137"/>
      <c r="J14" s="135"/>
      <c r="K14" s="137"/>
      <c r="L14" s="135"/>
      <c r="M14" s="120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</row>
    <row r="15" spans="1:28" s="125" customFormat="1" ht="16.5" customHeight="1" x14ac:dyDescent="0.75">
      <c r="A15" s="118" t="s">
        <v>210</v>
      </c>
      <c r="B15" s="118"/>
      <c r="C15" s="118"/>
      <c r="D15" s="144"/>
      <c r="E15" s="144"/>
      <c r="F15" s="145">
        <v>5595798073</v>
      </c>
      <c r="G15" s="145"/>
      <c r="H15" s="145">
        <v>33853952070</v>
      </c>
      <c r="I15" s="145"/>
      <c r="J15" s="145">
        <v>599792803</v>
      </c>
      <c r="K15" s="145"/>
      <c r="L15" s="145">
        <v>6911620191</v>
      </c>
      <c r="M15" s="145"/>
      <c r="N15" s="145">
        <v>-587397515</v>
      </c>
      <c r="O15" s="146"/>
      <c r="P15" s="145">
        <v>-120692</v>
      </c>
      <c r="Q15" s="145"/>
      <c r="R15" s="145">
        <v>30068014</v>
      </c>
      <c r="S15" s="145"/>
      <c r="T15" s="145">
        <v>-2187781253</v>
      </c>
      <c r="U15" s="145"/>
      <c r="V15" s="145">
        <v>-319164085</v>
      </c>
      <c r="W15" s="145"/>
      <c r="X15" s="145">
        <v>-3064395531</v>
      </c>
      <c r="Y15" s="145"/>
      <c r="Z15" s="145">
        <v>31047125825</v>
      </c>
      <c r="AA15" s="145"/>
      <c r="AB15" s="145">
        <v>74943893431</v>
      </c>
    </row>
    <row r="16" spans="1:28" ht="6" customHeight="1" x14ac:dyDescent="0.75">
      <c r="A16" s="147"/>
      <c r="D16" s="144"/>
      <c r="E16" s="144"/>
      <c r="F16" s="145"/>
      <c r="G16" s="145"/>
      <c r="H16" s="145"/>
      <c r="I16" s="145"/>
      <c r="J16" s="145"/>
      <c r="K16" s="145"/>
      <c r="L16" s="145"/>
      <c r="M16" s="148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</row>
    <row r="17" spans="1:28" ht="16.5" customHeight="1" x14ac:dyDescent="0.75">
      <c r="A17" s="118" t="s">
        <v>197</v>
      </c>
      <c r="D17" s="144"/>
      <c r="E17" s="144"/>
      <c r="F17" s="145"/>
      <c r="G17" s="145"/>
      <c r="H17" s="145"/>
      <c r="I17" s="145"/>
      <c r="J17" s="145"/>
      <c r="K17" s="145"/>
      <c r="L17" s="145"/>
      <c r="M17" s="148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</row>
    <row r="18" spans="1:28" ht="16.5" customHeight="1" x14ac:dyDescent="0.75">
      <c r="A18" s="147" t="s">
        <v>198</v>
      </c>
      <c r="D18" s="144">
        <v>28</v>
      </c>
      <c r="E18" s="144"/>
      <c r="F18" s="145">
        <v>74178904</v>
      </c>
      <c r="G18" s="145"/>
      <c r="H18" s="145">
        <v>2225367220</v>
      </c>
      <c r="I18" s="145"/>
      <c r="J18" s="145">
        <v>0</v>
      </c>
      <c r="K18" s="145"/>
      <c r="L18" s="145">
        <v>0</v>
      </c>
      <c r="M18" s="148"/>
      <c r="N18" s="145">
        <v>0</v>
      </c>
      <c r="O18" s="145"/>
      <c r="P18" s="145">
        <v>0</v>
      </c>
      <c r="Q18" s="145"/>
      <c r="R18" s="145">
        <v>0</v>
      </c>
      <c r="S18" s="145"/>
      <c r="T18" s="145">
        <v>0</v>
      </c>
      <c r="U18" s="145"/>
      <c r="V18" s="145">
        <v>0</v>
      </c>
      <c r="W18" s="145"/>
      <c r="X18" s="145">
        <f t="shared" ref="X18:X20" si="0">SUM(N18:V18)</f>
        <v>0</v>
      </c>
      <c r="Y18" s="145"/>
      <c r="Z18" s="145">
        <v>0</v>
      </c>
      <c r="AA18" s="145"/>
      <c r="AB18" s="145">
        <f>SUM(F18:L18,X18,Z18)</f>
        <v>2299546124</v>
      </c>
    </row>
    <row r="19" spans="1:28" ht="16.5" customHeight="1" x14ac:dyDescent="0.75">
      <c r="A19" s="147" t="s">
        <v>203</v>
      </c>
      <c r="D19" s="144">
        <v>36</v>
      </c>
      <c r="E19" s="144"/>
      <c r="F19" s="145">
        <v>0</v>
      </c>
      <c r="G19" s="145"/>
      <c r="H19" s="145">
        <v>0</v>
      </c>
      <c r="I19" s="145"/>
      <c r="J19" s="145">
        <v>0</v>
      </c>
      <c r="K19" s="145"/>
      <c r="L19" s="145">
        <v>-3231489479</v>
      </c>
      <c r="M19" s="148"/>
      <c r="N19" s="145">
        <v>0</v>
      </c>
      <c r="O19" s="145"/>
      <c r="P19" s="145">
        <v>0</v>
      </c>
      <c r="Q19" s="145"/>
      <c r="R19" s="145">
        <v>0</v>
      </c>
      <c r="S19" s="145"/>
      <c r="T19" s="145">
        <v>0</v>
      </c>
      <c r="U19" s="145"/>
      <c r="V19" s="145">
        <v>0</v>
      </c>
      <c r="W19" s="145"/>
      <c r="X19" s="145">
        <f t="shared" si="0"/>
        <v>0</v>
      </c>
      <c r="Y19" s="145"/>
      <c r="Z19" s="145">
        <v>0</v>
      </c>
      <c r="AA19" s="145"/>
      <c r="AB19" s="145">
        <f>SUM(F19:L19,X19,Z19)</f>
        <v>-3231489479</v>
      </c>
    </row>
    <row r="20" spans="1:28" ht="16.5" customHeight="1" x14ac:dyDescent="0.75">
      <c r="A20" s="147" t="s">
        <v>206</v>
      </c>
      <c r="D20" s="144">
        <v>37</v>
      </c>
      <c r="E20" s="144"/>
      <c r="F20" s="145">
        <v>0</v>
      </c>
      <c r="G20" s="145"/>
      <c r="H20" s="145">
        <v>0</v>
      </c>
      <c r="I20" s="145"/>
      <c r="J20" s="145">
        <v>0</v>
      </c>
      <c r="K20" s="145"/>
      <c r="L20" s="145">
        <v>-1725332608</v>
      </c>
      <c r="M20" s="148"/>
      <c r="N20" s="145">
        <v>0</v>
      </c>
      <c r="O20" s="145"/>
      <c r="P20" s="145">
        <v>0</v>
      </c>
      <c r="Q20" s="145"/>
      <c r="R20" s="145">
        <v>0</v>
      </c>
      <c r="S20" s="145"/>
      <c r="T20" s="145">
        <v>0</v>
      </c>
      <c r="U20" s="145"/>
      <c r="V20" s="145">
        <v>0</v>
      </c>
      <c r="W20" s="145"/>
      <c r="X20" s="145">
        <f t="shared" si="0"/>
        <v>0</v>
      </c>
      <c r="Y20" s="145"/>
      <c r="Z20" s="145">
        <v>0</v>
      </c>
      <c r="AA20" s="145"/>
      <c r="AB20" s="145">
        <f>SUM(F20:L20,X20,Z20)</f>
        <v>-1725332608</v>
      </c>
    </row>
    <row r="21" spans="1:28" s="125" customFormat="1" ht="16.5" customHeight="1" x14ac:dyDescent="0.75">
      <c r="A21" s="149" t="s">
        <v>207</v>
      </c>
      <c r="D21" s="144"/>
      <c r="E21" s="144"/>
      <c r="F21" s="145"/>
      <c r="G21" s="145"/>
      <c r="H21" s="145"/>
      <c r="I21" s="145"/>
      <c r="J21" s="145"/>
      <c r="K21" s="145"/>
      <c r="L21" s="145"/>
      <c r="M21" s="148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</row>
    <row r="22" spans="1:28" ht="16.5" customHeight="1" x14ac:dyDescent="0.75">
      <c r="B22" s="149" t="s">
        <v>208</v>
      </c>
      <c r="C22" s="149"/>
      <c r="D22" s="144"/>
      <c r="E22" s="144"/>
      <c r="F22" s="150">
        <v>0</v>
      </c>
      <c r="G22" s="145"/>
      <c r="H22" s="150">
        <v>0</v>
      </c>
      <c r="I22" s="145"/>
      <c r="J22" s="150">
        <v>0</v>
      </c>
      <c r="K22" s="145"/>
      <c r="L22" s="150">
        <v>2707368211</v>
      </c>
      <c r="M22" s="148"/>
      <c r="N22" s="150">
        <v>0</v>
      </c>
      <c r="O22" s="145"/>
      <c r="P22" s="150">
        <v>-954815</v>
      </c>
      <c r="Q22" s="145"/>
      <c r="R22" s="150">
        <v>1299200</v>
      </c>
      <c r="S22" s="145"/>
      <c r="T22" s="150">
        <v>1038968148</v>
      </c>
      <c r="U22" s="145"/>
      <c r="V22" s="150">
        <v>116944701</v>
      </c>
      <c r="W22" s="145"/>
      <c r="X22" s="150">
        <f>SUM(N22:V22)</f>
        <v>1156257234</v>
      </c>
      <c r="Y22" s="145"/>
      <c r="Z22" s="150">
        <v>0</v>
      </c>
      <c r="AA22" s="145"/>
      <c r="AB22" s="150">
        <f>SUM(F22:L22,X22,Z22)</f>
        <v>3863625445</v>
      </c>
    </row>
    <row r="23" spans="1:28" ht="16.5" customHeight="1" x14ac:dyDescent="0.75">
      <c r="A23" s="147"/>
      <c r="D23" s="144"/>
      <c r="E23" s="144"/>
      <c r="F23" s="146"/>
      <c r="G23" s="146"/>
      <c r="H23" s="146"/>
      <c r="I23" s="146"/>
      <c r="J23" s="146"/>
      <c r="K23" s="146"/>
      <c r="L23" s="146"/>
      <c r="M23" s="146"/>
      <c r="N23" s="151"/>
      <c r="O23" s="129"/>
      <c r="P23" s="146"/>
      <c r="Q23" s="129"/>
      <c r="R23" s="129"/>
      <c r="S23" s="129"/>
      <c r="T23" s="129"/>
      <c r="U23" s="129"/>
      <c r="V23" s="129"/>
      <c r="W23" s="129"/>
      <c r="X23" s="146"/>
      <c r="Y23" s="129"/>
      <c r="Z23" s="145"/>
      <c r="AA23" s="129"/>
      <c r="AB23" s="145"/>
    </row>
    <row r="24" spans="1:28" ht="16.5" customHeight="1" thickBot="1" x14ac:dyDescent="0.8">
      <c r="A24" s="118" t="s">
        <v>212</v>
      </c>
      <c r="D24" s="144"/>
      <c r="E24" s="144"/>
      <c r="F24" s="152">
        <f>SUM(F15:F22)</f>
        <v>5669976977</v>
      </c>
      <c r="G24" s="145"/>
      <c r="H24" s="152">
        <f>SUM(H15:H22)</f>
        <v>36079319290</v>
      </c>
      <c r="I24" s="145"/>
      <c r="J24" s="152">
        <f>SUM(J15:J22)</f>
        <v>599792803</v>
      </c>
      <c r="K24" s="145"/>
      <c r="L24" s="152">
        <f>SUM(L15:L22)</f>
        <v>4662166315</v>
      </c>
      <c r="M24" s="145"/>
      <c r="N24" s="152">
        <f>SUM(N15:N22)</f>
        <v>-587397515</v>
      </c>
      <c r="O24" s="146"/>
      <c r="P24" s="152">
        <f>SUM(P15:P22)</f>
        <v>-1075507</v>
      </c>
      <c r="Q24" s="145"/>
      <c r="R24" s="152">
        <f>SUM(R15:R22)</f>
        <v>31367214</v>
      </c>
      <c r="S24" s="145"/>
      <c r="T24" s="152">
        <f>SUM(T15:T22)</f>
        <v>-1148813105</v>
      </c>
      <c r="U24" s="145"/>
      <c r="V24" s="152">
        <f>SUM(V15:V22)</f>
        <v>-202219384</v>
      </c>
      <c r="W24" s="145"/>
      <c r="X24" s="152">
        <f>SUM(X15:X22)</f>
        <v>-1908138297</v>
      </c>
      <c r="Y24" s="145"/>
      <c r="Z24" s="152">
        <f>SUM(Z15:Z22)</f>
        <v>31047125825</v>
      </c>
      <c r="AA24" s="145"/>
      <c r="AB24" s="152">
        <f>SUM(AB15:AB22)</f>
        <v>76150242913</v>
      </c>
    </row>
    <row r="25" spans="1:28" ht="16.5" customHeight="1" thickTop="1" x14ac:dyDescent="0.75">
      <c r="A25" s="118"/>
      <c r="D25" s="144"/>
      <c r="E25" s="144"/>
      <c r="F25" s="145"/>
      <c r="G25" s="145"/>
      <c r="H25" s="145"/>
      <c r="I25" s="145"/>
      <c r="J25" s="145"/>
      <c r="K25" s="145"/>
      <c r="L25" s="145"/>
      <c r="M25" s="145"/>
      <c r="N25" s="145"/>
      <c r="O25" s="146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</row>
    <row r="26" spans="1:28" ht="16.5" customHeight="1" x14ac:dyDescent="0.75">
      <c r="A26" s="118"/>
      <c r="D26" s="144"/>
      <c r="E26" s="144"/>
      <c r="F26" s="145"/>
      <c r="G26" s="145"/>
      <c r="H26" s="145"/>
      <c r="I26" s="145"/>
      <c r="J26" s="145"/>
      <c r="K26" s="145"/>
      <c r="L26" s="145"/>
      <c r="M26" s="145"/>
      <c r="N26" s="145"/>
      <c r="O26" s="146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</row>
    <row r="27" spans="1:28" ht="16.5" customHeight="1" x14ac:dyDescent="0.75">
      <c r="A27" s="118"/>
      <c r="D27" s="144"/>
      <c r="E27" s="144"/>
      <c r="F27" s="145"/>
      <c r="G27" s="145"/>
      <c r="H27" s="145"/>
      <c r="I27" s="145"/>
      <c r="J27" s="145"/>
      <c r="K27" s="145"/>
      <c r="L27" s="145"/>
      <c r="M27" s="145"/>
      <c r="N27" s="145"/>
      <c r="O27" s="146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</row>
    <row r="28" spans="1:28" ht="16.5" customHeight="1" x14ac:dyDescent="0.75">
      <c r="A28" s="118"/>
      <c r="D28" s="144"/>
      <c r="E28" s="144"/>
      <c r="F28" s="145"/>
      <c r="G28" s="145"/>
      <c r="H28" s="145"/>
      <c r="I28" s="145"/>
      <c r="J28" s="145"/>
      <c r="K28" s="145"/>
      <c r="L28" s="145"/>
      <c r="M28" s="145"/>
      <c r="N28" s="145"/>
      <c r="O28" s="146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</row>
    <row r="29" spans="1:28" ht="16.5" customHeight="1" x14ac:dyDescent="0.75">
      <c r="A29" s="118"/>
      <c r="D29" s="144"/>
      <c r="E29" s="144"/>
      <c r="F29" s="145"/>
      <c r="G29" s="145"/>
      <c r="H29" s="145"/>
      <c r="I29" s="145"/>
      <c r="J29" s="145"/>
      <c r="K29" s="145"/>
      <c r="L29" s="145"/>
      <c r="M29" s="145"/>
      <c r="N29" s="145"/>
      <c r="O29" s="146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</row>
    <row r="30" spans="1:28" ht="16.5" customHeight="1" x14ac:dyDescent="0.75">
      <c r="A30" s="118"/>
      <c r="D30" s="144"/>
      <c r="E30" s="144"/>
      <c r="F30" s="145"/>
      <c r="G30" s="145"/>
      <c r="H30" s="145"/>
      <c r="I30" s="145"/>
      <c r="J30" s="145"/>
      <c r="K30" s="145"/>
      <c r="L30" s="145"/>
      <c r="M30" s="145"/>
      <c r="N30" s="145"/>
      <c r="O30" s="146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</row>
    <row r="31" spans="1:28" ht="16.5" customHeight="1" x14ac:dyDescent="0.75">
      <c r="A31" s="118"/>
      <c r="D31" s="144"/>
      <c r="E31" s="144"/>
      <c r="F31" s="145"/>
      <c r="G31" s="145"/>
      <c r="H31" s="145"/>
      <c r="I31" s="145"/>
      <c r="J31" s="145"/>
      <c r="K31" s="145"/>
      <c r="L31" s="145"/>
      <c r="M31" s="145"/>
      <c r="N31" s="145"/>
      <c r="O31" s="146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</row>
    <row r="32" spans="1:28" ht="16.5" customHeight="1" x14ac:dyDescent="0.75">
      <c r="A32" s="118"/>
      <c r="D32" s="144"/>
      <c r="E32" s="144"/>
      <c r="F32" s="145"/>
      <c r="G32" s="145"/>
      <c r="H32" s="145"/>
      <c r="I32" s="145"/>
      <c r="J32" s="145"/>
      <c r="K32" s="145"/>
      <c r="L32" s="145"/>
      <c r="M32" s="145"/>
      <c r="N32" s="145"/>
      <c r="O32" s="146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</row>
    <row r="33" spans="1:28" ht="16.5" customHeight="1" x14ac:dyDescent="0.75">
      <c r="A33" s="118"/>
      <c r="D33" s="144"/>
      <c r="E33" s="144"/>
      <c r="F33" s="145"/>
      <c r="G33" s="145"/>
      <c r="H33" s="145"/>
      <c r="I33" s="145"/>
      <c r="J33" s="145"/>
      <c r="K33" s="145"/>
      <c r="L33" s="145"/>
      <c r="M33" s="145"/>
      <c r="N33" s="145"/>
      <c r="O33" s="146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</row>
    <row r="34" spans="1:28" ht="16.5" customHeight="1" x14ac:dyDescent="0.75">
      <c r="A34" s="118"/>
      <c r="D34" s="144"/>
      <c r="E34" s="144"/>
      <c r="F34" s="145"/>
      <c r="G34" s="145"/>
      <c r="H34" s="145"/>
      <c r="I34" s="145"/>
      <c r="J34" s="145"/>
      <c r="K34" s="145"/>
      <c r="L34" s="145"/>
      <c r="M34" s="145"/>
      <c r="N34" s="145"/>
      <c r="O34" s="146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</row>
    <row r="35" spans="1:28" ht="16.5" customHeight="1" x14ac:dyDescent="0.75">
      <c r="A35" s="118"/>
      <c r="D35" s="144"/>
      <c r="E35" s="144"/>
      <c r="F35" s="145"/>
      <c r="G35" s="145"/>
      <c r="H35" s="145"/>
      <c r="I35" s="145"/>
      <c r="J35" s="145"/>
      <c r="K35" s="145"/>
      <c r="L35" s="145"/>
      <c r="M35" s="145"/>
      <c r="N35" s="145"/>
      <c r="O35" s="146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</row>
    <row r="36" spans="1:28" ht="16.5" customHeight="1" x14ac:dyDescent="0.75">
      <c r="A36" s="118"/>
      <c r="D36" s="144"/>
      <c r="E36" s="144"/>
      <c r="F36" s="145"/>
      <c r="G36" s="145"/>
      <c r="H36" s="145"/>
      <c r="I36" s="145"/>
      <c r="J36" s="145"/>
      <c r="K36" s="145"/>
      <c r="L36" s="145"/>
      <c r="M36" s="145"/>
      <c r="N36" s="145"/>
      <c r="O36" s="146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</row>
    <row r="37" spans="1:28" ht="16.5" customHeight="1" x14ac:dyDescent="0.75">
      <c r="A37" s="118"/>
      <c r="D37" s="144"/>
      <c r="E37" s="144"/>
      <c r="F37" s="145"/>
      <c r="G37" s="145"/>
      <c r="H37" s="145"/>
      <c r="I37" s="145"/>
      <c r="J37" s="145"/>
      <c r="K37" s="145"/>
      <c r="L37" s="145"/>
      <c r="M37" s="145"/>
      <c r="N37" s="145"/>
      <c r="O37" s="146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</row>
    <row r="38" spans="1:28" ht="16.5" customHeight="1" x14ac:dyDescent="0.75">
      <c r="A38" s="118"/>
      <c r="D38" s="144"/>
      <c r="E38" s="144"/>
      <c r="F38" s="145"/>
      <c r="G38" s="145"/>
      <c r="H38" s="145"/>
      <c r="I38" s="145"/>
      <c r="J38" s="145"/>
      <c r="K38" s="145"/>
      <c r="L38" s="145"/>
      <c r="M38" s="145"/>
      <c r="N38" s="145"/>
      <c r="O38" s="146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</row>
    <row r="39" spans="1:28" ht="16.5" customHeight="1" x14ac:dyDescent="0.75">
      <c r="A39" s="118"/>
      <c r="D39" s="144"/>
      <c r="E39" s="144"/>
      <c r="F39" s="145"/>
      <c r="G39" s="145"/>
      <c r="H39" s="145"/>
      <c r="I39" s="145"/>
      <c r="J39" s="145"/>
      <c r="K39" s="145"/>
      <c r="L39" s="145"/>
      <c r="M39" s="145"/>
      <c r="N39" s="145"/>
      <c r="O39" s="146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</row>
    <row r="40" spans="1:28" ht="16.5" customHeight="1" x14ac:dyDescent="0.75">
      <c r="A40" s="118"/>
      <c r="D40" s="144"/>
      <c r="E40" s="144"/>
      <c r="F40" s="145"/>
      <c r="G40" s="145"/>
      <c r="H40" s="145"/>
      <c r="I40" s="145"/>
      <c r="J40" s="145"/>
      <c r="K40" s="145"/>
      <c r="L40" s="145"/>
      <c r="M40" s="145"/>
      <c r="N40" s="145"/>
      <c r="O40" s="146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</row>
    <row r="41" spans="1:28" ht="16.5" customHeight="1" x14ac:dyDescent="0.75">
      <c r="A41" s="118"/>
      <c r="D41" s="144"/>
      <c r="E41" s="144"/>
      <c r="F41" s="145"/>
      <c r="G41" s="145"/>
      <c r="H41" s="145"/>
      <c r="I41" s="145"/>
      <c r="J41" s="145"/>
      <c r="K41" s="145"/>
      <c r="L41" s="145"/>
      <c r="M41" s="145"/>
      <c r="N41" s="145"/>
      <c r="O41" s="146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</row>
    <row r="42" spans="1:28" ht="16.5" customHeight="1" x14ac:dyDescent="0.75">
      <c r="A42" s="118"/>
      <c r="D42" s="144"/>
      <c r="E42" s="144"/>
      <c r="F42" s="145"/>
      <c r="G42" s="145"/>
      <c r="H42" s="145"/>
      <c r="I42" s="145"/>
      <c r="J42" s="145"/>
      <c r="K42" s="145"/>
      <c r="L42" s="145"/>
      <c r="M42" s="145"/>
      <c r="N42" s="145"/>
      <c r="O42" s="146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</row>
    <row r="43" spans="1:28" ht="16.5" customHeight="1" x14ac:dyDescent="0.75">
      <c r="A43" s="118"/>
      <c r="D43" s="144"/>
      <c r="E43" s="144"/>
      <c r="F43" s="145"/>
      <c r="G43" s="145"/>
      <c r="H43" s="145"/>
      <c r="I43" s="145"/>
      <c r="J43" s="145"/>
      <c r="K43" s="145"/>
      <c r="L43" s="145"/>
      <c r="M43" s="145"/>
      <c r="N43" s="145"/>
      <c r="O43" s="146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</row>
    <row r="44" spans="1:28" ht="9.75" customHeight="1" x14ac:dyDescent="0.75">
      <c r="A44" s="118"/>
      <c r="D44" s="144"/>
      <c r="E44" s="144"/>
      <c r="F44" s="145"/>
      <c r="G44" s="145"/>
      <c r="H44" s="145"/>
      <c r="I44" s="145"/>
      <c r="J44" s="145"/>
      <c r="K44" s="145"/>
      <c r="L44" s="145"/>
      <c r="M44" s="145"/>
      <c r="N44" s="145"/>
      <c r="O44" s="146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</row>
    <row r="45" spans="1:28" ht="22" customHeight="1" x14ac:dyDescent="0.75">
      <c r="A45" s="123" t="str">
        <f>'7-9'!A52</f>
        <v>The notes to the consolidated and separate financial statements are an integral part of the financial statements.</v>
      </c>
      <c r="B45" s="123"/>
      <c r="C45" s="123"/>
      <c r="D45" s="123"/>
      <c r="E45" s="12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</row>
  </sheetData>
  <mergeCells count="3">
    <mergeCell ref="F6:AB6"/>
    <mergeCell ref="N7:X7"/>
    <mergeCell ref="P8:V8"/>
  </mergeCells>
  <pageMargins left="0.2" right="0.2" top="0.5" bottom="0.6" header="0.49" footer="0.4"/>
  <pageSetup paperSize="9" scale="74" firstPageNumber="15" orientation="landscape" useFirstPageNumber="1" horizontalDpi="1200" verticalDpi="1200" r:id="rId1"/>
  <headerFooter scaleWithDoc="0"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FABC5-EC5D-4987-824F-6AE9B4F60B26}">
  <sheetPr>
    <pageSetUpPr fitToPage="1"/>
  </sheetPr>
  <dimension ref="A1:K174"/>
  <sheetViews>
    <sheetView tabSelected="1" zoomScaleNormal="100" zoomScaleSheetLayoutView="130" workbookViewId="0">
      <selection activeCell="A20" sqref="A20"/>
    </sheetView>
  </sheetViews>
  <sheetFormatPr defaultColWidth="9.09765625" defaultRowHeight="16.5" customHeight="1" x14ac:dyDescent="0.75"/>
  <cols>
    <col min="1" max="1" width="49" style="64" customWidth="1"/>
    <col min="2" max="2" width="2.69921875" style="64" customWidth="1"/>
    <col min="3" max="3" width="5.8984375" style="79" customWidth="1"/>
    <col min="4" max="4" width="0.69921875" style="64" customWidth="1"/>
    <col min="5" max="5" width="13.69921875" style="50" customWidth="1"/>
    <col min="6" max="6" width="0.69921875" style="50" customWidth="1"/>
    <col min="7" max="7" width="13.69921875" style="50" customWidth="1"/>
    <col min="8" max="8" width="0.69921875" style="50" customWidth="1"/>
    <col min="9" max="9" width="13.69921875" style="50" customWidth="1"/>
    <col min="10" max="10" width="0.69921875" style="50" customWidth="1"/>
    <col min="11" max="11" width="13.69921875" style="50" customWidth="1"/>
    <col min="12" max="16384" width="9.09765625" style="64"/>
  </cols>
  <sheetData>
    <row r="1" spans="1:11" s="69" customFormat="1" ht="16.5" customHeight="1" x14ac:dyDescent="0.75">
      <c r="A1" s="155" t="s">
        <v>0</v>
      </c>
      <c r="B1" s="155"/>
      <c r="C1" s="71"/>
      <c r="D1" s="66"/>
      <c r="E1" s="39"/>
      <c r="F1" s="39"/>
      <c r="G1" s="39"/>
      <c r="H1" s="39"/>
      <c r="I1" s="156"/>
      <c r="J1" s="39"/>
      <c r="K1" s="156"/>
    </row>
    <row r="2" spans="1:11" s="69" customFormat="1" ht="16.5" customHeight="1" x14ac:dyDescent="0.75">
      <c r="A2" s="155" t="s">
        <v>219</v>
      </c>
      <c r="B2" s="155"/>
      <c r="C2" s="71"/>
      <c r="D2" s="66"/>
      <c r="E2" s="39"/>
      <c r="F2" s="39"/>
      <c r="G2" s="39"/>
      <c r="H2" s="39"/>
      <c r="I2" s="39"/>
      <c r="J2" s="39"/>
      <c r="K2" s="39"/>
    </row>
    <row r="3" spans="1:11" s="69" customFormat="1" ht="16.5" customHeight="1" x14ac:dyDescent="0.75">
      <c r="A3" s="157" t="str">
        <f>'10-11'!A3</f>
        <v>For the year ended 31 December 2024</v>
      </c>
      <c r="B3" s="157"/>
      <c r="C3" s="158"/>
      <c r="D3" s="159"/>
      <c r="E3" s="42"/>
      <c r="F3" s="42"/>
      <c r="G3" s="42"/>
      <c r="H3" s="42"/>
      <c r="I3" s="42"/>
      <c r="J3" s="42"/>
      <c r="K3" s="42"/>
    </row>
    <row r="4" spans="1:11" s="69" customFormat="1" ht="16.5" customHeight="1" x14ac:dyDescent="0.75">
      <c r="A4" s="155"/>
      <c r="B4" s="155"/>
      <c r="C4" s="71"/>
      <c r="D4" s="66"/>
      <c r="E4" s="62"/>
      <c r="F4" s="62"/>
      <c r="G4" s="62"/>
      <c r="H4" s="62"/>
      <c r="I4" s="62"/>
      <c r="J4" s="62"/>
      <c r="K4" s="62"/>
    </row>
    <row r="5" spans="1:11" s="69" customFormat="1" ht="16.5" customHeight="1" x14ac:dyDescent="0.75">
      <c r="A5" s="155"/>
      <c r="B5" s="155"/>
      <c r="C5" s="71"/>
      <c r="D5" s="66"/>
      <c r="E5" s="39"/>
      <c r="F5" s="39"/>
      <c r="G5" s="39"/>
      <c r="H5" s="39"/>
      <c r="I5" s="39"/>
      <c r="J5" s="39"/>
      <c r="K5" s="39"/>
    </row>
    <row r="6" spans="1:11" s="69" customFormat="1" ht="16.5" customHeight="1" x14ac:dyDescent="0.75">
      <c r="A6" s="155"/>
      <c r="B6" s="155"/>
      <c r="C6" s="71"/>
      <c r="D6" s="66"/>
      <c r="E6" s="191" t="s">
        <v>3</v>
      </c>
      <c r="F6" s="191"/>
      <c r="G6" s="191"/>
      <c r="H6" s="39"/>
      <c r="I6" s="191" t="s">
        <v>4</v>
      </c>
      <c r="J6" s="191"/>
      <c r="K6" s="191"/>
    </row>
    <row r="7" spans="1:11" s="69" customFormat="1" ht="16.5" customHeight="1" x14ac:dyDescent="0.75">
      <c r="C7" s="79"/>
      <c r="D7" s="79"/>
      <c r="E7" s="181" t="s">
        <v>5</v>
      </c>
      <c r="F7" s="181"/>
      <c r="G7" s="181"/>
      <c r="H7" s="160"/>
      <c r="I7" s="181" t="s">
        <v>5</v>
      </c>
      <c r="J7" s="181"/>
      <c r="K7" s="181"/>
    </row>
    <row r="8" spans="1:11" s="69" customFormat="1" ht="16.5" customHeight="1" x14ac:dyDescent="0.75">
      <c r="A8" s="64"/>
      <c r="B8" s="64"/>
      <c r="C8" s="161"/>
      <c r="D8" s="161"/>
      <c r="E8" s="38" t="s">
        <v>6</v>
      </c>
      <c r="F8" s="38"/>
      <c r="G8" s="38" t="s">
        <v>7</v>
      </c>
      <c r="H8" s="38"/>
      <c r="I8" s="38" t="s">
        <v>6</v>
      </c>
      <c r="J8" s="38"/>
      <c r="K8" s="38" t="s">
        <v>7</v>
      </c>
    </row>
    <row r="9" spans="1:11" s="69" customFormat="1" ht="16.5" customHeight="1" x14ac:dyDescent="0.75">
      <c r="C9" s="162" t="s">
        <v>8</v>
      </c>
      <c r="D9" s="71"/>
      <c r="E9" s="42" t="s">
        <v>9</v>
      </c>
      <c r="F9" s="39"/>
      <c r="G9" s="42" t="s">
        <v>9</v>
      </c>
      <c r="H9" s="39"/>
      <c r="I9" s="42" t="s">
        <v>9</v>
      </c>
      <c r="J9" s="39"/>
      <c r="K9" s="42" t="s">
        <v>9</v>
      </c>
    </row>
    <row r="10" spans="1:11" s="69" customFormat="1" ht="16.5" customHeight="1" x14ac:dyDescent="0.75">
      <c r="C10" s="163"/>
      <c r="D10" s="71"/>
      <c r="E10" s="39"/>
      <c r="F10" s="39"/>
      <c r="G10" s="39"/>
      <c r="H10" s="39"/>
      <c r="I10" s="39"/>
      <c r="J10" s="39"/>
      <c r="K10" s="39"/>
    </row>
    <row r="11" spans="1:11" s="69" customFormat="1" ht="16.5" customHeight="1" x14ac:dyDescent="0.75">
      <c r="A11" s="69" t="s">
        <v>220</v>
      </c>
      <c r="C11" s="79"/>
      <c r="D11" s="79"/>
      <c r="E11" s="50"/>
      <c r="F11" s="50"/>
      <c r="G11" s="50"/>
      <c r="H11" s="50"/>
      <c r="I11" s="50"/>
      <c r="J11" s="50"/>
      <c r="K11" s="50"/>
    </row>
    <row r="12" spans="1:11" s="69" customFormat="1" ht="16.5" customHeight="1" x14ac:dyDescent="0.75">
      <c r="A12" s="65" t="s">
        <v>109</v>
      </c>
      <c r="B12" s="65"/>
      <c r="C12" s="79"/>
      <c r="D12" s="79"/>
      <c r="E12" s="50">
        <v>11237966839</v>
      </c>
      <c r="F12" s="50"/>
      <c r="G12" s="50">
        <v>9596043229</v>
      </c>
      <c r="H12" s="50"/>
      <c r="I12" s="50">
        <v>2761529058</v>
      </c>
      <c r="J12" s="50"/>
      <c r="K12" s="50">
        <v>2937500230</v>
      </c>
    </row>
    <row r="13" spans="1:11" ht="16.5" customHeight="1" x14ac:dyDescent="0.75">
      <c r="A13" s="65" t="s">
        <v>221</v>
      </c>
      <c r="B13" s="65"/>
      <c r="D13" s="79"/>
    </row>
    <row r="14" spans="1:11" s="69" customFormat="1" ht="16.5" customHeight="1" x14ac:dyDescent="0.75">
      <c r="A14" s="65" t="s">
        <v>222</v>
      </c>
      <c r="B14" s="65"/>
      <c r="C14" s="79" t="s">
        <v>223</v>
      </c>
      <c r="D14" s="79"/>
      <c r="E14" s="50">
        <v>21447847198</v>
      </c>
      <c r="F14" s="50"/>
      <c r="G14" s="50">
        <v>20399901260</v>
      </c>
      <c r="H14" s="50"/>
      <c r="I14" s="50">
        <v>109010579</v>
      </c>
      <c r="J14" s="50"/>
      <c r="K14" s="50">
        <v>106582427</v>
      </c>
    </row>
    <row r="15" spans="1:11" ht="16.5" customHeight="1" x14ac:dyDescent="0.75">
      <c r="A15" s="65" t="s">
        <v>224</v>
      </c>
      <c r="B15" s="65"/>
      <c r="C15" s="79">
        <v>23</v>
      </c>
      <c r="D15" s="79"/>
      <c r="E15" s="50">
        <v>388876367</v>
      </c>
      <c r="G15" s="50">
        <v>415177062</v>
      </c>
      <c r="I15" s="50">
        <v>220865026</v>
      </c>
      <c r="K15" s="50">
        <v>157039473</v>
      </c>
    </row>
    <row r="16" spans="1:11" ht="16.5" customHeight="1" x14ac:dyDescent="0.75">
      <c r="A16" s="65" t="s">
        <v>225</v>
      </c>
      <c r="B16" s="65"/>
      <c r="C16" s="79">
        <v>33</v>
      </c>
      <c r="D16" s="79"/>
      <c r="E16" s="50">
        <v>-164643647</v>
      </c>
      <c r="G16" s="50">
        <v>192201345</v>
      </c>
      <c r="I16" s="50">
        <v>-86782</v>
      </c>
      <c r="K16" s="50">
        <v>-252682</v>
      </c>
    </row>
    <row r="17" spans="1:11" ht="16.5" customHeight="1" x14ac:dyDescent="0.75">
      <c r="A17" s="65" t="s">
        <v>226</v>
      </c>
      <c r="B17" s="65"/>
      <c r="C17" s="79">
        <v>12</v>
      </c>
      <c r="D17" s="79"/>
      <c r="E17" s="50">
        <v>18494319</v>
      </c>
      <c r="G17" s="50">
        <v>-62959206</v>
      </c>
      <c r="I17" s="50">
        <v>0</v>
      </c>
      <c r="K17" s="50">
        <v>0</v>
      </c>
    </row>
    <row r="18" spans="1:11" ht="16.5" customHeight="1" x14ac:dyDescent="0.75">
      <c r="A18" s="65" t="s">
        <v>227</v>
      </c>
      <c r="B18" s="65"/>
      <c r="D18" s="79"/>
    </row>
    <row r="19" spans="1:11" ht="16.5" customHeight="1" x14ac:dyDescent="0.75">
      <c r="A19" s="65" t="s">
        <v>228</v>
      </c>
      <c r="B19" s="65"/>
      <c r="C19" s="79">
        <v>16</v>
      </c>
      <c r="D19" s="79"/>
      <c r="E19" s="50">
        <v>-1046985541</v>
      </c>
      <c r="G19" s="50">
        <v>-580506538</v>
      </c>
      <c r="I19" s="50">
        <v>0</v>
      </c>
      <c r="K19" s="50">
        <v>0</v>
      </c>
    </row>
    <row r="20" spans="1:11" ht="16.5" customHeight="1" x14ac:dyDescent="0.75">
      <c r="A20" s="65" t="s">
        <v>229</v>
      </c>
      <c r="B20" s="65"/>
      <c r="D20" s="79"/>
      <c r="E20" s="50">
        <v>11366145858</v>
      </c>
      <c r="G20" s="50">
        <v>10841479169</v>
      </c>
      <c r="I20" s="50">
        <v>4646973967</v>
      </c>
      <c r="K20" s="50">
        <v>3408955022</v>
      </c>
    </row>
    <row r="21" spans="1:11" ht="16.5" customHeight="1" x14ac:dyDescent="0.75">
      <c r="A21" s="65" t="s">
        <v>230</v>
      </c>
      <c r="B21" s="65"/>
      <c r="D21" s="79"/>
      <c r="E21" s="50">
        <v>-1245157220</v>
      </c>
      <c r="G21" s="50">
        <v>-1364974054</v>
      </c>
      <c r="I21" s="50">
        <v>-7366746033</v>
      </c>
      <c r="K21" s="50">
        <v>-6165191901</v>
      </c>
    </row>
    <row r="22" spans="1:11" ht="16.5" customHeight="1" x14ac:dyDescent="0.75">
      <c r="A22" s="65" t="s">
        <v>231</v>
      </c>
      <c r="B22" s="65"/>
      <c r="D22" s="79"/>
      <c r="E22" s="50">
        <v>-28684007</v>
      </c>
      <c r="G22" s="50">
        <v>-28135832</v>
      </c>
      <c r="I22" s="50">
        <v>-1737626716</v>
      </c>
      <c r="K22" s="50">
        <v>-2286881452</v>
      </c>
    </row>
    <row r="23" spans="1:11" ht="16.5" customHeight="1" x14ac:dyDescent="0.75">
      <c r="A23" s="65" t="s">
        <v>232</v>
      </c>
      <c r="B23" s="65"/>
      <c r="D23" s="79"/>
      <c r="E23" s="50">
        <v>1550948120</v>
      </c>
      <c r="G23" s="50">
        <v>-2947550635</v>
      </c>
      <c r="I23" s="50">
        <v>3210209144</v>
      </c>
      <c r="K23" s="50">
        <v>-1342215196</v>
      </c>
    </row>
    <row r="24" spans="1:11" ht="16.5" customHeight="1" x14ac:dyDescent="0.75">
      <c r="A24" s="65" t="s">
        <v>233</v>
      </c>
      <c r="B24" s="65"/>
      <c r="D24" s="79"/>
    </row>
    <row r="25" spans="1:11" ht="16.5" customHeight="1" x14ac:dyDescent="0.75">
      <c r="A25" s="164" t="s">
        <v>234</v>
      </c>
      <c r="B25" s="65"/>
      <c r="D25" s="79"/>
      <c r="E25" s="50">
        <v>-1738435</v>
      </c>
      <c r="G25" s="50">
        <v>0</v>
      </c>
      <c r="I25" s="50">
        <v>0</v>
      </c>
      <c r="K25" s="50">
        <v>0</v>
      </c>
    </row>
    <row r="26" spans="1:11" ht="16.5" customHeight="1" x14ac:dyDescent="0.75">
      <c r="A26" s="65" t="s">
        <v>235</v>
      </c>
      <c r="B26" s="65"/>
      <c r="D26" s="79"/>
      <c r="E26" s="50">
        <v>1741700</v>
      </c>
      <c r="G26" s="50">
        <v>0</v>
      </c>
      <c r="I26" s="50">
        <v>0</v>
      </c>
      <c r="K26" s="50">
        <v>0</v>
      </c>
    </row>
    <row r="27" spans="1:11" ht="16.5" customHeight="1" x14ac:dyDescent="0.75">
      <c r="A27" s="65" t="s">
        <v>236</v>
      </c>
      <c r="B27" s="65"/>
      <c r="D27" s="79"/>
    </row>
    <row r="28" spans="1:11" ht="16.5" customHeight="1" x14ac:dyDescent="0.75">
      <c r="A28" s="65" t="s">
        <v>237</v>
      </c>
      <c r="B28" s="65"/>
      <c r="C28" s="79" t="s">
        <v>238</v>
      </c>
      <c r="D28" s="79"/>
      <c r="E28" s="50">
        <v>-274908805</v>
      </c>
      <c r="G28" s="50">
        <v>-93763101</v>
      </c>
      <c r="I28" s="50">
        <v>0</v>
      </c>
      <c r="K28" s="50">
        <v>0</v>
      </c>
    </row>
    <row r="29" spans="1:11" ht="16.5" customHeight="1" x14ac:dyDescent="0.75">
      <c r="A29" s="65" t="s">
        <v>239</v>
      </c>
      <c r="B29" s="65"/>
      <c r="D29" s="79"/>
    </row>
    <row r="30" spans="1:11" ht="16.5" customHeight="1" x14ac:dyDescent="0.75">
      <c r="A30" s="65" t="s">
        <v>240</v>
      </c>
      <c r="B30" s="65"/>
      <c r="D30" s="79"/>
    </row>
    <row r="31" spans="1:11" ht="16.5" customHeight="1" x14ac:dyDescent="0.75">
      <c r="A31" s="65" t="s">
        <v>241</v>
      </c>
      <c r="B31" s="65"/>
      <c r="D31" s="79"/>
      <c r="E31" s="50">
        <v>1553145678</v>
      </c>
      <c r="G31" s="50">
        <v>173868051</v>
      </c>
      <c r="I31" s="50">
        <v>41984</v>
      </c>
      <c r="K31" s="50">
        <v>3677508</v>
      </c>
    </row>
    <row r="32" spans="1:11" ht="16.5" customHeight="1" x14ac:dyDescent="0.75">
      <c r="A32" s="65" t="s">
        <v>242</v>
      </c>
      <c r="B32" s="65"/>
      <c r="C32" s="79">
        <v>26</v>
      </c>
      <c r="D32" s="79"/>
      <c r="E32" s="50">
        <v>249568608</v>
      </c>
      <c r="G32" s="50">
        <v>317083904</v>
      </c>
      <c r="H32" s="64"/>
      <c r="I32" s="50">
        <v>5163702</v>
      </c>
      <c r="K32" s="50">
        <v>5381363</v>
      </c>
    </row>
    <row r="33" spans="1:11" ht="16.5" customHeight="1" x14ac:dyDescent="0.75">
      <c r="A33" s="64" t="s">
        <v>243</v>
      </c>
      <c r="B33" s="65"/>
      <c r="D33" s="79"/>
      <c r="H33" s="64"/>
    </row>
    <row r="34" spans="1:11" ht="16.5" customHeight="1" x14ac:dyDescent="0.75">
      <c r="A34" s="64" t="s">
        <v>244</v>
      </c>
      <c r="E34" s="50">
        <v>-4082048085</v>
      </c>
      <c r="G34" s="50">
        <v>2722182321</v>
      </c>
      <c r="I34" s="50">
        <v>-3929049409</v>
      </c>
      <c r="K34" s="50">
        <v>2338541464</v>
      </c>
    </row>
    <row r="35" spans="1:11" ht="16.5" customHeight="1" x14ac:dyDescent="0.75">
      <c r="A35" s="155" t="s">
        <v>245</v>
      </c>
      <c r="B35" s="155"/>
      <c r="D35" s="79"/>
    </row>
    <row r="36" spans="1:11" ht="16.5" customHeight="1" x14ac:dyDescent="0.75">
      <c r="A36" s="65" t="s">
        <v>246</v>
      </c>
      <c r="B36" s="65"/>
      <c r="D36" s="79"/>
      <c r="E36" s="50">
        <v>5029403657</v>
      </c>
      <c r="G36" s="50">
        <v>-1407543746</v>
      </c>
      <c r="I36" s="50">
        <v>3222323542</v>
      </c>
      <c r="K36" s="50">
        <v>-1372695641</v>
      </c>
    </row>
    <row r="37" spans="1:11" ht="16.5" customHeight="1" x14ac:dyDescent="0.75">
      <c r="A37" s="65" t="s">
        <v>247</v>
      </c>
      <c r="B37" s="65"/>
      <c r="D37" s="79"/>
      <c r="E37" s="50">
        <v>-48056582</v>
      </c>
      <c r="G37" s="50">
        <v>151839154</v>
      </c>
      <c r="I37" s="50">
        <v>-646632</v>
      </c>
      <c r="K37" s="50">
        <v>2713797</v>
      </c>
    </row>
    <row r="38" spans="1:11" ht="16.5" customHeight="1" x14ac:dyDescent="0.75">
      <c r="A38" s="65" t="s">
        <v>248</v>
      </c>
      <c r="B38" s="65"/>
      <c r="D38" s="79"/>
      <c r="E38" s="50">
        <v>-265270676</v>
      </c>
      <c r="G38" s="50">
        <v>283776596</v>
      </c>
      <c r="I38" s="50">
        <v>0</v>
      </c>
      <c r="K38" s="50">
        <v>0</v>
      </c>
    </row>
    <row r="39" spans="1:11" ht="16.5" customHeight="1" x14ac:dyDescent="0.75">
      <c r="A39" s="65" t="s">
        <v>249</v>
      </c>
      <c r="B39" s="65"/>
      <c r="D39" s="79"/>
      <c r="E39" s="50">
        <v>473083809</v>
      </c>
      <c r="G39" s="50">
        <v>335347302</v>
      </c>
      <c r="I39" s="50">
        <v>2026322</v>
      </c>
      <c r="K39" s="50">
        <v>18903275</v>
      </c>
    </row>
    <row r="40" spans="1:11" ht="16.5" customHeight="1" x14ac:dyDescent="0.75">
      <c r="A40" s="65" t="s">
        <v>250</v>
      </c>
      <c r="B40" s="65"/>
      <c r="D40" s="79"/>
      <c r="E40" s="50">
        <v>284656584</v>
      </c>
      <c r="G40" s="50">
        <v>53745658</v>
      </c>
      <c r="I40" s="50">
        <v>384721</v>
      </c>
      <c r="K40" s="50">
        <v>253698024</v>
      </c>
    </row>
    <row r="41" spans="1:11" ht="16.5" customHeight="1" x14ac:dyDescent="0.75">
      <c r="A41" s="65" t="s">
        <v>251</v>
      </c>
      <c r="B41" s="65"/>
      <c r="D41" s="79"/>
      <c r="E41" s="50">
        <v>-1228407457</v>
      </c>
      <c r="G41" s="50">
        <v>2780385127</v>
      </c>
      <c r="I41" s="50">
        <v>142786293</v>
      </c>
      <c r="K41" s="50">
        <v>239931840</v>
      </c>
    </row>
    <row r="42" spans="1:11" ht="16.5" customHeight="1" x14ac:dyDescent="0.75">
      <c r="A42" s="65" t="s">
        <v>252</v>
      </c>
      <c r="B42" s="65"/>
      <c r="D42" s="79"/>
      <c r="E42" s="50">
        <v>289532253</v>
      </c>
      <c r="G42" s="50">
        <v>-253204850</v>
      </c>
      <c r="I42" s="50">
        <v>34977942</v>
      </c>
      <c r="K42" s="50">
        <v>-19763719</v>
      </c>
    </row>
    <row r="43" spans="1:11" ht="16.5" customHeight="1" x14ac:dyDescent="0.75">
      <c r="A43" s="64" t="s">
        <v>253</v>
      </c>
      <c r="C43" s="79">
        <v>26</v>
      </c>
      <c r="E43" s="50">
        <v>-137651924</v>
      </c>
      <c r="G43" s="50">
        <v>-100368497</v>
      </c>
      <c r="I43" s="50">
        <v>0</v>
      </c>
      <c r="K43" s="50">
        <v>-5724167</v>
      </c>
    </row>
    <row r="44" spans="1:11" ht="16.5" customHeight="1" x14ac:dyDescent="0.75">
      <c r="A44" s="65" t="s">
        <v>254</v>
      </c>
      <c r="B44" s="65"/>
      <c r="D44" s="79"/>
      <c r="E44" s="53">
        <v>-654554924</v>
      </c>
      <c r="G44" s="53">
        <v>-849579664</v>
      </c>
      <c r="I44" s="53">
        <v>24291619</v>
      </c>
      <c r="K44" s="53">
        <v>12438883</v>
      </c>
    </row>
    <row r="45" spans="1:11" ht="16.5" customHeight="1" x14ac:dyDescent="0.75">
      <c r="A45" s="65"/>
      <c r="B45" s="65"/>
      <c r="D45" s="79"/>
    </row>
    <row r="46" spans="1:11" ht="16.5" customHeight="1" x14ac:dyDescent="0.75">
      <c r="A46" s="155" t="s">
        <v>255</v>
      </c>
      <c r="B46" s="155"/>
      <c r="D46" s="79"/>
      <c r="E46" s="50">
        <f>SUM(E12:E44)</f>
        <v>44713303687</v>
      </c>
      <c r="G46" s="50">
        <f>SUM(G12:G44)</f>
        <v>40574444055</v>
      </c>
      <c r="I46" s="50">
        <f>SUM(I12:I44)</f>
        <v>1346428327</v>
      </c>
      <c r="K46" s="50">
        <f>SUM(K12:K44)</f>
        <v>-1707361452</v>
      </c>
    </row>
    <row r="47" spans="1:11" ht="16.5" customHeight="1" x14ac:dyDescent="0.75">
      <c r="A47" s="65" t="s">
        <v>256</v>
      </c>
      <c r="B47" s="65"/>
      <c r="D47" s="79"/>
      <c r="E47" s="53">
        <v>-3922607276</v>
      </c>
      <c r="G47" s="53">
        <v>-2557344387</v>
      </c>
      <c r="I47" s="53">
        <v>-25901524</v>
      </c>
      <c r="K47" s="53">
        <v>-12640998</v>
      </c>
    </row>
    <row r="48" spans="1:11" ht="16.5" customHeight="1" x14ac:dyDescent="0.75">
      <c r="A48" s="65"/>
      <c r="B48" s="65"/>
      <c r="D48" s="79"/>
    </row>
    <row r="49" spans="1:11" ht="16.5" customHeight="1" x14ac:dyDescent="0.75">
      <c r="A49" s="155" t="s">
        <v>257</v>
      </c>
      <c r="B49" s="155"/>
      <c r="D49" s="79"/>
      <c r="E49" s="53">
        <f>SUM(E46:E47)</f>
        <v>40790696411</v>
      </c>
      <c r="G49" s="53">
        <f>SUM(G46:G47)</f>
        <v>38017099668</v>
      </c>
      <c r="I49" s="53">
        <f>SUM(I46:I47)</f>
        <v>1320526803</v>
      </c>
      <c r="K49" s="53">
        <f>SUM(K46:K47)</f>
        <v>-1720002450</v>
      </c>
    </row>
    <row r="50" spans="1:11" ht="16.5" customHeight="1" x14ac:dyDescent="0.75">
      <c r="A50" s="155"/>
      <c r="B50" s="155"/>
      <c r="D50" s="79"/>
      <c r="E50" s="51"/>
      <c r="G50" s="51"/>
      <c r="I50" s="51"/>
      <c r="K50" s="51"/>
    </row>
    <row r="51" spans="1:11" ht="16.5" customHeight="1" x14ac:dyDescent="0.75">
      <c r="A51" s="155"/>
      <c r="B51" s="155"/>
      <c r="D51" s="79"/>
      <c r="E51" s="51"/>
      <c r="G51" s="51"/>
      <c r="I51" s="51"/>
      <c r="K51" s="51"/>
    </row>
    <row r="52" spans="1:11" ht="16.5" customHeight="1" x14ac:dyDescent="0.75">
      <c r="A52" s="155"/>
      <c r="B52" s="155"/>
      <c r="D52" s="79"/>
      <c r="E52" s="51"/>
      <c r="G52" s="51"/>
      <c r="I52" s="51"/>
      <c r="K52" s="51"/>
    </row>
    <row r="53" spans="1:11" ht="16.5" customHeight="1" x14ac:dyDescent="0.75">
      <c r="A53" s="155"/>
      <c r="B53" s="155"/>
      <c r="D53" s="79"/>
      <c r="E53" s="51"/>
      <c r="G53" s="51"/>
      <c r="I53" s="51"/>
      <c r="K53" s="51"/>
    </row>
    <row r="54" spans="1:11" ht="16.5" customHeight="1" x14ac:dyDescent="0.75">
      <c r="A54" s="155"/>
      <c r="B54" s="155"/>
      <c r="D54" s="79"/>
      <c r="E54" s="51"/>
      <c r="G54" s="51"/>
      <c r="I54" s="51"/>
      <c r="K54" s="51"/>
    </row>
    <row r="55" spans="1:11" ht="16.5" customHeight="1" x14ac:dyDescent="0.75">
      <c r="A55" s="155"/>
      <c r="B55" s="155"/>
      <c r="D55" s="79"/>
      <c r="E55" s="51"/>
      <c r="G55" s="51"/>
      <c r="I55" s="51"/>
      <c r="K55" s="51"/>
    </row>
    <row r="56" spans="1:11" ht="16.5" customHeight="1" x14ac:dyDescent="0.75">
      <c r="A56" s="155"/>
      <c r="B56" s="155"/>
      <c r="D56" s="79"/>
      <c r="E56" s="51"/>
      <c r="G56" s="51"/>
      <c r="I56" s="51"/>
      <c r="K56" s="51"/>
    </row>
    <row r="57" spans="1:11" ht="9.75" customHeight="1" x14ac:dyDescent="0.75">
      <c r="A57" s="155"/>
      <c r="B57" s="155"/>
      <c r="D57" s="79"/>
      <c r="E57" s="51"/>
      <c r="G57" s="51"/>
      <c r="I57" s="51"/>
      <c r="K57" s="51"/>
    </row>
    <row r="58" spans="1:11" ht="22" customHeight="1" x14ac:dyDescent="0.75">
      <c r="A58" s="192" t="str">
        <f>'7-9'!A52</f>
        <v>The notes to the consolidated and separate financial statements are an integral part of the financial statements.</v>
      </c>
      <c r="B58" s="192"/>
      <c r="C58" s="192"/>
      <c r="D58" s="192"/>
      <c r="E58" s="192"/>
      <c r="F58" s="192"/>
      <c r="G58" s="192"/>
      <c r="H58" s="192"/>
      <c r="I58" s="192"/>
      <c r="J58" s="192"/>
      <c r="K58" s="192"/>
    </row>
    <row r="59" spans="1:11" ht="16.5" customHeight="1" x14ac:dyDescent="0.75">
      <c r="A59" s="155" t="s">
        <v>0</v>
      </c>
      <c r="B59" s="155"/>
      <c r="C59" s="71"/>
      <c r="D59" s="66"/>
      <c r="E59" s="39"/>
      <c r="F59" s="39"/>
      <c r="G59" s="39"/>
      <c r="H59" s="39"/>
      <c r="I59" s="156"/>
      <c r="J59" s="39"/>
      <c r="K59" s="156"/>
    </row>
    <row r="60" spans="1:11" ht="16.5" customHeight="1" x14ac:dyDescent="0.75">
      <c r="A60" s="155" t="s">
        <v>258</v>
      </c>
      <c r="B60" s="155"/>
      <c r="C60" s="71"/>
      <c r="D60" s="66"/>
      <c r="E60" s="39"/>
      <c r="F60" s="39"/>
      <c r="G60" s="39"/>
      <c r="H60" s="39"/>
      <c r="I60" s="39"/>
      <c r="J60" s="39"/>
      <c r="K60" s="39"/>
    </row>
    <row r="61" spans="1:11" ht="16.5" customHeight="1" x14ac:dyDescent="0.75">
      <c r="A61" s="157" t="s">
        <v>88</v>
      </c>
      <c r="B61" s="157"/>
      <c r="C61" s="158"/>
      <c r="D61" s="159"/>
      <c r="E61" s="42"/>
      <c r="F61" s="42"/>
      <c r="G61" s="42"/>
      <c r="H61" s="42"/>
      <c r="I61" s="42"/>
      <c r="J61" s="42"/>
      <c r="K61" s="42"/>
    </row>
    <row r="62" spans="1:11" ht="16.5" customHeight="1" x14ac:dyDescent="0.75">
      <c r="A62" s="155"/>
      <c r="B62" s="155"/>
      <c r="C62" s="71"/>
      <c r="D62" s="66"/>
      <c r="E62" s="39"/>
      <c r="F62" s="39"/>
      <c r="G62" s="39"/>
      <c r="H62" s="39"/>
      <c r="I62" s="39"/>
      <c r="J62" s="39"/>
      <c r="K62" s="39"/>
    </row>
    <row r="63" spans="1:11" ht="16.5" customHeight="1" x14ac:dyDescent="0.75">
      <c r="A63" s="155"/>
      <c r="B63" s="155"/>
      <c r="C63" s="71"/>
      <c r="D63" s="66"/>
      <c r="E63" s="39"/>
      <c r="F63" s="39"/>
      <c r="G63" s="39"/>
      <c r="H63" s="39"/>
      <c r="I63" s="39"/>
      <c r="J63" s="39"/>
      <c r="K63" s="39"/>
    </row>
    <row r="64" spans="1:11" ht="16.5" customHeight="1" x14ac:dyDescent="0.75">
      <c r="A64" s="155"/>
      <c r="B64" s="155"/>
      <c r="C64" s="71"/>
      <c r="D64" s="66"/>
      <c r="E64" s="191" t="s">
        <v>3</v>
      </c>
      <c r="F64" s="191"/>
      <c r="G64" s="191"/>
      <c r="H64" s="39"/>
      <c r="I64" s="191" t="s">
        <v>4</v>
      </c>
      <c r="J64" s="191"/>
      <c r="K64" s="191"/>
    </row>
    <row r="65" spans="1:11" ht="16.5" customHeight="1" x14ac:dyDescent="0.75">
      <c r="A65" s="69"/>
      <c r="B65" s="69"/>
      <c r="C65" s="71"/>
      <c r="D65" s="71"/>
      <c r="E65" s="181" t="s">
        <v>5</v>
      </c>
      <c r="F65" s="181"/>
      <c r="G65" s="181"/>
      <c r="H65" s="160"/>
      <c r="I65" s="181" t="s">
        <v>5</v>
      </c>
      <c r="J65" s="181"/>
      <c r="K65" s="181"/>
    </row>
    <row r="66" spans="1:11" ht="16.5" customHeight="1" x14ac:dyDescent="0.75">
      <c r="C66" s="161"/>
      <c r="D66" s="161"/>
      <c r="E66" s="38" t="s">
        <v>6</v>
      </c>
      <c r="F66" s="38"/>
      <c r="G66" s="38" t="s">
        <v>7</v>
      </c>
      <c r="H66" s="38"/>
      <c r="I66" s="38" t="s">
        <v>6</v>
      </c>
      <c r="J66" s="38"/>
      <c r="K66" s="38" t="s">
        <v>7</v>
      </c>
    </row>
    <row r="67" spans="1:11" ht="16.5" customHeight="1" x14ac:dyDescent="0.75">
      <c r="A67" s="69"/>
      <c r="B67" s="69"/>
      <c r="C67" s="158" t="s">
        <v>8</v>
      </c>
      <c r="D67" s="71"/>
      <c r="E67" s="42" t="s">
        <v>9</v>
      </c>
      <c r="F67" s="39"/>
      <c r="G67" s="42" t="s">
        <v>9</v>
      </c>
      <c r="H67" s="39"/>
      <c r="I67" s="42" t="s">
        <v>9</v>
      </c>
      <c r="J67" s="39"/>
      <c r="K67" s="42" t="s">
        <v>9</v>
      </c>
    </row>
    <row r="68" spans="1:11" ht="16.5" customHeight="1" x14ac:dyDescent="0.75">
      <c r="A68" s="69"/>
      <c r="B68" s="69"/>
      <c r="C68" s="71"/>
      <c r="D68" s="71"/>
      <c r="E68" s="39"/>
      <c r="F68" s="39"/>
      <c r="G68" s="39"/>
      <c r="H68" s="39"/>
      <c r="I68" s="39"/>
      <c r="J68" s="39"/>
      <c r="K68" s="39"/>
    </row>
    <row r="69" spans="1:11" ht="16.5" customHeight="1" x14ac:dyDescent="0.75">
      <c r="A69" s="69" t="s">
        <v>259</v>
      </c>
      <c r="B69" s="69"/>
      <c r="D69" s="79"/>
    </row>
    <row r="70" spans="1:11" ht="16.5" customHeight="1" x14ac:dyDescent="0.75">
      <c r="A70" s="65" t="s">
        <v>260</v>
      </c>
      <c r="B70" s="65"/>
      <c r="D70" s="79"/>
      <c r="E70" s="67">
        <v>-1473515859</v>
      </c>
      <c r="F70" s="165"/>
      <c r="G70" s="67">
        <v>-924770954</v>
      </c>
      <c r="H70" s="165"/>
      <c r="I70" s="50">
        <v>-10284825854</v>
      </c>
      <c r="K70" s="50">
        <v>-15265855041</v>
      </c>
    </row>
    <row r="71" spans="1:11" ht="16.5" customHeight="1" x14ac:dyDescent="0.75">
      <c r="A71" s="65" t="s">
        <v>261</v>
      </c>
      <c r="B71" s="65"/>
      <c r="C71" s="79">
        <v>17</v>
      </c>
      <c r="D71" s="79"/>
      <c r="E71" s="67">
        <v>190661085</v>
      </c>
      <c r="G71" s="67">
        <v>682995564</v>
      </c>
      <c r="H71" s="165"/>
      <c r="I71" s="50">
        <v>13765464998</v>
      </c>
      <c r="K71" s="50">
        <v>2564385446</v>
      </c>
    </row>
    <row r="72" spans="1:11" ht="16.5" customHeight="1" x14ac:dyDescent="0.75">
      <c r="A72" s="65" t="s">
        <v>262</v>
      </c>
      <c r="B72" s="65"/>
      <c r="D72" s="79"/>
      <c r="E72" s="67">
        <v>77651468</v>
      </c>
      <c r="G72" s="67">
        <v>-106813277</v>
      </c>
      <c r="H72" s="165"/>
      <c r="I72" s="50">
        <v>-20000</v>
      </c>
      <c r="K72" s="50">
        <v>-20000</v>
      </c>
    </row>
    <row r="73" spans="1:11" ht="16.5" customHeight="1" x14ac:dyDescent="0.75">
      <c r="A73" s="64" t="s">
        <v>263</v>
      </c>
      <c r="D73" s="79"/>
      <c r="E73" s="171">
        <v>0</v>
      </c>
      <c r="G73" s="171">
        <v>-1418028377</v>
      </c>
      <c r="H73" s="166"/>
      <c r="I73" s="50">
        <v>0</v>
      </c>
      <c r="J73" s="166"/>
      <c r="K73" s="50">
        <v>0</v>
      </c>
    </row>
    <row r="74" spans="1:11" ht="16.5" customHeight="1" x14ac:dyDescent="0.75">
      <c r="A74" s="64" t="s">
        <v>264</v>
      </c>
      <c r="C74" s="79">
        <v>16</v>
      </c>
      <c r="D74" s="79"/>
      <c r="E74" s="67">
        <v>0</v>
      </c>
      <c r="G74" s="67">
        <v>0</v>
      </c>
      <c r="H74" s="166"/>
      <c r="I74" s="50">
        <v>-538267081</v>
      </c>
      <c r="J74" s="166"/>
      <c r="K74" s="50">
        <v>0</v>
      </c>
    </row>
    <row r="75" spans="1:11" ht="16.5" customHeight="1" x14ac:dyDescent="0.75">
      <c r="A75" s="64" t="s">
        <v>265</v>
      </c>
      <c r="C75" s="79">
        <v>16</v>
      </c>
      <c r="D75" s="79"/>
      <c r="E75" s="67">
        <v>-3209504</v>
      </c>
      <c r="G75" s="67">
        <v>-99723247</v>
      </c>
      <c r="H75" s="166"/>
      <c r="I75" s="50">
        <v>0</v>
      </c>
      <c r="J75" s="166"/>
      <c r="K75" s="50">
        <v>0</v>
      </c>
    </row>
    <row r="76" spans="1:11" ht="16.5" customHeight="1" x14ac:dyDescent="0.75">
      <c r="A76" s="64" t="s">
        <v>266</v>
      </c>
      <c r="C76" s="79">
        <v>16</v>
      </c>
      <c r="D76" s="79"/>
      <c r="E76" s="67">
        <v>-34723418</v>
      </c>
      <c r="G76" s="67">
        <v>-75000000</v>
      </c>
      <c r="H76" s="166"/>
      <c r="I76" s="50">
        <v>0</v>
      </c>
      <c r="J76" s="166"/>
      <c r="K76" s="50">
        <v>0</v>
      </c>
    </row>
    <row r="77" spans="1:11" ht="16.5" customHeight="1" x14ac:dyDescent="0.75">
      <c r="A77" s="64" t="s">
        <v>267</v>
      </c>
      <c r="D77" s="79"/>
      <c r="E77" s="67"/>
      <c r="G77" s="67"/>
      <c r="H77" s="166"/>
      <c r="J77" s="166"/>
    </row>
    <row r="78" spans="1:11" ht="16.5" customHeight="1" x14ac:dyDescent="0.75">
      <c r="A78" s="64" t="s">
        <v>268</v>
      </c>
      <c r="D78" s="79"/>
      <c r="E78" s="67">
        <v>1510686</v>
      </c>
      <c r="G78" s="67">
        <v>0</v>
      </c>
      <c r="H78" s="166"/>
      <c r="I78" s="50">
        <v>0</v>
      </c>
      <c r="J78" s="166"/>
      <c r="K78" s="50">
        <v>0</v>
      </c>
    </row>
    <row r="79" spans="1:11" ht="16.5" customHeight="1" x14ac:dyDescent="0.75">
      <c r="A79" s="64" t="s">
        <v>269</v>
      </c>
      <c r="C79" s="79">
        <v>16</v>
      </c>
      <c r="D79" s="79"/>
      <c r="E79" s="67">
        <v>37500000</v>
      </c>
      <c r="G79" s="67">
        <v>0</v>
      </c>
      <c r="H79" s="166"/>
      <c r="I79" s="50">
        <v>0</v>
      </c>
      <c r="J79" s="166"/>
      <c r="K79" s="50">
        <v>0</v>
      </c>
    </row>
    <row r="80" spans="1:11" ht="16.5" customHeight="1" x14ac:dyDescent="0.75">
      <c r="A80" s="64" t="s">
        <v>270</v>
      </c>
      <c r="D80" s="79"/>
      <c r="E80" s="67">
        <v>1297961150</v>
      </c>
      <c r="G80" s="67">
        <v>1419168163</v>
      </c>
      <c r="H80" s="166"/>
      <c r="I80" s="50">
        <v>7649130920</v>
      </c>
      <c r="J80" s="166"/>
      <c r="K80" s="50">
        <v>6229273198</v>
      </c>
    </row>
    <row r="81" spans="1:11" ht="16.5" customHeight="1" x14ac:dyDescent="0.75">
      <c r="A81" s="64" t="s">
        <v>271</v>
      </c>
      <c r="D81" s="79"/>
      <c r="E81" s="50">
        <v>331575724</v>
      </c>
      <c r="F81" s="67"/>
      <c r="G81" s="50">
        <v>385951498</v>
      </c>
      <c r="I81" s="50">
        <v>1737626716</v>
      </c>
      <c r="K81" s="50">
        <v>2286881452</v>
      </c>
    </row>
    <row r="82" spans="1:11" ht="16.5" customHeight="1" x14ac:dyDescent="0.75">
      <c r="A82" s="65" t="s">
        <v>272</v>
      </c>
      <c r="B82" s="65"/>
      <c r="C82" s="79">
        <v>18</v>
      </c>
      <c r="D82" s="79"/>
      <c r="E82" s="50">
        <v>-93039669</v>
      </c>
      <c r="G82" s="67">
        <v>-9880829</v>
      </c>
      <c r="I82" s="50">
        <v>0</v>
      </c>
      <c r="K82" s="50">
        <v>0</v>
      </c>
    </row>
    <row r="83" spans="1:11" ht="16.5" customHeight="1" x14ac:dyDescent="0.75">
      <c r="A83" s="65" t="s">
        <v>273</v>
      </c>
      <c r="B83" s="65"/>
      <c r="D83" s="79"/>
      <c r="E83" s="50">
        <v>-9104185570</v>
      </c>
      <c r="G83" s="67">
        <v>-7864204263</v>
      </c>
      <c r="I83" s="50">
        <v>-11809963</v>
      </c>
      <c r="K83" s="50">
        <v>-31792927</v>
      </c>
    </row>
    <row r="84" spans="1:11" ht="16.5" customHeight="1" x14ac:dyDescent="0.75">
      <c r="A84" s="65" t="s">
        <v>274</v>
      </c>
      <c r="B84" s="65"/>
      <c r="D84" s="79"/>
      <c r="E84" s="50">
        <v>-1106723618</v>
      </c>
      <c r="G84" s="67">
        <v>-911960715</v>
      </c>
      <c r="I84" s="50">
        <v>-4928628</v>
      </c>
      <c r="K84" s="50">
        <v>-2217438</v>
      </c>
    </row>
    <row r="85" spans="1:11" ht="16.5" customHeight="1" x14ac:dyDescent="0.75">
      <c r="A85" s="65" t="s">
        <v>275</v>
      </c>
      <c r="B85" s="65"/>
      <c r="D85" s="79"/>
      <c r="E85" s="50">
        <v>18016439</v>
      </c>
      <c r="G85" s="67">
        <v>0</v>
      </c>
      <c r="I85" s="50">
        <v>0</v>
      </c>
      <c r="K85" s="50">
        <v>0</v>
      </c>
    </row>
    <row r="86" spans="1:11" ht="16.5" customHeight="1" x14ac:dyDescent="0.75">
      <c r="A86" s="65" t="s">
        <v>276</v>
      </c>
      <c r="B86" s="65"/>
      <c r="D86" s="79"/>
      <c r="E86" s="67"/>
      <c r="G86" s="67"/>
    </row>
    <row r="87" spans="1:11" ht="16.5" customHeight="1" x14ac:dyDescent="0.75">
      <c r="A87" s="64" t="s">
        <v>277</v>
      </c>
      <c r="B87" s="65"/>
      <c r="D87" s="79"/>
      <c r="E87" s="50">
        <v>1015657350</v>
      </c>
      <c r="G87" s="50">
        <v>389784993</v>
      </c>
      <c r="I87" s="50">
        <v>0</v>
      </c>
      <c r="K87" s="50">
        <v>0</v>
      </c>
    </row>
    <row r="88" spans="1:11" ht="16.5" customHeight="1" x14ac:dyDescent="0.75">
      <c r="A88" s="65" t="s">
        <v>278</v>
      </c>
      <c r="B88" s="65"/>
      <c r="D88" s="79"/>
      <c r="E88" s="67"/>
      <c r="G88" s="67"/>
    </row>
    <row r="89" spans="1:11" ht="16.5" customHeight="1" x14ac:dyDescent="0.75">
      <c r="A89" s="64" t="s">
        <v>279</v>
      </c>
      <c r="D89" s="79"/>
      <c r="E89" s="172">
        <v>201301668</v>
      </c>
      <c r="G89" s="172">
        <v>268417471</v>
      </c>
      <c r="H89" s="166"/>
      <c r="I89" s="53">
        <v>68662</v>
      </c>
      <c r="J89" s="166"/>
      <c r="K89" s="53">
        <v>93458</v>
      </c>
    </row>
    <row r="90" spans="1:11" ht="16.5" customHeight="1" x14ac:dyDescent="0.75">
      <c r="A90" s="65"/>
      <c r="B90" s="65"/>
      <c r="D90" s="79"/>
    </row>
    <row r="91" spans="1:11" ht="16.5" customHeight="1" x14ac:dyDescent="0.75">
      <c r="A91" s="155" t="s">
        <v>280</v>
      </c>
      <c r="B91" s="155"/>
      <c r="D91" s="79"/>
      <c r="E91" s="53">
        <f>SUM(E70:E89)</f>
        <v>-8643562068</v>
      </c>
      <c r="G91" s="53">
        <f>SUM(G70:G89)</f>
        <v>-8264063973</v>
      </c>
      <c r="I91" s="53">
        <f>SUM(I70:I89)</f>
        <v>12312439770</v>
      </c>
      <c r="K91" s="53">
        <f>SUM(K70:K89)</f>
        <v>-4219251852</v>
      </c>
    </row>
    <row r="92" spans="1:11" ht="16.5" customHeight="1" x14ac:dyDescent="0.75">
      <c r="A92" s="155"/>
      <c r="B92" s="155"/>
      <c r="D92" s="79"/>
    </row>
    <row r="93" spans="1:11" ht="16.5" customHeight="1" x14ac:dyDescent="0.75">
      <c r="A93" s="69" t="s">
        <v>281</v>
      </c>
      <c r="B93" s="69"/>
      <c r="D93" s="79"/>
    </row>
    <row r="94" spans="1:11" ht="16.5" customHeight="1" x14ac:dyDescent="0.75">
      <c r="A94" s="64" t="s">
        <v>282</v>
      </c>
      <c r="C94" s="79">
        <v>17</v>
      </c>
      <c r="D94" s="79"/>
      <c r="E94" s="50">
        <v>0</v>
      </c>
      <c r="G94" s="50">
        <v>0</v>
      </c>
      <c r="H94" s="167"/>
      <c r="I94" s="50">
        <v>2277002411</v>
      </c>
      <c r="K94" s="50">
        <v>1723950572</v>
      </c>
    </row>
    <row r="95" spans="1:11" ht="16.5" customHeight="1" x14ac:dyDescent="0.75">
      <c r="A95" s="64" t="s">
        <v>283</v>
      </c>
      <c r="C95" s="79">
        <v>17</v>
      </c>
      <c r="D95" s="79"/>
      <c r="E95" s="50">
        <v>0</v>
      </c>
      <c r="G95" s="50">
        <v>0</v>
      </c>
      <c r="H95" s="167"/>
      <c r="I95" s="50">
        <v>-1766157514</v>
      </c>
      <c r="K95" s="50">
        <v>-1334277273</v>
      </c>
    </row>
    <row r="96" spans="1:11" ht="16.5" customHeight="1" x14ac:dyDescent="0.75">
      <c r="A96" s="64" t="s">
        <v>284</v>
      </c>
      <c r="D96" s="79"/>
      <c r="E96" s="50">
        <v>69950000000</v>
      </c>
      <c r="G96" s="50">
        <v>54725000000</v>
      </c>
      <c r="H96" s="167"/>
      <c r="I96" s="50">
        <v>69950000000</v>
      </c>
      <c r="K96" s="50">
        <v>54725000000</v>
      </c>
    </row>
    <row r="97" spans="1:11" ht="16.5" customHeight="1" x14ac:dyDescent="0.75">
      <c r="A97" s="64" t="s">
        <v>285</v>
      </c>
      <c r="D97" s="79"/>
      <c r="E97" s="50">
        <v>-72050000000</v>
      </c>
      <c r="G97" s="50">
        <v>-52625000000</v>
      </c>
      <c r="H97" s="167"/>
      <c r="I97" s="50">
        <v>-72050000000</v>
      </c>
      <c r="K97" s="50">
        <v>-52625000000</v>
      </c>
    </row>
    <row r="98" spans="1:11" ht="16.5" customHeight="1" x14ac:dyDescent="0.75">
      <c r="A98" s="64" t="s">
        <v>286</v>
      </c>
      <c r="C98" s="79">
        <v>23</v>
      </c>
      <c r="D98" s="79"/>
      <c r="E98" s="50">
        <v>8145316335</v>
      </c>
      <c r="G98" s="50">
        <v>14311979755</v>
      </c>
      <c r="I98" s="50">
        <v>5828843680</v>
      </c>
      <c r="K98" s="50">
        <v>13630079922</v>
      </c>
    </row>
    <row r="99" spans="1:11" ht="16.5" customHeight="1" x14ac:dyDescent="0.75">
      <c r="A99" s="65" t="s">
        <v>287</v>
      </c>
      <c r="B99" s="65"/>
      <c r="C99" s="79">
        <v>23</v>
      </c>
      <c r="D99" s="79"/>
      <c r="E99" s="50">
        <v>-10541762118</v>
      </c>
      <c r="G99" s="50">
        <v>-34760991396</v>
      </c>
      <c r="I99" s="50">
        <v>-7594156545</v>
      </c>
      <c r="K99" s="50">
        <v>-13516717165</v>
      </c>
    </row>
    <row r="100" spans="1:11" ht="16.5" customHeight="1" x14ac:dyDescent="0.75">
      <c r="A100" s="65" t="s">
        <v>288</v>
      </c>
      <c r="B100" s="65"/>
      <c r="C100" s="79">
        <v>23</v>
      </c>
      <c r="D100" s="79"/>
      <c r="E100" s="50">
        <v>7982880000</v>
      </c>
      <c r="G100" s="50">
        <v>3990284000</v>
      </c>
      <c r="I100" s="50">
        <v>7982880000</v>
      </c>
      <c r="K100" s="50">
        <v>3990284000</v>
      </c>
    </row>
    <row r="101" spans="1:11" ht="16.5" customHeight="1" x14ac:dyDescent="0.75">
      <c r="A101" s="65" t="s">
        <v>289</v>
      </c>
      <c r="B101" s="65"/>
      <c r="C101" s="79">
        <v>23</v>
      </c>
      <c r="D101" s="79"/>
      <c r="E101" s="50">
        <v>-11301000000</v>
      </c>
      <c r="G101" s="50">
        <v>-3409000000</v>
      </c>
      <c r="I101" s="50">
        <v>-11301000000</v>
      </c>
      <c r="K101" s="50">
        <v>-3409000000</v>
      </c>
    </row>
    <row r="102" spans="1:11" ht="16.5" customHeight="1" x14ac:dyDescent="0.75">
      <c r="A102" s="65" t="s">
        <v>290</v>
      </c>
      <c r="B102" s="65"/>
      <c r="D102" s="79"/>
      <c r="E102" s="50">
        <v>-10880450675</v>
      </c>
      <c r="G102" s="50">
        <v>-10866354966</v>
      </c>
      <c r="I102" s="50">
        <v>-171208515</v>
      </c>
      <c r="K102" s="50">
        <v>-148005869</v>
      </c>
    </row>
    <row r="103" spans="1:11" ht="16.5" customHeight="1" x14ac:dyDescent="0.75">
      <c r="A103" s="65" t="s">
        <v>291</v>
      </c>
      <c r="B103" s="65"/>
      <c r="D103" s="79"/>
      <c r="E103" s="50">
        <v>-10968223311</v>
      </c>
      <c r="G103" s="50">
        <v>-10691110487</v>
      </c>
      <c r="I103" s="50">
        <v>-4333557355</v>
      </c>
      <c r="K103" s="50">
        <v>-3471156154</v>
      </c>
    </row>
    <row r="104" spans="1:11" ht="16.5" customHeight="1" x14ac:dyDescent="0.75">
      <c r="A104" s="65" t="s">
        <v>292</v>
      </c>
      <c r="B104" s="65"/>
      <c r="C104" s="79">
        <v>28</v>
      </c>
      <c r="D104" s="79"/>
      <c r="E104" s="50">
        <v>2299546124</v>
      </c>
      <c r="G104" s="50">
        <v>7893618794</v>
      </c>
      <c r="I104" s="50">
        <v>2299546124</v>
      </c>
      <c r="K104" s="50">
        <v>7893618794</v>
      </c>
    </row>
    <row r="105" spans="1:11" ht="16.5" customHeight="1" x14ac:dyDescent="0.75">
      <c r="A105" s="65" t="s">
        <v>206</v>
      </c>
      <c r="B105" s="65"/>
      <c r="C105" s="79">
        <v>37</v>
      </c>
      <c r="D105" s="79"/>
      <c r="E105" s="50">
        <v>-1725332608</v>
      </c>
      <c r="G105" s="50">
        <v>-1552197502</v>
      </c>
      <c r="I105" s="50">
        <v>-1725332608</v>
      </c>
      <c r="K105" s="50">
        <v>-1552197502</v>
      </c>
    </row>
    <row r="106" spans="1:11" ht="16.5" customHeight="1" x14ac:dyDescent="0.75">
      <c r="A106" s="65" t="s">
        <v>293</v>
      </c>
      <c r="B106" s="65"/>
      <c r="D106" s="79"/>
      <c r="E106" s="50">
        <v>0</v>
      </c>
      <c r="G106" s="50">
        <v>10429491803</v>
      </c>
      <c r="I106" s="50">
        <v>0</v>
      </c>
      <c r="K106" s="50">
        <v>10429491803</v>
      </c>
    </row>
    <row r="107" spans="1:11" ht="16.5" customHeight="1" x14ac:dyDescent="0.75">
      <c r="A107" s="65" t="s">
        <v>205</v>
      </c>
      <c r="B107" s="65"/>
      <c r="D107" s="79"/>
      <c r="E107" s="50">
        <v>0</v>
      </c>
      <c r="G107" s="50">
        <v>-10427670000</v>
      </c>
      <c r="I107" s="50">
        <v>0</v>
      </c>
      <c r="K107" s="50">
        <v>-10427670000</v>
      </c>
    </row>
    <row r="108" spans="1:11" ht="16.5" customHeight="1" x14ac:dyDescent="0.75">
      <c r="A108" s="65" t="s">
        <v>294</v>
      </c>
      <c r="B108" s="65"/>
      <c r="D108" s="79"/>
    </row>
    <row r="109" spans="1:11" ht="16.5" customHeight="1" x14ac:dyDescent="0.75">
      <c r="A109" s="65" t="s">
        <v>295</v>
      </c>
      <c r="B109" s="65"/>
      <c r="D109" s="79"/>
      <c r="E109" s="50">
        <v>0</v>
      </c>
      <c r="G109" s="50">
        <v>-3144206053</v>
      </c>
      <c r="I109" s="50">
        <v>0</v>
      </c>
      <c r="K109" s="50">
        <v>0</v>
      </c>
    </row>
    <row r="110" spans="1:11" ht="16.5" customHeight="1" x14ac:dyDescent="0.75">
      <c r="A110" s="65" t="s">
        <v>296</v>
      </c>
      <c r="B110" s="65"/>
      <c r="C110" s="79">
        <v>36</v>
      </c>
      <c r="D110" s="79"/>
      <c r="E110" s="50">
        <v>-3231489479</v>
      </c>
      <c r="G110" s="50">
        <v>-2729012029</v>
      </c>
      <c r="I110" s="50">
        <v>-3231489479</v>
      </c>
      <c r="K110" s="50">
        <v>-2729012029</v>
      </c>
    </row>
    <row r="111" spans="1:11" ht="16.5" customHeight="1" x14ac:dyDescent="0.75">
      <c r="A111" s="64" t="s">
        <v>297</v>
      </c>
      <c r="E111" s="172">
        <v>-46126854</v>
      </c>
      <c r="G111" s="172">
        <v>-63093698</v>
      </c>
      <c r="H111" s="166"/>
      <c r="I111" s="53">
        <v>0</v>
      </c>
      <c r="J111" s="166"/>
      <c r="K111" s="53">
        <v>0</v>
      </c>
    </row>
    <row r="113" spans="1:11" ht="16.5" customHeight="1" x14ac:dyDescent="0.75">
      <c r="A113" s="155" t="s">
        <v>298</v>
      </c>
      <c r="B113" s="155"/>
      <c r="D113" s="79"/>
      <c r="E113" s="53">
        <f>SUM(E94:E111)</f>
        <v>-32366642586</v>
      </c>
      <c r="G113" s="53">
        <f>SUM(G94:G111)</f>
        <v>-38918261779</v>
      </c>
      <c r="I113" s="53">
        <f>SUM(I94:I111)</f>
        <v>-13834629801</v>
      </c>
      <c r="K113" s="53">
        <f>SUM(K94:K111)</f>
        <v>3179389099</v>
      </c>
    </row>
    <row r="114" spans="1:11" ht="16.5" customHeight="1" x14ac:dyDescent="0.75">
      <c r="A114" s="65"/>
      <c r="B114" s="65"/>
      <c r="D114" s="79"/>
    </row>
    <row r="115" spans="1:11" ht="9.75" customHeight="1" x14ac:dyDescent="0.75">
      <c r="A115" s="65"/>
      <c r="B115" s="65"/>
      <c r="D115" s="79"/>
    </row>
    <row r="116" spans="1:11" ht="22" customHeight="1" x14ac:dyDescent="0.75">
      <c r="A116" s="190" t="str">
        <f>'7-9'!A52</f>
        <v>The notes to the consolidated and separate financial statements are an integral part of the financial statements.</v>
      </c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</row>
    <row r="117" spans="1:11" ht="16.5" customHeight="1" x14ac:dyDescent="0.75">
      <c r="A117" s="155" t="s">
        <v>0</v>
      </c>
      <c r="B117" s="155"/>
      <c r="C117" s="71"/>
      <c r="D117" s="66"/>
      <c r="E117" s="39"/>
      <c r="F117" s="39"/>
      <c r="G117" s="39"/>
      <c r="H117" s="39"/>
      <c r="I117" s="156"/>
      <c r="J117" s="39"/>
      <c r="K117" s="156"/>
    </row>
    <row r="118" spans="1:11" ht="16.5" customHeight="1" x14ac:dyDescent="0.75">
      <c r="A118" s="155" t="s">
        <v>258</v>
      </c>
      <c r="B118" s="155"/>
      <c r="C118" s="71"/>
      <c r="D118" s="66"/>
      <c r="E118" s="39"/>
      <c r="F118" s="39"/>
      <c r="G118" s="39"/>
      <c r="H118" s="39"/>
      <c r="I118" s="39"/>
      <c r="J118" s="39"/>
      <c r="K118" s="39"/>
    </row>
    <row r="119" spans="1:11" ht="16.5" customHeight="1" x14ac:dyDescent="0.75">
      <c r="A119" s="157" t="str">
        <f>A3</f>
        <v>For the year ended 31 December 2024</v>
      </c>
      <c r="B119" s="157"/>
      <c r="C119" s="158"/>
      <c r="D119" s="159"/>
      <c r="E119" s="42"/>
      <c r="F119" s="42"/>
      <c r="G119" s="42"/>
      <c r="H119" s="42"/>
      <c r="I119" s="42"/>
      <c r="J119" s="42"/>
      <c r="K119" s="42"/>
    </row>
    <row r="120" spans="1:11" ht="16.5" customHeight="1" x14ac:dyDescent="0.75">
      <c r="A120" s="155"/>
      <c r="B120" s="155"/>
      <c r="C120" s="71"/>
      <c r="D120" s="66"/>
      <c r="E120" s="39"/>
      <c r="F120" s="39"/>
      <c r="G120" s="39"/>
      <c r="H120" s="39"/>
      <c r="I120" s="39"/>
      <c r="J120" s="39"/>
      <c r="K120" s="39"/>
    </row>
    <row r="121" spans="1:11" ht="16.5" customHeight="1" x14ac:dyDescent="0.75">
      <c r="A121" s="155"/>
      <c r="B121" s="155"/>
      <c r="C121" s="71"/>
      <c r="D121" s="66"/>
      <c r="E121" s="39"/>
      <c r="F121" s="39"/>
      <c r="G121" s="39"/>
      <c r="H121" s="39"/>
      <c r="I121" s="39"/>
      <c r="J121" s="39"/>
      <c r="K121" s="39"/>
    </row>
    <row r="122" spans="1:11" ht="16.5" customHeight="1" x14ac:dyDescent="0.75">
      <c r="A122" s="155"/>
      <c r="B122" s="155"/>
      <c r="C122" s="71"/>
      <c r="D122" s="66"/>
      <c r="E122" s="191" t="s">
        <v>3</v>
      </c>
      <c r="F122" s="191"/>
      <c r="G122" s="191"/>
      <c r="H122" s="39"/>
      <c r="I122" s="191" t="s">
        <v>4</v>
      </c>
      <c r="J122" s="191"/>
      <c r="K122" s="191"/>
    </row>
    <row r="123" spans="1:11" ht="16.5" customHeight="1" x14ac:dyDescent="0.75">
      <c r="A123" s="65"/>
      <c r="B123" s="65"/>
      <c r="D123" s="79"/>
      <c r="E123" s="181" t="s">
        <v>5</v>
      </c>
      <c r="F123" s="181"/>
      <c r="G123" s="181"/>
      <c r="H123" s="160"/>
      <c r="I123" s="181" t="s">
        <v>5</v>
      </c>
      <c r="J123" s="181"/>
      <c r="K123" s="181"/>
    </row>
    <row r="124" spans="1:11" ht="16.5" customHeight="1" x14ac:dyDescent="0.75">
      <c r="A124" s="65"/>
      <c r="B124" s="65"/>
      <c r="D124" s="79"/>
      <c r="E124" s="38" t="s">
        <v>6</v>
      </c>
      <c r="F124" s="38"/>
      <c r="G124" s="38" t="s">
        <v>7</v>
      </c>
      <c r="H124" s="38"/>
      <c r="I124" s="38" t="s">
        <v>6</v>
      </c>
      <c r="J124" s="38"/>
      <c r="K124" s="38" t="s">
        <v>7</v>
      </c>
    </row>
    <row r="125" spans="1:11" ht="16.5" customHeight="1" x14ac:dyDescent="0.75">
      <c r="A125" s="65"/>
      <c r="B125" s="65"/>
      <c r="C125" s="158" t="s">
        <v>8</v>
      </c>
      <c r="D125" s="79"/>
      <c r="E125" s="42" t="s">
        <v>9</v>
      </c>
      <c r="F125" s="39"/>
      <c r="G125" s="42" t="s">
        <v>9</v>
      </c>
      <c r="H125" s="39"/>
      <c r="I125" s="42" t="s">
        <v>9</v>
      </c>
      <c r="J125" s="39"/>
      <c r="K125" s="42" t="s">
        <v>9</v>
      </c>
    </row>
    <row r="126" spans="1:11" ht="16.5" customHeight="1" x14ac:dyDescent="0.75">
      <c r="A126" s="65"/>
      <c r="B126" s="65"/>
      <c r="D126" s="79"/>
      <c r="E126" s="39"/>
      <c r="F126" s="39"/>
      <c r="G126" s="39"/>
      <c r="H126" s="39"/>
      <c r="I126" s="39"/>
      <c r="J126" s="39"/>
      <c r="K126" s="39"/>
    </row>
    <row r="127" spans="1:11" ht="16.5" customHeight="1" x14ac:dyDescent="0.75">
      <c r="A127" s="155" t="s">
        <v>299</v>
      </c>
      <c r="B127" s="155"/>
      <c r="D127" s="79"/>
      <c r="E127" s="50">
        <f>E49+E91+E113</f>
        <v>-219508243</v>
      </c>
      <c r="G127" s="50">
        <f>G49+G91+G113</f>
        <v>-9165226084</v>
      </c>
      <c r="I127" s="50">
        <f>I49+I91+I113</f>
        <v>-201663228</v>
      </c>
      <c r="K127" s="50">
        <f>K49+K91+K113</f>
        <v>-2759865203</v>
      </c>
    </row>
    <row r="128" spans="1:11" ht="16.5" customHeight="1" x14ac:dyDescent="0.75">
      <c r="A128" s="168" t="s">
        <v>300</v>
      </c>
      <c r="B128" s="168"/>
      <c r="D128" s="79"/>
      <c r="E128" s="50">
        <v>14259801156</v>
      </c>
      <c r="G128" s="50">
        <v>22966139839</v>
      </c>
      <c r="I128" s="50">
        <v>654418739</v>
      </c>
      <c r="K128" s="50">
        <v>3414283942</v>
      </c>
    </row>
    <row r="129" spans="1:11" ht="16.5" customHeight="1" x14ac:dyDescent="0.75">
      <c r="A129" s="64" t="s">
        <v>301</v>
      </c>
      <c r="E129" s="172">
        <v>-828223442</v>
      </c>
      <c r="G129" s="172">
        <v>458887401</v>
      </c>
      <c r="I129" s="53">
        <v>0</v>
      </c>
      <c r="K129" s="53">
        <v>0</v>
      </c>
    </row>
    <row r="130" spans="1:11" ht="16.5" customHeight="1" x14ac:dyDescent="0.75">
      <c r="A130" s="168"/>
      <c r="B130" s="168"/>
      <c r="D130" s="79"/>
    </row>
    <row r="131" spans="1:11" ht="16.5" customHeight="1" thickBot="1" x14ac:dyDescent="0.8">
      <c r="A131" s="169" t="s">
        <v>302</v>
      </c>
      <c r="B131" s="169"/>
      <c r="D131" s="79"/>
      <c r="E131" s="56">
        <f>SUM(E127:E129)</f>
        <v>13212069471</v>
      </c>
      <c r="G131" s="56">
        <f>SUM(G127:G129)</f>
        <v>14259801156</v>
      </c>
      <c r="I131" s="56">
        <f>SUM(I127:I129)</f>
        <v>452755511</v>
      </c>
      <c r="K131" s="56">
        <f>SUM(K127:K129)</f>
        <v>654418739</v>
      </c>
    </row>
    <row r="132" spans="1:11" ht="16.5" customHeight="1" thickTop="1" x14ac:dyDescent="0.75">
      <c r="A132" s="155"/>
      <c r="B132" s="155"/>
      <c r="C132" s="71"/>
      <c r="D132" s="66"/>
    </row>
    <row r="133" spans="1:11" ht="16.5" customHeight="1" x14ac:dyDescent="0.75">
      <c r="A133" s="155"/>
      <c r="B133" s="155"/>
      <c r="C133" s="71"/>
      <c r="D133" s="66"/>
    </row>
    <row r="134" spans="1:11" ht="16.5" customHeight="1" x14ac:dyDescent="0.75">
      <c r="A134" s="155" t="s">
        <v>303</v>
      </c>
      <c r="B134" s="155"/>
      <c r="C134" s="71"/>
      <c r="D134" s="66"/>
      <c r="E134" s="170"/>
      <c r="F134" s="39"/>
      <c r="G134" s="170"/>
      <c r="H134" s="39"/>
      <c r="I134" s="170"/>
      <c r="J134" s="39"/>
      <c r="K134" s="170"/>
    </row>
    <row r="135" spans="1:11" ht="16.5" customHeight="1" x14ac:dyDescent="0.75">
      <c r="A135" s="155"/>
      <c r="B135" s="155"/>
      <c r="C135" s="71"/>
      <c r="D135" s="66"/>
      <c r="E135" s="170"/>
      <c r="F135" s="39"/>
      <c r="G135" s="170"/>
      <c r="H135" s="39"/>
      <c r="I135" s="170"/>
      <c r="J135" s="39"/>
      <c r="K135" s="170"/>
    </row>
    <row r="136" spans="1:11" ht="16.5" customHeight="1" x14ac:dyDescent="0.75">
      <c r="A136" s="155"/>
      <c r="B136" s="155"/>
      <c r="C136" s="71"/>
      <c r="D136" s="66"/>
      <c r="E136" s="191" t="s">
        <v>3</v>
      </c>
      <c r="F136" s="191"/>
      <c r="G136" s="191"/>
      <c r="H136" s="39"/>
      <c r="I136" s="191" t="s">
        <v>4</v>
      </c>
      <c r="J136" s="191"/>
      <c r="K136" s="191"/>
    </row>
    <row r="137" spans="1:11" ht="16.5" customHeight="1" x14ac:dyDescent="0.75">
      <c r="A137" s="65"/>
      <c r="B137" s="65"/>
      <c r="D137" s="79"/>
      <c r="E137" s="181" t="s">
        <v>5</v>
      </c>
      <c r="F137" s="181"/>
      <c r="G137" s="181"/>
      <c r="H137" s="160"/>
      <c r="I137" s="181" t="s">
        <v>5</v>
      </c>
      <c r="J137" s="181"/>
      <c r="K137" s="181"/>
    </row>
    <row r="138" spans="1:11" ht="16.5" customHeight="1" x14ac:dyDescent="0.75">
      <c r="A138" s="65"/>
      <c r="B138" s="65"/>
      <c r="D138" s="79"/>
      <c r="E138" s="38" t="s">
        <v>6</v>
      </c>
      <c r="F138" s="38"/>
      <c r="G138" s="38" t="s">
        <v>7</v>
      </c>
      <c r="H138" s="38"/>
      <c r="I138" s="38" t="s">
        <v>6</v>
      </c>
      <c r="J138" s="38"/>
      <c r="K138" s="38" t="s">
        <v>7</v>
      </c>
    </row>
    <row r="139" spans="1:11" ht="16.5" customHeight="1" x14ac:dyDescent="0.75">
      <c r="A139" s="65"/>
      <c r="B139" s="65"/>
      <c r="C139" s="71"/>
      <c r="D139" s="79"/>
      <c r="E139" s="42" t="s">
        <v>9</v>
      </c>
      <c r="F139" s="39"/>
      <c r="G139" s="42" t="s">
        <v>9</v>
      </c>
      <c r="H139" s="39"/>
      <c r="I139" s="42" t="s">
        <v>9</v>
      </c>
      <c r="J139" s="39"/>
      <c r="K139" s="42" t="s">
        <v>9</v>
      </c>
    </row>
    <row r="140" spans="1:11" ht="16.5" customHeight="1" x14ac:dyDescent="0.75">
      <c r="A140" s="65"/>
      <c r="B140" s="65"/>
      <c r="D140" s="79"/>
      <c r="E140" s="39"/>
      <c r="F140" s="39"/>
      <c r="G140" s="39"/>
      <c r="H140" s="39"/>
      <c r="I140" s="39"/>
      <c r="J140" s="39"/>
      <c r="K140" s="39"/>
    </row>
    <row r="141" spans="1:11" ht="16.5" customHeight="1" x14ac:dyDescent="0.75">
      <c r="A141" s="65" t="s">
        <v>304</v>
      </c>
      <c r="B141" s="65"/>
      <c r="C141" s="79">
        <v>9</v>
      </c>
      <c r="D141" s="79"/>
      <c r="E141" s="50">
        <v>13318965221</v>
      </c>
      <c r="G141" s="50">
        <v>14259801156</v>
      </c>
      <c r="I141" s="50">
        <v>452755511</v>
      </c>
      <c r="K141" s="50">
        <v>654418739</v>
      </c>
    </row>
    <row r="142" spans="1:11" ht="16.5" customHeight="1" x14ac:dyDescent="0.75">
      <c r="A142" s="65" t="s">
        <v>305</v>
      </c>
      <c r="B142" s="65"/>
      <c r="C142" s="79">
        <v>23</v>
      </c>
      <c r="D142" s="79"/>
      <c r="E142" s="172">
        <v>-106895750</v>
      </c>
      <c r="G142" s="172">
        <v>0</v>
      </c>
      <c r="I142" s="53">
        <v>0</v>
      </c>
      <c r="K142" s="53">
        <v>0</v>
      </c>
    </row>
    <row r="143" spans="1:11" ht="16.5" customHeight="1" x14ac:dyDescent="0.75">
      <c r="D143" s="79"/>
    </row>
    <row r="144" spans="1:11" ht="16.5" customHeight="1" thickBot="1" x14ac:dyDescent="0.8">
      <c r="A144" s="155"/>
      <c r="B144" s="155"/>
      <c r="C144" s="71"/>
      <c r="D144" s="66"/>
      <c r="E144" s="56">
        <f>SUM(E141:E142)</f>
        <v>13212069471</v>
      </c>
      <c r="F144" s="39"/>
      <c r="G144" s="56">
        <f>SUM(G141:G142)</f>
        <v>14259801156</v>
      </c>
      <c r="H144" s="39"/>
      <c r="I144" s="56">
        <f>SUM(I141:I142)</f>
        <v>452755511</v>
      </c>
      <c r="J144" s="39"/>
      <c r="K144" s="56">
        <f>SUM(K141:K142)</f>
        <v>654418739</v>
      </c>
    </row>
    <row r="145" spans="1:11" ht="16.5" customHeight="1" thickTop="1" x14ac:dyDescent="0.75">
      <c r="A145" s="155"/>
      <c r="B145" s="155"/>
      <c r="C145" s="71"/>
      <c r="D145" s="66"/>
      <c r="E145" s="39"/>
      <c r="F145" s="39"/>
      <c r="G145" s="39"/>
      <c r="H145" s="39"/>
      <c r="I145" s="39"/>
      <c r="J145" s="39"/>
      <c r="K145" s="39"/>
    </row>
    <row r="146" spans="1:11" ht="16.5" customHeight="1" x14ac:dyDescent="0.75">
      <c r="A146" s="155"/>
      <c r="B146" s="155"/>
      <c r="C146" s="71"/>
      <c r="D146" s="66"/>
      <c r="E146" s="39"/>
      <c r="F146" s="39"/>
      <c r="G146" s="39"/>
      <c r="H146" s="39"/>
      <c r="I146" s="39"/>
      <c r="J146" s="39"/>
      <c r="K146" s="39"/>
    </row>
    <row r="147" spans="1:11" ht="16.5" customHeight="1" x14ac:dyDescent="0.75">
      <c r="A147" s="155" t="s">
        <v>306</v>
      </c>
      <c r="B147" s="155"/>
      <c r="C147" s="71"/>
      <c r="D147" s="66"/>
      <c r="E147" s="39"/>
      <c r="F147" s="39"/>
      <c r="G147" s="39"/>
      <c r="H147" s="39"/>
      <c r="I147" s="39"/>
      <c r="J147" s="39"/>
      <c r="K147" s="39"/>
    </row>
    <row r="148" spans="1:11" ht="16.5" customHeight="1" x14ac:dyDescent="0.75">
      <c r="A148" s="155"/>
      <c r="B148" s="155"/>
      <c r="C148" s="71"/>
      <c r="D148" s="66"/>
      <c r="E148" s="39"/>
      <c r="F148" s="39"/>
      <c r="G148" s="39"/>
      <c r="H148" s="39"/>
      <c r="I148" s="39"/>
      <c r="J148" s="39"/>
      <c r="K148" s="39"/>
    </row>
    <row r="149" spans="1:11" ht="16.5" customHeight="1" x14ac:dyDescent="0.75">
      <c r="A149" s="155" t="s">
        <v>307</v>
      </c>
      <c r="B149" s="155"/>
      <c r="C149" s="155"/>
      <c r="D149" s="71"/>
      <c r="E149" s="173"/>
      <c r="F149" s="39"/>
      <c r="G149" s="173"/>
      <c r="H149" s="39"/>
      <c r="I149" s="39"/>
      <c r="J149" s="39"/>
      <c r="K149" s="39"/>
    </row>
    <row r="150" spans="1:11" ht="16.5" customHeight="1" x14ac:dyDescent="0.75">
      <c r="A150" s="155"/>
      <c r="B150" s="155"/>
      <c r="C150" s="155"/>
      <c r="D150" s="71"/>
      <c r="E150" s="173"/>
      <c r="F150" s="39"/>
      <c r="G150" s="173"/>
      <c r="H150" s="39"/>
      <c r="I150" s="39"/>
      <c r="J150" s="39"/>
      <c r="K150" s="39"/>
    </row>
    <row r="151" spans="1:11" ht="16.5" customHeight="1" x14ac:dyDescent="0.75">
      <c r="A151" s="65" t="s">
        <v>308</v>
      </c>
      <c r="B151" s="65"/>
      <c r="C151" s="65"/>
      <c r="D151" s="71"/>
      <c r="E151" s="173"/>
      <c r="F151" s="39"/>
      <c r="G151" s="173"/>
      <c r="H151" s="39"/>
      <c r="I151" s="39"/>
      <c r="J151" s="39"/>
      <c r="K151" s="39"/>
    </row>
    <row r="152" spans="1:11" ht="16.5" customHeight="1" x14ac:dyDescent="0.75">
      <c r="A152" s="65"/>
      <c r="B152" s="65"/>
      <c r="C152" s="65"/>
      <c r="D152" s="71"/>
      <c r="E152" s="173"/>
      <c r="F152" s="39"/>
      <c r="G152" s="173"/>
      <c r="H152" s="39"/>
      <c r="I152" s="39"/>
      <c r="J152" s="39"/>
      <c r="K152" s="39"/>
    </row>
    <row r="153" spans="1:11" ht="16.5" customHeight="1" x14ac:dyDescent="0.75">
      <c r="A153" s="65"/>
      <c r="B153" s="65"/>
      <c r="C153" s="65"/>
      <c r="D153" s="71"/>
      <c r="E153" s="191" t="s">
        <v>3</v>
      </c>
      <c r="F153" s="191"/>
      <c r="G153" s="191"/>
      <c r="H153" s="39"/>
      <c r="I153" s="191" t="s">
        <v>4</v>
      </c>
      <c r="J153" s="191"/>
      <c r="K153" s="191"/>
    </row>
    <row r="154" spans="1:11" ht="16.5" customHeight="1" x14ac:dyDescent="0.75">
      <c r="A154" s="155"/>
      <c r="B154" s="155"/>
      <c r="C154" s="71"/>
      <c r="D154" s="66"/>
      <c r="E154" s="181" t="s">
        <v>5</v>
      </c>
      <c r="F154" s="181"/>
      <c r="G154" s="181"/>
      <c r="H154" s="160"/>
      <c r="I154" s="181" t="s">
        <v>5</v>
      </c>
      <c r="J154" s="181"/>
      <c r="K154" s="181"/>
    </row>
    <row r="155" spans="1:11" ht="16.5" customHeight="1" x14ac:dyDescent="0.75">
      <c r="A155" s="155"/>
      <c r="B155" s="155"/>
      <c r="C155" s="71"/>
      <c r="D155" s="66"/>
      <c r="E155" s="38" t="s">
        <v>6</v>
      </c>
      <c r="F155" s="38"/>
      <c r="G155" s="38" t="s">
        <v>7</v>
      </c>
      <c r="H155" s="38"/>
      <c r="I155" s="38" t="s">
        <v>6</v>
      </c>
      <c r="J155" s="38"/>
      <c r="K155" s="38" t="s">
        <v>7</v>
      </c>
    </row>
    <row r="156" spans="1:11" ht="16.5" customHeight="1" x14ac:dyDescent="0.75">
      <c r="A156" s="155"/>
      <c r="B156" s="155"/>
      <c r="C156" s="71"/>
      <c r="D156" s="66"/>
      <c r="E156" s="42" t="s">
        <v>9</v>
      </c>
      <c r="F156" s="39"/>
      <c r="G156" s="42" t="s">
        <v>9</v>
      </c>
      <c r="H156" s="39"/>
      <c r="I156" s="42" t="s">
        <v>9</v>
      </c>
      <c r="J156" s="39"/>
      <c r="K156" s="42" t="s">
        <v>9</v>
      </c>
    </row>
    <row r="157" spans="1:11" ht="16.5" customHeight="1" x14ac:dyDescent="0.75">
      <c r="A157" s="155"/>
      <c r="B157" s="155"/>
      <c r="C157" s="71"/>
      <c r="D157" s="66"/>
      <c r="E157" s="39"/>
      <c r="F157" s="39"/>
      <c r="G157" s="39"/>
      <c r="H157" s="39"/>
      <c r="I157" s="39"/>
      <c r="J157" s="39"/>
      <c r="K157" s="39"/>
    </row>
    <row r="158" spans="1:11" ht="16.5" customHeight="1" x14ac:dyDescent="0.75">
      <c r="A158" s="65" t="s">
        <v>309</v>
      </c>
      <c r="B158" s="65"/>
      <c r="C158" s="71"/>
      <c r="D158" s="66"/>
      <c r="E158" s="50">
        <v>1764999745</v>
      </c>
      <c r="G158" s="50">
        <v>1399616370</v>
      </c>
      <c r="I158" s="50">
        <v>1581031.719626168</v>
      </c>
      <c r="K158" s="50">
        <v>2314369.1869158875</v>
      </c>
    </row>
    <row r="159" spans="1:11" ht="16.5" customHeight="1" x14ac:dyDescent="0.75">
      <c r="A159" s="64" t="s">
        <v>310</v>
      </c>
      <c r="C159" s="79">
        <v>20</v>
      </c>
      <c r="E159" s="50">
        <v>10060288403.352861</v>
      </c>
      <c r="G159" s="50">
        <v>13980141061.178373</v>
      </c>
      <c r="I159" s="50">
        <v>0</v>
      </c>
      <c r="K159" s="50">
        <v>0</v>
      </c>
    </row>
    <row r="160" spans="1:11" ht="16.5" customHeight="1" x14ac:dyDescent="0.75">
      <c r="C160" s="64"/>
      <c r="F160" s="67"/>
      <c r="H160" s="67"/>
      <c r="I160" s="67"/>
      <c r="J160" s="67"/>
      <c r="K160" s="67"/>
    </row>
    <row r="161" spans="1:11" ht="16.5" customHeight="1" x14ac:dyDescent="0.75">
      <c r="C161" s="64"/>
      <c r="F161" s="67"/>
      <c r="H161" s="67"/>
      <c r="I161" s="67"/>
      <c r="J161" s="67"/>
      <c r="K161" s="67"/>
    </row>
    <row r="162" spans="1:11" ht="16.5" customHeight="1" x14ac:dyDescent="0.75">
      <c r="C162" s="64"/>
      <c r="F162" s="67"/>
      <c r="H162" s="67"/>
      <c r="I162" s="67"/>
      <c r="J162" s="67"/>
      <c r="K162" s="67"/>
    </row>
    <row r="163" spans="1:11" ht="16.5" customHeight="1" x14ac:dyDescent="0.75">
      <c r="C163" s="64"/>
      <c r="F163" s="67"/>
      <c r="H163" s="67"/>
      <c r="I163" s="67"/>
      <c r="J163" s="67"/>
      <c r="K163" s="67"/>
    </row>
    <row r="164" spans="1:11" ht="16.5" customHeight="1" x14ac:dyDescent="0.75">
      <c r="C164" s="64"/>
      <c r="F164" s="67"/>
      <c r="H164" s="67"/>
      <c r="I164" s="67"/>
      <c r="J164" s="67"/>
      <c r="K164" s="67"/>
    </row>
    <row r="165" spans="1:11" ht="16.5" customHeight="1" x14ac:dyDescent="0.75">
      <c r="C165" s="64"/>
      <c r="F165" s="67"/>
      <c r="H165" s="67"/>
      <c r="I165" s="67"/>
      <c r="J165" s="67"/>
      <c r="K165" s="67"/>
    </row>
    <row r="166" spans="1:11" ht="16.5" customHeight="1" x14ac:dyDescent="0.75">
      <c r="C166" s="64"/>
      <c r="F166" s="67"/>
      <c r="H166" s="67"/>
      <c r="I166" s="67"/>
      <c r="J166" s="67"/>
      <c r="K166" s="67"/>
    </row>
    <row r="167" spans="1:11" ht="16.5" customHeight="1" x14ac:dyDescent="0.75">
      <c r="C167" s="64"/>
      <c r="F167" s="67"/>
      <c r="H167" s="67"/>
      <c r="I167" s="67"/>
      <c r="J167" s="67"/>
      <c r="K167" s="67"/>
    </row>
    <row r="168" spans="1:11" ht="16.5" customHeight="1" x14ac:dyDescent="0.75">
      <c r="C168" s="64"/>
      <c r="F168" s="67"/>
      <c r="H168" s="67"/>
      <c r="I168" s="67"/>
      <c r="J168" s="67"/>
      <c r="K168" s="67"/>
    </row>
    <row r="169" spans="1:11" ht="16.5" customHeight="1" x14ac:dyDescent="0.75">
      <c r="C169" s="64"/>
      <c r="F169" s="67"/>
      <c r="H169" s="67"/>
      <c r="I169" s="67"/>
      <c r="J169" s="67"/>
      <c r="K169" s="67"/>
    </row>
    <row r="170" spans="1:11" ht="16.5" customHeight="1" x14ac:dyDescent="0.75">
      <c r="C170" s="64"/>
      <c r="F170" s="67"/>
      <c r="H170" s="67"/>
      <c r="I170" s="67"/>
      <c r="J170" s="67"/>
      <c r="K170" s="67"/>
    </row>
    <row r="171" spans="1:11" ht="16.5" customHeight="1" x14ac:dyDescent="0.75">
      <c r="C171" s="64"/>
      <c r="F171" s="67"/>
      <c r="H171" s="67"/>
      <c r="I171" s="67"/>
      <c r="J171" s="67"/>
      <c r="K171" s="67"/>
    </row>
    <row r="172" spans="1:11" ht="16.5" customHeight="1" x14ac:dyDescent="0.75">
      <c r="C172" s="64"/>
      <c r="F172" s="67"/>
      <c r="H172" s="67"/>
      <c r="I172" s="67"/>
      <c r="J172" s="67"/>
      <c r="K172" s="67"/>
    </row>
    <row r="173" spans="1:11" ht="8.25" customHeight="1" x14ac:dyDescent="0.75">
      <c r="C173" s="64"/>
      <c r="F173" s="67"/>
      <c r="H173" s="67"/>
      <c r="I173" s="67"/>
      <c r="J173" s="67"/>
      <c r="K173" s="67"/>
    </row>
    <row r="174" spans="1:11" s="65" customFormat="1" ht="22" customHeight="1" x14ac:dyDescent="0.75">
      <c r="A174" s="190" t="str">
        <f>'7-9'!A52</f>
        <v>The notes to the consolidated and separate financial statements are an integral part of the financial statements.</v>
      </c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</row>
  </sheetData>
  <mergeCells count="23">
    <mergeCell ref="E123:G123"/>
    <mergeCell ref="I123:K123"/>
    <mergeCell ref="E6:G6"/>
    <mergeCell ref="I6:K6"/>
    <mergeCell ref="E7:G7"/>
    <mergeCell ref="I7:K7"/>
    <mergeCell ref="A58:K58"/>
    <mergeCell ref="E64:G64"/>
    <mergeCell ref="I64:K64"/>
    <mergeCell ref="E65:G65"/>
    <mergeCell ref="I65:K65"/>
    <mergeCell ref="A116:K116"/>
    <mergeCell ref="E122:G122"/>
    <mergeCell ref="I122:K122"/>
    <mergeCell ref="E154:G154"/>
    <mergeCell ref="I154:K154"/>
    <mergeCell ref="A174:K174"/>
    <mergeCell ref="E136:G136"/>
    <mergeCell ref="I136:K136"/>
    <mergeCell ref="E137:G137"/>
    <mergeCell ref="I137:K137"/>
    <mergeCell ref="E153:G153"/>
    <mergeCell ref="I153:K153"/>
  </mergeCells>
  <pageMargins left="0.8" right="0.5" top="0.5" bottom="0.6" header="0.49" footer="0.4"/>
  <pageSetup paperSize="9" scale="83" firstPageNumber="16" fitToHeight="3" orientation="portrait" useFirstPageNumber="1" horizontalDpi="1200" verticalDpi="1200" r:id="rId1"/>
  <headerFooter scaleWithDoc="0">
    <oddFooter>&amp;R&amp;13&amp;P</oddFooter>
  </headerFooter>
  <rowBreaks count="2" manualBreakCount="2">
    <brk id="58" max="16383" man="1"/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144532a966fb7cb8a51b08fc3c46790c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864d526c2dc16b4183106ab9456e03af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  <_dlc_DocId xmlns="e9ff2aa0-ac65-4789-9546-1cd3bf6095f9">T5H3HEATW2TJ-878241894-36199</_dlc_DocId>
    <_dlc_DocIdUrl xmlns="e9ff2aa0-ac65-4789-9546-1cd3bf6095f9">
      <Url>https://minorgroup.sharepoint.com/sites/mint/CorpSecretary/_layouts/15/DocIdRedir.aspx?ID=T5H3HEATW2TJ-878241894-36199</Url>
      <Description>T5H3HEATW2TJ-878241894-36199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CD2B41-C898-4E5C-B21F-5E8034AB2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aa0-ac65-4789-9546-1cd3bf6095f9"/>
    <ds:schemaRef ds:uri="e2b31520-c3e7-42d0-bf07-110cdbe5b5f8"/>
    <ds:schemaRef ds:uri="e3c9920c-760c-43c3-a784-0ddb37dd1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3A10E8-33F9-4605-BE1D-C26C5F6A258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A252B93-A5EF-4BF6-A53E-D3FCD24ADC78}">
  <ds:schemaRefs>
    <ds:schemaRef ds:uri="http://schemas.microsoft.com/office/2006/metadata/properties"/>
    <ds:schemaRef ds:uri="http://schemas.microsoft.com/office/infopath/2007/PartnerControls"/>
    <ds:schemaRef ds:uri="e2b31520-c3e7-42d0-bf07-110cdbe5b5f8"/>
    <ds:schemaRef ds:uri="e9ff2aa0-ac65-4789-9546-1cd3bf6095f9"/>
  </ds:schemaRefs>
</ds:datastoreItem>
</file>

<file path=customXml/itemProps4.xml><?xml version="1.0" encoding="utf-8"?>
<ds:datastoreItem xmlns:ds="http://schemas.openxmlformats.org/officeDocument/2006/customXml" ds:itemID="{598DDC47-EA00-40EE-8251-CC39A5A5CE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7-9</vt:lpstr>
      <vt:lpstr>10-11</vt:lpstr>
      <vt:lpstr>12</vt:lpstr>
      <vt:lpstr>13</vt:lpstr>
      <vt:lpstr>14</vt:lpstr>
      <vt:lpstr>15</vt:lpstr>
      <vt:lpstr>16-18</vt:lpstr>
      <vt:lpstr>'16-18'!Print_Area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Benyada Tansongwut (TH)</dc:creator>
  <cp:keywords/>
  <dc:description/>
  <cp:lastModifiedBy>Napapatch Kitpitak</cp:lastModifiedBy>
  <cp:revision/>
  <cp:lastPrinted>2025-02-14T03:42:10Z</cp:lastPrinted>
  <dcterms:created xsi:type="dcterms:W3CDTF">2025-02-04T16:19:09Z</dcterms:created>
  <dcterms:modified xsi:type="dcterms:W3CDTF">2025-02-14T03:42:11Z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0x010100E0487E694034BC4BB070FFF6E3F6BC3D</vt:lpwstr>
  </property>
  <property fmtid="{D5CDD505-2E9C-101B-9397-08002B2CF9AE}" pid="3" name="_dlc_DocIdItemGuid">
    <vt:lpwstr>22ac263a-fb40-4d3c-9b0b-de31fdd08ba8</vt:lpwstr>
  </property>
  <property fmtid="{D5CDD505-2E9C-101B-9397-08002B2CF9AE}" pid="4" name="MediaServiceImageTags">
    <vt:lpwstr/>
  </property>
</Properties>
</file>