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YE12'2024\"/>
    </mc:Choice>
  </mc:AlternateContent>
  <xr:revisionPtr revIDLastSave="0" documentId="13_ncr:1_{661B2327-9C74-4017-8E3A-C16095F282E7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'!$A$1:$K$95</definedName>
    <definedName name="_xlnm.Print_Area" localSheetId="4">CF!$A$1:$I$114</definedName>
    <definedName name="_xlnm.Print_Area" localSheetId="1">PL!$A$1:$J$75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8" i="8" l="1"/>
  <c r="S18" i="8"/>
  <c r="U15" i="8"/>
  <c r="S15" i="8"/>
  <c r="U14" i="8"/>
  <c r="S14" i="8"/>
  <c r="I33" i="20" l="1"/>
  <c r="Q33" i="20" s="1"/>
  <c r="S33" i="20" l="1"/>
  <c r="S28" i="20"/>
  <c r="S26" i="20"/>
  <c r="S22" i="20"/>
  <c r="S17" i="20"/>
  <c r="S16" i="20"/>
  <c r="S15" i="20"/>
  <c r="S27" i="8"/>
  <c r="S26" i="8"/>
  <c r="S22" i="8"/>
  <c r="S17" i="8"/>
  <c r="S16" i="8"/>
  <c r="S23" i="8"/>
  <c r="S28" i="8" l="1"/>
  <c r="S35" i="8" l="1"/>
  <c r="C95" i="19"/>
  <c r="I33" i="8" l="1"/>
  <c r="Q33" i="8" s="1"/>
  <c r="S33" i="8" s="1"/>
  <c r="G95" i="19" l="1"/>
  <c r="I17" i="19" l="1"/>
  <c r="E17" i="19"/>
  <c r="J18" i="7"/>
  <c r="F18" i="7"/>
  <c r="J51" i="18" l="1"/>
  <c r="F51" i="18"/>
  <c r="U22" i="20" l="1"/>
  <c r="T18" i="20"/>
  <c r="R18" i="20"/>
  <c r="R23" i="20" s="1"/>
  <c r="Q18" i="20"/>
  <c r="Q23" i="20" s="1"/>
  <c r="P18" i="20"/>
  <c r="P23" i="20" s="1"/>
  <c r="O18" i="20"/>
  <c r="O23" i="20" s="1"/>
  <c r="N18" i="20"/>
  <c r="N23" i="20" s="1"/>
  <c r="M18" i="20"/>
  <c r="M23" i="20" s="1"/>
  <c r="L18" i="20"/>
  <c r="L23" i="20" s="1"/>
  <c r="K18" i="20"/>
  <c r="K23" i="20" s="1"/>
  <c r="J18" i="20"/>
  <c r="J23" i="20" s="1"/>
  <c r="I18" i="20"/>
  <c r="I23" i="20" s="1"/>
  <c r="H18" i="20"/>
  <c r="H23" i="20" s="1"/>
  <c r="G18" i="20"/>
  <c r="G23" i="20" s="1"/>
  <c r="F18" i="20"/>
  <c r="F23" i="20" s="1"/>
  <c r="E18" i="20"/>
  <c r="E23" i="20" s="1"/>
  <c r="D18" i="20"/>
  <c r="D23" i="20" s="1"/>
  <c r="C18" i="20"/>
  <c r="C23" i="20" s="1"/>
  <c r="U17" i="20"/>
  <c r="U15" i="20"/>
  <c r="U14" i="20"/>
  <c r="I23" i="8"/>
  <c r="C23" i="8"/>
  <c r="T18" i="8"/>
  <c r="R18" i="8"/>
  <c r="R23" i="8" s="1"/>
  <c r="Q18" i="8"/>
  <c r="Q23" i="8" s="1"/>
  <c r="P18" i="8"/>
  <c r="P23" i="8" s="1"/>
  <c r="O18" i="8"/>
  <c r="O23" i="8" s="1"/>
  <c r="N18" i="8"/>
  <c r="N23" i="8" s="1"/>
  <c r="M18" i="8"/>
  <c r="M23" i="8" s="1"/>
  <c r="L18" i="8"/>
  <c r="L23" i="8" s="1"/>
  <c r="K18" i="8"/>
  <c r="K23" i="8" s="1"/>
  <c r="J18" i="8"/>
  <c r="J23" i="8" s="1"/>
  <c r="H18" i="8"/>
  <c r="H23" i="8" s="1"/>
  <c r="G18" i="8"/>
  <c r="G23" i="8" s="1"/>
  <c r="F18" i="8"/>
  <c r="F23" i="8" s="1"/>
  <c r="E18" i="8"/>
  <c r="E23" i="8" s="1"/>
  <c r="D18" i="8"/>
  <c r="D23" i="8" s="1"/>
  <c r="C18" i="8"/>
  <c r="I18" i="8"/>
  <c r="U22" i="8"/>
  <c r="J58" i="18"/>
  <c r="F58" i="18"/>
  <c r="S18" i="20" l="1"/>
  <c r="S23" i="20" s="1"/>
  <c r="U16" i="20"/>
  <c r="U18" i="20" s="1"/>
  <c r="U23" i="20" s="1"/>
  <c r="D60" i="18" l="1"/>
  <c r="J60" i="18"/>
  <c r="H60" i="18"/>
  <c r="F60" i="18"/>
  <c r="I93" i="19" l="1"/>
  <c r="I85" i="19"/>
  <c r="E93" i="19"/>
  <c r="E85" i="19"/>
  <c r="J41" i="18"/>
  <c r="J46" i="18" s="1"/>
  <c r="F46" i="18"/>
  <c r="J22" i="18"/>
  <c r="J15" i="18"/>
  <c r="F22" i="18"/>
  <c r="F15" i="18"/>
  <c r="J87" i="7"/>
  <c r="F87" i="7"/>
  <c r="J66" i="7"/>
  <c r="J57" i="7"/>
  <c r="F66" i="7"/>
  <c r="F57" i="7"/>
  <c r="F67" i="7" s="1"/>
  <c r="J33" i="7"/>
  <c r="J21" i="7"/>
  <c r="F33" i="7"/>
  <c r="F21" i="7"/>
  <c r="J67" i="7" l="1"/>
  <c r="J88" i="7" s="1"/>
  <c r="F88" i="7"/>
  <c r="F23" i="18"/>
  <c r="F26" i="18" s="1"/>
  <c r="F28" i="18" s="1"/>
  <c r="J62" i="18"/>
  <c r="F62" i="18"/>
  <c r="J23" i="18"/>
  <c r="J26" i="18" s="1"/>
  <c r="J34" i="7"/>
  <c r="F34" i="7"/>
  <c r="F89" i="7" s="1"/>
  <c r="J89" i="7" l="1"/>
  <c r="E8" i="19"/>
  <c r="E33" i="19" s="1"/>
  <c r="E60" i="19" s="1"/>
  <c r="E64" i="19" s="1"/>
  <c r="E94" i="19" s="1"/>
  <c r="E96" i="19" s="1"/>
  <c r="E97" i="19" s="1"/>
  <c r="F64" i="18"/>
  <c r="J28" i="18"/>
  <c r="J64" i="18" s="1"/>
  <c r="I8" i="19"/>
  <c r="I33" i="19" s="1"/>
  <c r="I60" i="19" s="1"/>
  <c r="I64" i="19" s="1"/>
  <c r="I94" i="19" s="1"/>
  <c r="I96" i="19" s="1"/>
  <c r="I97" i="19" s="1"/>
  <c r="U33" i="20"/>
  <c r="U28" i="20"/>
  <c r="S27" i="20"/>
  <c r="U26" i="20"/>
  <c r="U33" i="8"/>
  <c r="U28" i="8"/>
  <c r="U26" i="8"/>
  <c r="U17" i="8"/>
  <c r="U16" i="8" l="1"/>
  <c r="Q29" i="20"/>
  <c r="Q34" i="20" s="1"/>
  <c r="O29" i="20"/>
  <c r="O34" i="20" s="1"/>
  <c r="M29" i="20"/>
  <c r="M34" i="20" s="1"/>
  <c r="K29" i="20"/>
  <c r="G29" i="20"/>
  <c r="E29" i="20"/>
  <c r="C29" i="20"/>
  <c r="C34" i="20" s="1"/>
  <c r="H15" i="18"/>
  <c r="D15" i="18"/>
  <c r="M29" i="8"/>
  <c r="M34" i="8" s="1"/>
  <c r="S29" i="20" l="1"/>
  <c r="S34" i="20" s="1"/>
  <c r="S36" i="20" s="1"/>
  <c r="U23" i="8"/>
  <c r="G34" i="20"/>
  <c r="G36" i="20" s="1"/>
  <c r="E34" i="20"/>
  <c r="E36" i="20" s="1"/>
  <c r="K34" i="20"/>
  <c r="C36" i="20"/>
  <c r="C35" i="20"/>
  <c r="E35" i="20"/>
  <c r="I35" i="20"/>
  <c r="G35" i="20"/>
  <c r="S35" i="20" l="1"/>
  <c r="Q29" i="8"/>
  <c r="Q34" i="8" l="1"/>
  <c r="U35" i="20"/>
  <c r="C85" i="19" l="1"/>
  <c r="G85" i="19"/>
  <c r="G93" i="19" l="1"/>
  <c r="C93" i="19"/>
  <c r="H46" i="18"/>
  <c r="H62" i="18" s="1"/>
  <c r="D46" i="18"/>
  <c r="D62" i="18" s="1"/>
  <c r="H22" i="18"/>
  <c r="D22" i="18"/>
  <c r="H23" i="18" l="1"/>
  <c r="H26" i="18" s="1"/>
  <c r="D23" i="18"/>
  <c r="D26" i="18" s="1"/>
  <c r="H28" i="18" l="1"/>
  <c r="I27" i="20" s="1"/>
  <c r="U27" i="20" s="1"/>
  <c r="G8" i="19"/>
  <c r="G33" i="19" s="1"/>
  <c r="D28" i="18"/>
  <c r="I27" i="8" s="1"/>
  <c r="U27" i="8" s="1"/>
  <c r="C8" i="19"/>
  <c r="C33" i="19" s="1"/>
  <c r="C60" i="19" s="1"/>
  <c r="C64" i="19" s="1"/>
  <c r="C94" i="19" s="1"/>
  <c r="C96" i="19" s="1"/>
  <c r="C97" i="19" s="1"/>
  <c r="H64" i="18" l="1"/>
  <c r="D64" i="18"/>
  <c r="G60" i="19"/>
  <c r="G64" i="19" s="1"/>
  <c r="G94" i="19" s="1"/>
  <c r="G96" i="19" s="1"/>
  <c r="G97" i="19" s="1"/>
  <c r="I29" i="20" l="1"/>
  <c r="I34" i="20" s="1"/>
  <c r="U29" i="20" l="1"/>
  <c r="U34" i="20" s="1"/>
  <c r="H33" i="7"/>
  <c r="I36" i="20" l="1"/>
  <c r="K29" i="8"/>
  <c r="K34" i="8" l="1"/>
  <c r="G29" i="8"/>
  <c r="G34" i="8" s="1"/>
  <c r="E29" i="8"/>
  <c r="E34" i="8" s="1"/>
  <c r="C29" i="8"/>
  <c r="C34" i="8" s="1"/>
  <c r="D66" i="7" l="1"/>
  <c r="H66" i="7"/>
  <c r="D33" i="7" l="1"/>
  <c r="O29" i="8" l="1"/>
  <c r="S29" i="8" s="1"/>
  <c r="O34" i="8" l="1"/>
  <c r="D87" i="7"/>
  <c r="D57" i="7"/>
  <c r="D21" i="7"/>
  <c r="H21" i="7"/>
  <c r="S34" i="8" l="1"/>
  <c r="S36" i="8" s="1"/>
  <c r="U36" i="20"/>
  <c r="H34" i="7"/>
  <c r="D67" i="7"/>
  <c r="D88" i="7" s="1"/>
  <c r="D34" i="7"/>
  <c r="D89" i="7" l="1"/>
  <c r="H87" i="7" l="1"/>
  <c r="H57" i="7"/>
  <c r="H67" i="7" l="1"/>
  <c r="H88" i="7" s="1"/>
  <c r="H89" i="7" l="1"/>
  <c r="G36" i="8" l="1"/>
  <c r="E36" i="8"/>
  <c r="C36" i="8"/>
  <c r="E35" i="8" l="1"/>
  <c r="C35" i="8"/>
  <c r="G35" i="8"/>
  <c r="I35" i="8" l="1"/>
  <c r="U35" i="8" l="1"/>
  <c r="I29" i="8" l="1"/>
  <c r="I34" i="8" s="1"/>
  <c r="U29" i="8" l="1"/>
  <c r="U34" i="8" s="1"/>
  <c r="U36" i="8" s="1"/>
  <c r="I36" i="8" l="1"/>
</calcChain>
</file>

<file path=xl/sharedStrings.xml><?xml version="1.0" encoding="utf-8"?>
<sst xmlns="http://schemas.openxmlformats.org/spreadsheetml/2006/main" count="402" uniqueCount="257">
  <si>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</si>
  <si>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</si>
  <si>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</si>
  <si>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</si>
  <si>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</si>
  <si>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</si>
  <si>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</si>
  <si>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</si>
  <si>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</si>
  <si>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</si>
  <si>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</si>
  <si>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</si>
  <si>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</si>
  <si>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</si>
  <si>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</si>
  <si>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</si>
  <si>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</si>
  <si>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</si>
  <si>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</si>
  <si>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</si>
  <si>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</si>
  <si>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</si>
  <si>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</si>
  <si>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</si>
  <si>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</si>
  <si>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</si>
  <si>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</si>
  <si>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</si>
  <si>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</si>
  <si>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</si>
  <si>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</si>
  <si>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</si>
  <si>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</si>
  <si>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</si>
  <si>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</si>
  <si>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</si>
  <si>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</si>
  <si>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</si>
  <si>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</si>
  <si>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</si>
  <si>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</si>
  <si>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</si>
  <si>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</si>
  <si>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</si>
  <si>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</si>
  <si>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</si>
  <si>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</si>
  <si>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</si>
  <si>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</si>
  <si>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</si>
  <si>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</si>
  <si>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</si>
  <si>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</si>
  <si>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</si>
  <si>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</si>
  <si>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</si>
  <si>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</si>
  <si>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</si>
  <si>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</si>
  <si>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</si>
  <si>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</si>
  <si>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</si>
  <si>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</si>
  <si>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</si>
  <si>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</si>
  <si>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</si>
  <si>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</si>
  <si>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</si>
  <si>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</si>
  <si>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</si>
  <si>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</si>
  <si>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</si>
  <si>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</si>
  <si>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</si>
  <si>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</si>
  <si>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</si>
  <si>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</si>
  <si>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</si>
  <si>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</si>
  <si>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</si>
  <si>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</si>
  <si>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</si>
  <si>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</si>
  <si>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</si>
  <si>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</si>
  <si>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</si>
  <si>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</si>
  <si>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</si>
  <si>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</si>
  <si>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</si>
  <si>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</si>
  <si>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</si>
  <si>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</si>
  <si>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</si>
  <si>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</si>
  <si>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</si>
  <si>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</si>
  <si>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</si>
  <si>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</si>
  <si>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</si>
  <si>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</si>
  <si>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</si>
  <si>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</si>
  <si>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</si>
  <si>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</si>
  <si>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</si>
  <si>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</si>
  <si>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</si>
  <si>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</si>
  <si>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</si>
  <si>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</si>
  <si>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</si>
  <si>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</si>
  <si>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</si>
  <si>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</si>
  <si>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</si>
  <si>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</si>
  <si>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</si>
  <si>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</si>
  <si>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</si>
  <si>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</si>
  <si>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</si>
  <si>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</si>
  <si>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</si>
  <si>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</si>
  <si>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</si>
  <si>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</si>
  <si>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</si>
  <si>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</si>
  <si>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</si>
  <si>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</si>
  <si>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</si>
  <si>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</si>
  <si>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</si>
  <si>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</si>
  <si>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</si>
  <si>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</si>
  <si>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</si>
  <si>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</si>
  <si>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</si>
  <si>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</si>
  <si>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จ่ายเงินปันผล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</si>
  <si>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</si>
  <si>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</si>
  <si>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</si>
  <si>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</si>
  <si>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</si>
  <si>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</si>
  <si>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</si>
  <si>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</si>
  <si>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</si>
  <si>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</si>
  <si>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</si>
  <si>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</si>
  <si>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</si>
  <si>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</si>
  <si>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</si>
  <si>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</si>
  <si>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</si>
  <si>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</si>
  <si>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</si>
  <si>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(หน่วย: บาท)</t>
  </si>
  <si>
    <t>รายการที่จะไม่ถูกจัดประเภทรายการใหม่เข้าไปในส่วนของ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</si>
  <si>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</si>
  <si>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</si>
  <si>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</si>
  <si>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</si>
  <si>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</si>
  <si>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</si>
  <si>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</si>
  <si>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</si>
  <si>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หลักทรัพย์ซื้อโดยมีสัญญาขายคืน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</si>
  <si>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</si>
  <si>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</si>
  <si>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</si>
  <si>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</si>
  <si>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</si>
  <si>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</si>
  <si>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เงินสดรับจากการขายเงินลงทุนทั่วไป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</si>
  <si>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</si>
  <si>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</si>
  <si>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</si>
  <si>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</si>
  <si>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</si>
  <si>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</si>
  <si>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</si>
  <si>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</si>
  <si>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มูลค่าเงินลงทุน</t>
  </si>
  <si>
    <t xml:space="preserve">      ส่วนแบ่งขาดทุนจากเงินลงทุนในบริษัทร่วม</t>
  </si>
  <si>
    <t>เงินสดและรายการเทียบเท่าเงินสดปลายปี (หมายเหตุ 6)</t>
  </si>
  <si>
    <t xml:space="preserve">   สินค้าคงเหลือ - สินทรัพย์ดิจิทัล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</si>
  <si>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</si>
  <si>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</si>
  <si>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</si>
  <si>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</si>
  <si>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 xml:space="preserve">   งบการเงินของบริษัทร่วมที่เป็นเงินตราต่างประเทศ</t>
  </si>
  <si>
    <t>หุ้นกู้ระยะยาว</t>
  </si>
  <si>
    <t>กำไร (ขาดทุน) จากกิจกรรมดำเนินงาน</t>
  </si>
  <si>
    <t>รายได้ (ค่าใช้จ่าย) ภาษีเงินได้</t>
  </si>
  <si>
    <t xml:space="preserve">      กำไรจากการจำหน่ายที่ดิน อาคารและอุปกรณ์</t>
  </si>
  <si>
    <t>กำไร (ขาดทุน) และผลตอบแทนจากเครื่องมือทางการเงิน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</si>
  <si>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</si>
  <si>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</si>
  <si>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</si>
  <si>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</si>
  <si>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</si>
  <si>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จากการวัดมูลค่าเงินลงทุนในตราสารทุน</t>
  </si>
  <si>
    <t>กำไร (ขาดทุน) จากการวัด</t>
  </si>
  <si>
    <t xml:space="preserve">      (กำไร) ขาดทุนจากการเปลี่ยนแปลงในมูลค่ายุติธรรม</t>
  </si>
  <si>
    <t xml:space="preserve">      (กำไร) ขาดทุนจากการเปลี่ยนแปลงมูลค่ายุติธรรมของเงินลงทุน</t>
  </si>
  <si>
    <t xml:space="preserve">      ขาดทุนจากการขายเงินลงทุน</t>
  </si>
  <si>
    <t xml:space="preserve">      ขาดทุนจากการตัดจำหน่ายเงินลงทุน</t>
  </si>
  <si>
    <t>เงินสดสุทธิใช้ไปในกิจกรรมจัดหาเงิน</t>
  </si>
  <si>
    <t>เงินกู้ยืมระยะสั้นลดลง</t>
  </si>
  <si>
    <t xml:space="preserve">   ที่กำหนดให้วัดมูลค่ายุติธรรมผ่านกำไรขาดทุนเบ็ดเสร็จอื่น</t>
  </si>
  <si>
    <t>ในตราสารทุนที่กำหนดให้</t>
  </si>
  <si>
    <t>วัดมูลค่ายุติธรรม</t>
  </si>
  <si>
    <t>ผ่านกำไรขาดทุน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</si>
  <si>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</si>
  <si>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</si>
  <si>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</si>
  <si>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 xml:space="preserve">      ที่กำหนดให้วัดมูลค่ายุติธรรมผ่านกำไรขาดทุนเบ็ดเสร็จอื่น</t>
  </si>
  <si>
    <t>เงินสดจ่ายจากการชำระคืนหุ้นกู้ระยะยาว</t>
  </si>
  <si>
    <t>กำไรจากการขายเงินลงทุนในตราสารทุนที่กำหนดให้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</si>
  <si>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</si>
  <si>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โอนกำไรจากการขายเงินลงทุนในตราสารทุน</t>
  </si>
  <si>
    <t xml:space="preserve">   ที่กำหนดให้วัดมูลค่ายุติธรรมผ่าน</t>
  </si>
  <si>
    <t xml:space="preserve">   กำไรขาดทุนเบ็ดเสร็จอื่นไปกำไรสะสม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</si>
  <si>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</si>
  <si>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</si>
  <si>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</si>
  <si>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</si>
  <si>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</si>
  <si>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</si>
  <si>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</si>
  <si>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</si>
  <si>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</si>
  <si>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สินค้าคงเหลือ - สินทรัพย์ดิจิทัล</t>
  </si>
  <si>
    <t>เงินปันผลจ่าย (หมายเหตุ 39)</t>
  </si>
  <si>
    <t>ขาดทุนจากการปรับลดมูลค่าสินค้าคงเหลือ - สินทรัพย์ดิจิทัล</t>
  </si>
  <si>
    <t>หนี้สินภาษีเงินได้รอการตัดบัญชี</t>
  </si>
  <si>
    <t>ส่วนแบ่งกำไรขาดทุนเบ็ดเสร็จอื่นในบริษัทย่อย</t>
  </si>
  <si>
    <t>กำไร (ขาดทุน) จากการวัดมูลค่าเงินลงทุนในตราสารหนี้</t>
  </si>
  <si>
    <t xml:space="preserve">   กำไร (ขาดทุน) จากการวัดมูลค่าเงินลงทุนในตราสารหนี้</t>
  </si>
  <si>
    <t>กำไร (ขาดทุน) จากการประมาณการตามหลักคณิตศาสตร์</t>
  </si>
  <si>
    <t xml:space="preserve">   ประกันภัยสำหรับโครงการผลประโยชน์ของพนักงาน</t>
  </si>
  <si>
    <t xml:space="preserve">      (กำไร) ขาดทุนจากการเปลี่ยนแปลงมูลค่ายุติธรรมของหุ้นยืม</t>
  </si>
  <si>
    <t>กำไรจากการดำเนินงานก่อนการเปลี่ยนแปลงในสินทรัพย์</t>
  </si>
  <si>
    <t xml:space="preserve">      สำหรับโครงการผลประโยชน์ของพนักงาน</t>
  </si>
  <si>
    <t xml:space="preserve">   กำไร (ขาดทุน) จากการประมาณการตามหลักคณิตศาสตร์ประกันภัย</t>
  </si>
  <si>
    <t xml:space="preserve">      กำไรจากการเปลี่ยนแปลงสัญญาเช่า</t>
  </si>
  <si>
    <t>23, 40</t>
  </si>
  <si>
    <t xml:space="preserve">   (หมายเหตุ 7.5)</t>
  </si>
  <si>
    <t xml:space="preserve">      ผลขาดทุนด้านเครดิตที่คาดว่าจะเกิดขึ้น</t>
  </si>
  <si>
    <t xml:space="preserve">   กำไร (ขาดทุน) จากการวัดมูลค่าเงินลงทุนในตราสารทุน</t>
  </si>
  <si>
    <t xml:space="preserve">   สินทรัพย์สิทธิการใช้ลดลงจากเปลี่ยนแปลงสัญญาเช่า</t>
  </si>
  <si>
    <t xml:space="preserve">   หนี้สินตามสัญญาเช่าลดลงจากการเปลี่ยนแปลงสัญญาเช่า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</si>
</sst>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</cellStyleXfs>
  <cellXfs count="102">
    <xf numFmtId="0" fontId="0" fillId="0" borderId="0" xfId="0"/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3" fillId="0" borderId="0" xfId="3" applyFont="1" applyAlignment="1">
      <alignment horizontal="center" vertical="center"/>
    </xf>
    <xf numFmtId="37" fontId="31" fillId="0" borderId="0" xfId="3" applyNumberFormat="1" applyFont="1" applyAlignment="1">
      <alignment vertical="center"/>
    </xf>
    <xf numFmtId="41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3" xfId="3" applyNumberFormat="1" applyFont="1" applyBorder="1" applyAlignment="1">
      <alignment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1" xfId="3" applyFont="1" applyBorder="1" applyAlignment="1">
      <alignment horizontal="center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37" fontId="34" fillId="0" borderId="5" xfId="3" applyNumberFormat="1" applyFont="1" applyBorder="1" applyAlignment="1">
      <alignment vertical="center"/>
    </xf>
    <xf numFmtId="43" fontId="34" fillId="0" borderId="0" xfId="4" quotePrefix="1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6" fillId="0" borderId="0" xfId="3" quotePrefix="1" applyFont="1" applyAlignment="1">
      <alignment horizontal="center" vertical="center"/>
    </xf>
    <xf numFmtId="41" fontId="34" fillId="0" borderId="0" xfId="4" applyNumberFormat="1" applyFont="1" applyFill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Fill="1" applyAlignment="1">
      <alignment vertical="center"/>
    </xf>
    <xf numFmtId="37" fontId="30" fillId="0" borderId="0" xfId="3" applyNumberFormat="1" applyFont="1" applyAlignment="1">
      <alignment vertical="center"/>
    </xf>
    <xf numFmtId="41" fontId="31" fillId="0" borderId="1" xfId="3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38" fontId="31" fillId="0" borderId="0" xfId="3" applyNumberFormat="1" applyFont="1" applyAlignment="1">
      <alignment horizontal="center" vertical="center"/>
    </xf>
    <xf numFmtId="165" fontId="30" fillId="0" borderId="0" xfId="3" applyNumberFormat="1" applyFont="1" applyAlignment="1">
      <alignment vertical="center"/>
    </xf>
    <xf numFmtId="165" fontId="31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2" fillId="0" borderId="0" xfId="3" quotePrefix="1" applyFont="1" applyAlignment="1">
      <alignment horizontal="center" vertical="center"/>
    </xf>
    <xf numFmtId="41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41" fontId="31" fillId="0" borderId="1" xfId="3" applyNumberFormat="1" applyFont="1" applyBorder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41" fontId="32" fillId="0" borderId="0" xfId="3" quotePrefix="1" applyNumberFormat="1" applyFont="1" applyAlignment="1">
      <alignment horizontal="center" vertical="center"/>
    </xf>
    <xf numFmtId="41" fontId="32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64" fontId="33" fillId="0" borderId="0" xfId="3" applyNumberFormat="1" applyFont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2" xfId="3" applyNumberFormat="1" applyFont="1" applyBorder="1" applyAlignment="1">
      <alignment vertical="center"/>
    </xf>
    <xf numFmtId="0" fontId="34" fillId="0" borderId="0" xfId="3" applyFont="1" applyAlignment="1">
      <alignment horizontal="left" vertical="center" indent="2"/>
    </xf>
    <xf numFmtId="43" fontId="31" fillId="0" borderId="0" xfId="3" applyNumberFormat="1" applyFont="1" applyAlignment="1">
      <alignment vertical="center"/>
    </xf>
    <xf numFmtId="0" fontId="30" fillId="0" borderId="5" xfId="3" applyFont="1" applyBorder="1" applyAlignment="1">
      <alignment horizontal="center" vertical="center"/>
    </xf>
    <xf numFmtId="0" fontId="30" fillId="0" borderId="5" xfId="3" applyFont="1" applyBorder="1" applyAlignment="1">
      <alignment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</cellXfs>
  <cellStyles count="50">
    <cellStyle name="Comma 2" xfId="4" xr:uid="{00000000-0005-0000-0000-000000000000}"/>
    <cellStyle name="Comma 3" xfId="49" xr:uid="{FB7C0242-BA35-496F-B132-68AADA81392C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view="pageBreakPreview" topLeftCell="A67" zoomScale="70" zoomScaleNormal="70" zoomScaleSheetLayoutView="70" workbookViewId="0">
      <selection activeCell="A90" sqref="A90"/>
    </sheetView>
  </sheetViews>
  <sheetFormatPr defaultColWidth="10.7109375" defaultRowHeight="23.45" customHeight="1"/>
  <cols>
    <col min="1" max="1" width="44.5703125" style="2" customWidth="1"/>
    <col min="2" max="2" width="7.7109375" style="2" customWidth="1"/>
    <col min="3" max="3" width="2.28515625" style="2" customWidth="1"/>
    <col min="4" max="4" width="16.42578125" style="4" customWidth="1"/>
    <col min="5" max="5" width="1.28515625" style="2" customWidth="1"/>
    <col min="6" max="6" width="16.42578125" style="4" customWidth="1"/>
    <col min="7" max="7" width="1.28515625" style="2" customWidth="1"/>
    <col min="8" max="8" width="16.42578125" style="4" customWidth="1"/>
    <col min="9" max="9" width="1.28515625" style="2" customWidth="1"/>
    <col min="10" max="10" width="16.42578125" style="4" customWidth="1"/>
    <col min="11" max="11" width="1.28515625" style="2" customWidth="1"/>
    <col min="12" max="12" width="11.5703125" style="2" bestFit="1" customWidth="1"/>
    <col min="13" max="13" width="13.140625" style="2" bestFit="1" customWidth="1"/>
    <col min="14" max="16384" width="10.7109375" style="2"/>
  </cols>
  <sheetData>
    <row r="1" spans="1:11" s="1" customFormat="1" ht="23.45" customHeight="1">
      <c r="A1" s="1" t="s">
        <v>91</v>
      </c>
    </row>
    <row r="2" spans="1:11" s="1" customFormat="1" ht="23.45" customHeight="1">
      <c r="A2" s="1" t="s">
        <v>233</v>
      </c>
    </row>
    <row r="3" spans="1:11" s="1" customFormat="1" ht="23.45" customHeight="1">
      <c r="A3" s="1" t="s">
        <v>228</v>
      </c>
    </row>
    <row r="4" spans="1:11" ht="23.45" customHeight="1">
      <c r="J4" s="6" t="s">
        <v>161</v>
      </c>
    </row>
    <row r="5" spans="1:11" ht="23.45" customHeight="1">
      <c r="D5" s="97" t="s">
        <v>0</v>
      </c>
      <c r="E5" s="97"/>
      <c r="F5" s="97"/>
      <c r="G5" s="51"/>
      <c r="H5" s="97" t="s">
        <v>5</v>
      </c>
      <c r="I5" s="97"/>
      <c r="J5" s="97"/>
      <c r="K5" s="51"/>
    </row>
    <row r="6" spans="1:11" ht="23.45" customHeight="1">
      <c r="B6" s="19" t="s">
        <v>6</v>
      </c>
      <c r="D6" s="12" t="s">
        <v>229</v>
      </c>
      <c r="F6" s="12" t="s">
        <v>203</v>
      </c>
      <c r="H6" s="12" t="s">
        <v>229</v>
      </c>
      <c r="J6" s="12" t="s">
        <v>203</v>
      </c>
      <c r="K6" s="13"/>
    </row>
    <row r="7" spans="1:11" ht="23.45" customHeight="1">
      <c r="A7" s="1" t="s">
        <v>7</v>
      </c>
    </row>
    <row r="8" spans="1:11" ht="23.45" customHeight="1">
      <c r="A8" s="1" t="s">
        <v>52</v>
      </c>
      <c r="B8" s="3"/>
      <c r="E8" s="4"/>
      <c r="G8" s="4"/>
      <c r="I8" s="4"/>
      <c r="K8" s="4"/>
    </row>
    <row r="9" spans="1:11" ht="23.45" customHeight="1">
      <c r="A9" s="2" t="s">
        <v>8</v>
      </c>
      <c r="B9" s="3">
        <v>6</v>
      </c>
      <c r="D9" s="5">
        <v>975185115</v>
      </c>
      <c r="E9" s="5"/>
      <c r="F9" s="5">
        <v>693081091</v>
      </c>
      <c r="G9" s="5"/>
      <c r="H9" s="5">
        <v>454024395</v>
      </c>
      <c r="I9" s="5"/>
      <c r="J9" s="5">
        <v>321621195</v>
      </c>
      <c r="K9" s="5"/>
    </row>
    <row r="10" spans="1:11" ht="23.45" customHeight="1">
      <c r="A10" s="2" t="s">
        <v>130</v>
      </c>
      <c r="B10" s="3">
        <v>7</v>
      </c>
      <c r="D10" s="5">
        <v>2731012956</v>
      </c>
      <c r="E10" s="5"/>
      <c r="F10" s="5">
        <v>3647078724</v>
      </c>
      <c r="G10" s="5"/>
      <c r="H10" s="5">
        <v>1342361700</v>
      </c>
      <c r="I10" s="5"/>
      <c r="J10" s="5">
        <v>1452065602</v>
      </c>
      <c r="K10" s="5"/>
    </row>
    <row r="11" spans="1:11" ht="23.45" customHeight="1">
      <c r="A11" s="2" t="s">
        <v>171</v>
      </c>
      <c r="B11" s="3">
        <v>8</v>
      </c>
      <c r="D11" s="5">
        <v>3226264271</v>
      </c>
      <c r="E11" s="5"/>
      <c r="F11" s="5">
        <v>3392475820</v>
      </c>
      <c r="G11" s="5"/>
      <c r="H11" s="5">
        <v>0</v>
      </c>
      <c r="I11" s="5"/>
      <c r="J11" s="5">
        <v>0</v>
      </c>
      <c r="K11" s="5"/>
    </row>
    <row r="12" spans="1:11" ht="23.45" customHeight="1">
      <c r="A12" s="2" t="s">
        <v>191</v>
      </c>
      <c r="B12" s="3">
        <v>40</v>
      </c>
      <c r="D12" s="5">
        <v>0</v>
      </c>
      <c r="E12" s="5"/>
      <c r="F12" s="5">
        <v>0</v>
      </c>
      <c r="G12" s="5"/>
      <c r="H12" s="5">
        <v>0</v>
      </c>
      <c r="I12" s="5"/>
      <c r="J12" s="5">
        <v>100000000</v>
      </c>
      <c r="K12" s="5"/>
    </row>
    <row r="13" spans="1:11" ht="23.45" customHeight="1">
      <c r="A13" s="2" t="s">
        <v>105</v>
      </c>
      <c r="B13" s="3">
        <v>9</v>
      </c>
      <c r="D13" s="7">
        <v>271473039</v>
      </c>
      <c r="E13" s="5"/>
      <c r="F13" s="7">
        <v>936281905</v>
      </c>
      <c r="G13" s="5"/>
      <c r="H13" s="5">
        <v>0</v>
      </c>
      <c r="I13" s="5"/>
      <c r="J13" s="5">
        <v>0</v>
      </c>
      <c r="K13" s="5"/>
    </row>
    <row r="14" spans="1:11" ht="23.45" customHeight="1">
      <c r="A14" s="2" t="s">
        <v>53</v>
      </c>
      <c r="B14" s="3">
        <v>10</v>
      </c>
      <c r="D14" s="7">
        <v>3563608878</v>
      </c>
      <c r="E14" s="5"/>
      <c r="F14" s="7">
        <v>4103909898</v>
      </c>
      <c r="G14" s="5"/>
      <c r="H14" s="5">
        <v>0</v>
      </c>
      <c r="I14" s="5"/>
      <c r="J14" s="5">
        <v>0</v>
      </c>
      <c r="K14" s="5"/>
    </row>
    <row r="15" spans="1:11" ht="23.45" customHeight="1">
      <c r="A15" s="2" t="s">
        <v>117</v>
      </c>
      <c r="B15" s="3"/>
      <c r="D15" s="7"/>
      <c r="E15" s="5"/>
      <c r="F15" s="7"/>
      <c r="G15" s="5"/>
      <c r="H15" s="7"/>
      <c r="I15" s="5"/>
      <c r="J15" s="7"/>
      <c r="K15" s="5"/>
    </row>
    <row r="16" spans="1:11" ht="23.45" customHeight="1">
      <c r="A16" s="2" t="s">
        <v>116</v>
      </c>
      <c r="B16" s="3"/>
      <c r="D16" s="7">
        <v>45188870</v>
      </c>
      <c r="E16" s="5"/>
      <c r="F16" s="7">
        <v>93204055</v>
      </c>
      <c r="G16" s="5"/>
      <c r="H16" s="7">
        <v>0</v>
      </c>
      <c r="I16" s="5"/>
      <c r="J16" s="7">
        <v>0</v>
      </c>
      <c r="K16" s="5"/>
    </row>
    <row r="17" spans="1:13" ht="23.45" customHeight="1">
      <c r="A17" s="2" t="s">
        <v>133</v>
      </c>
      <c r="B17" s="3">
        <v>11</v>
      </c>
      <c r="D17" s="5">
        <v>42465144</v>
      </c>
      <c r="E17" s="5"/>
      <c r="F17" s="5">
        <v>26246797</v>
      </c>
      <c r="G17" s="5"/>
      <c r="H17" s="5">
        <v>11437047</v>
      </c>
      <c r="I17" s="5"/>
      <c r="J17" s="5">
        <v>13194172</v>
      </c>
      <c r="K17" s="5"/>
    </row>
    <row r="18" spans="1:13" ht="23.45" customHeight="1">
      <c r="A18" s="2" t="s">
        <v>237</v>
      </c>
      <c r="B18" s="3">
        <v>12</v>
      </c>
      <c r="D18" s="5">
        <v>4230788</v>
      </c>
      <c r="E18" s="5"/>
      <c r="F18" s="5">
        <f>0</f>
        <v>0</v>
      </c>
      <c r="G18" s="5"/>
      <c r="H18" s="5">
        <v>4230788</v>
      </c>
      <c r="I18" s="5"/>
      <c r="J18" s="5">
        <f>0</f>
        <v>0</v>
      </c>
      <c r="K18" s="5"/>
    </row>
    <row r="19" spans="1:13" ht="23.45" customHeight="1">
      <c r="A19" s="2" t="s">
        <v>54</v>
      </c>
      <c r="B19" s="3">
        <v>13</v>
      </c>
      <c r="D19" s="15">
        <v>81996680</v>
      </c>
      <c r="E19" s="5"/>
      <c r="F19" s="15">
        <v>92834729</v>
      </c>
      <c r="G19" s="5"/>
      <c r="H19" s="15">
        <v>149380772</v>
      </c>
      <c r="I19" s="5"/>
      <c r="J19" s="15">
        <v>180196012</v>
      </c>
      <c r="K19" s="5"/>
    </row>
    <row r="20" spans="1:13" ht="23.45" customHeight="1">
      <c r="A20" s="2" t="s">
        <v>55</v>
      </c>
      <c r="B20" s="3"/>
      <c r="D20" s="15">
        <v>45081322</v>
      </c>
      <c r="E20" s="5"/>
      <c r="F20" s="15">
        <v>24409862.629999999</v>
      </c>
      <c r="G20" s="5"/>
      <c r="H20" s="15">
        <v>13595022</v>
      </c>
      <c r="I20" s="5"/>
      <c r="J20" s="15">
        <v>4380799.629999999</v>
      </c>
      <c r="K20" s="5"/>
    </row>
    <row r="21" spans="1:13" ht="23.45" customHeight="1">
      <c r="A21" s="1" t="s">
        <v>56</v>
      </c>
      <c r="B21" s="3"/>
      <c r="D21" s="14">
        <f>SUM(D9:D20)</f>
        <v>10986507063</v>
      </c>
      <c r="E21" s="5"/>
      <c r="F21" s="14">
        <f>SUM(F9:F20)</f>
        <v>13009522881.629999</v>
      </c>
      <c r="G21" s="5"/>
      <c r="H21" s="14">
        <f>SUM(H9:H20)</f>
        <v>1975029724</v>
      </c>
      <c r="I21" s="5"/>
      <c r="J21" s="14">
        <f>SUM(J9:J20)</f>
        <v>2071457780.6300001</v>
      </c>
      <c r="K21" s="5"/>
    </row>
    <row r="22" spans="1:13" ht="23.45" customHeight="1">
      <c r="A22" s="1" t="s">
        <v>57</v>
      </c>
      <c r="B22" s="3"/>
      <c r="D22" s="7"/>
      <c r="E22" s="5"/>
      <c r="F22" s="7"/>
      <c r="G22" s="5"/>
      <c r="H22" s="7"/>
      <c r="I22" s="5"/>
      <c r="J22" s="7"/>
      <c r="K22" s="5"/>
    </row>
    <row r="23" spans="1:13" ht="23.45" customHeight="1">
      <c r="A23" s="2" t="s">
        <v>131</v>
      </c>
      <c r="B23" s="3">
        <v>7</v>
      </c>
      <c r="D23" s="7">
        <v>389970740</v>
      </c>
      <c r="E23" s="5"/>
      <c r="F23" s="7">
        <v>290780750</v>
      </c>
      <c r="G23" s="5"/>
      <c r="H23" s="7">
        <v>388838737</v>
      </c>
      <c r="I23" s="5"/>
      <c r="J23" s="7">
        <v>289597298</v>
      </c>
      <c r="K23" s="5"/>
    </row>
    <row r="24" spans="1:13" ht="23.45" customHeight="1">
      <c r="A24" s="2" t="s">
        <v>118</v>
      </c>
      <c r="B24" s="3">
        <v>14</v>
      </c>
      <c r="D24" s="7">
        <v>2746820</v>
      </c>
      <c r="E24" s="5"/>
      <c r="F24" s="7">
        <v>3538895</v>
      </c>
      <c r="G24" s="5"/>
      <c r="H24" s="7">
        <v>2746820</v>
      </c>
      <c r="I24" s="5"/>
      <c r="J24" s="7">
        <v>3538895</v>
      </c>
      <c r="K24" s="5"/>
    </row>
    <row r="25" spans="1:13" ht="23.45" customHeight="1">
      <c r="A25" s="2" t="s">
        <v>9</v>
      </c>
      <c r="B25" s="3">
        <v>15</v>
      </c>
      <c r="D25" s="15">
        <v>0</v>
      </c>
      <c r="E25" s="5"/>
      <c r="F25" s="15">
        <v>0</v>
      </c>
      <c r="G25" s="5"/>
      <c r="H25" s="15">
        <v>5379079828</v>
      </c>
      <c r="I25" s="5"/>
      <c r="J25" s="15">
        <v>5411485422</v>
      </c>
      <c r="K25" s="5"/>
    </row>
    <row r="26" spans="1:13" ht="23.45" customHeight="1">
      <c r="A26" s="2" t="s">
        <v>58</v>
      </c>
      <c r="B26" s="3">
        <v>16</v>
      </c>
      <c r="D26" s="7">
        <v>0</v>
      </c>
      <c r="E26" s="5"/>
      <c r="F26" s="7">
        <v>0</v>
      </c>
      <c r="G26" s="5"/>
      <c r="H26" s="7">
        <v>52297926</v>
      </c>
      <c r="I26" s="5"/>
      <c r="J26" s="7">
        <v>52978220</v>
      </c>
      <c r="K26" s="5"/>
    </row>
    <row r="27" spans="1:13" ht="23.45" customHeight="1">
      <c r="A27" s="2" t="s">
        <v>59</v>
      </c>
      <c r="B27" s="3">
        <v>17</v>
      </c>
      <c r="D27" s="7">
        <v>119773307</v>
      </c>
      <c r="E27" s="5"/>
      <c r="F27" s="7">
        <v>126320281</v>
      </c>
      <c r="G27" s="5"/>
      <c r="H27" s="7">
        <v>7602145</v>
      </c>
      <c r="I27" s="5"/>
      <c r="J27" s="7">
        <v>7068874</v>
      </c>
      <c r="K27" s="5"/>
    </row>
    <row r="28" spans="1:13" ht="23.45" customHeight="1">
      <c r="A28" s="2" t="s">
        <v>119</v>
      </c>
      <c r="B28" s="3">
        <v>18</v>
      </c>
      <c r="D28" s="7">
        <v>176543977</v>
      </c>
      <c r="E28" s="5"/>
      <c r="F28" s="7">
        <v>295877036</v>
      </c>
      <c r="G28" s="5"/>
      <c r="H28" s="7">
        <v>26937286</v>
      </c>
      <c r="I28" s="5"/>
      <c r="J28" s="7">
        <v>35347537</v>
      </c>
      <c r="K28" s="5"/>
    </row>
    <row r="29" spans="1:13" ht="23.45" customHeight="1">
      <c r="A29" s="2" t="s">
        <v>60</v>
      </c>
      <c r="B29" s="3">
        <v>19</v>
      </c>
      <c r="D29" s="7">
        <v>55316415</v>
      </c>
      <c r="E29" s="5"/>
      <c r="F29" s="7">
        <v>46859706</v>
      </c>
      <c r="G29" s="5"/>
      <c r="H29" s="7">
        <v>1436875</v>
      </c>
      <c r="I29" s="5"/>
      <c r="J29" s="7">
        <v>867584</v>
      </c>
      <c r="K29" s="5"/>
    </row>
    <row r="30" spans="1:13" ht="23.45" customHeight="1">
      <c r="A30" s="2" t="s">
        <v>49</v>
      </c>
      <c r="B30" s="3">
        <v>21</v>
      </c>
      <c r="D30" s="7">
        <v>77017405</v>
      </c>
      <c r="E30" s="5"/>
      <c r="F30" s="7">
        <v>81587678</v>
      </c>
      <c r="G30" s="5"/>
      <c r="H30" s="7">
        <v>0</v>
      </c>
      <c r="I30" s="5"/>
      <c r="J30" s="7">
        <v>5732400</v>
      </c>
      <c r="K30" s="5"/>
      <c r="L30" s="5"/>
      <c r="M30" s="94"/>
    </row>
    <row r="31" spans="1:13" ht="23.45" customHeight="1">
      <c r="A31" s="2" t="s">
        <v>137</v>
      </c>
      <c r="B31" s="3"/>
      <c r="D31" s="7">
        <v>155814831</v>
      </c>
      <c r="E31" s="5"/>
      <c r="F31" s="7">
        <v>152572075</v>
      </c>
      <c r="G31" s="5"/>
      <c r="H31" s="7">
        <v>0</v>
      </c>
      <c r="I31" s="5"/>
      <c r="J31" s="7">
        <v>0</v>
      </c>
      <c r="K31" s="5"/>
    </row>
    <row r="32" spans="1:13" ht="23.45" customHeight="1">
      <c r="A32" s="2" t="s">
        <v>61</v>
      </c>
      <c r="B32" s="3">
        <v>22</v>
      </c>
      <c r="D32" s="52">
        <v>49031656</v>
      </c>
      <c r="E32" s="5"/>
      <c r="F32" s="52">
        <v>50890219.370000005</v>
      </c>
      <c r="G32" s="5"/>
      <c r="H32" s="52">
        <v>32389405</v>
      </c>
      <c r="I32" s="5"/>
      <c r="J32" s="52">
        <v>32421794.370000001</v>
      </c>
      <c r="K32" s="5"/>
    </row>
    <row r="33" spans="1:13" ht="23.45" customHeight="1">
      <c r="A33" s="1" t="s">
        <v>62</v>
      </c>
      <c r="B33" s="3"/>
      <c r="D33" s="14">
        <f>SUM(D23:D32)</f>
        <v>1026215151</v>
      </c>
      <c r="E33" s="5"/>
      <c r="F33" s="14">
        <f>SUM(F23:F32)</f>
        <v>1048426640.37</v>
      </c>
      <c r="G33" s="5"/>
      <c r="H33" s="14">
        <f>SUM(H23:H32)</f>
        <v>5891329022</v>
      </c>
      <c r="I33" s="5"/>
      <c r="J33" s="14">
        <f>SUM(J23:J32)</f>
        <v>5839038024.3699999</v>
      </c>
      <c r="K33" s="5"/>
    </row>
    <row r="34" spans="1:13" ht="23.45" customHeight="1" thickBot="1">
      <c r="A34" s="1" t="s">
        <v>10</v>
      </c>
      <c r="B34" s="3"/>
      <c r="D34" s="16">
        <f>SUM(D21+D33)</f>
        <v>12012722214</v>
      </c>
      <c r="E34" s="5"/>
      <c r="F34" s="16">
        <f>SUM(F21+F33)</f>
        <v>14057949522</v>
      </c>
      <c r="G34" s="5"/>
      <c r="H34" s="16">
        <f>SUM(H21+H33)</f>
        <v>7866358746</v>
      </c>
      <c r="I34" s="5"/>
      <c r="J34" s="16">
        <f>SUM(J21+J33)</f>
        <v>7910495805</v>
      </c>
      <c r="K34" s="5"/>
    </row>
    <row r="35" spans="1:13" ht="23.45" customHeight="1" thickTop="1"/>
    <row r="36" spans="1:13" ht="23.45" customHeight="1">
      <c r="A36" s="2" t="s">
        <v>4</v>
      </c>
    </row>
    <row r="37" spans="1:13" s="1" customFormat="1" ht="23.45" customHeight="1">
      <c r="A37" s="1" t="s">
        <v>91</v>
      </c>
    </row>
    <row r="38" spans="1:13" s="1" customFormat="1" ht="23.45" customHeight="1">
      <c r="A38" s="1" t="s">
        <v>234</v>
      </c>
      <c r="D38" s="51"/>
      <c r="F38" s="51"/>
      <c r="H38" s="51"/>
      <c r="J38" s="51"/>
    </row>
    <row r="39" spans="1:13" s="1" customFormat="1" ht="23.45" customHeight="1">
      <c r="A39" s="1" t="s">
        <v>228</v>
      </c>
    </row>
    <row r="40" spans="1:13" ht="23.45" customHeight="1">
      <c r="J40" s="6" t="s">
        <v>161</v>
      </c>
      <c r="K40" s="6"/>
    </row>
    <row r="41" spans="1:13" ht="23.45" customHeight="1">
      <c r="D41" s="97" t="s">
        <v>0</v>
      </c>
      <c r="E41" s="97"/>
      <c r="F41" s="97"/>
      <c r="G41" s="51"/>
      <c r="H41" s="97" t="s">
        <v>5</v>
      </c>
      <c r="I41" s="97"/>
      <c r="J41" s="97"/>
      <c r="K41" s="51"/>
    </row>
    <row r="42" spans="1:13" ht="23.45" customHeight="1">
      <c r="B42" s="19" t="s">
        <v>6</v>
      </c>
      <c r="D42" s="12" t="s">
        <v>229</v>
      </c>
      <c r="F42" s="12" t="s">
        <v>203</v>
      </c>
      <c r="H42" s="12" t="s">
        <v>229</v>
      </c>
      <c r="J42" s="12" t="s">
        <v>203</v>
      </c>
      <c r="K42" s="13"/>
    </row>
    <row r="43" spans="1:13" ht="23.45" customHeight="1">
      <c r="A43" s="1" t="s">
        <v>63</v>
      </c>
    </row>
    <row r="44" spans="1:13" ht="23.45" customHeight="1">
      <c r="A44" s="1" t="s">
        <v>64</v>
      </c>
      <c r="E44" s="4"/>
      <c r="G44" s="4"/>
      <c r="I44" s="4"/>
      <c r="K44" s="4"/>
      <c r="L44" s="4"/>
      <c r="M44" s="4"/>
    </row>
    <row r="45" spans="1:13" ht="23.45" customHeight="1">
      <c r="A45" s="2" t="s">
        <v>65</v>
      </c>
      <c r="B45" s="3">
        <v>23</v>
      </c>
      <c r="D45" s="7">
        <v>1210000000</v>
      </c>
      <c r="E45" s="7"/>
      <c r="F45" s="7">
        <v>760000000</v>
      </c>
      <c r="G45" s="7"/>
      <c r="H45" s="7">
        <v>0</v>
      </c>
      <c r="I45" s="7"/>
      <c r="J45" s="7">
        <v>0</v>
      </c>
      <c r="K45" s="7"/>
    </row>
    <row r="46" spans="1:13" ht="23.45" customHeight="1">
      <c r="A46" s="2" t="s">
        <v>182</v>
      </c>
      <c r="B46" s="3">
        <v>24</v>
      </c>
      <c r="D46" s="7">
        <v>3225120285</v>
      </c>
      <c r="E46" s="7"/>
      <c r="F46" s="7">
        <v>3391059739</v>
      </c>
      <c r="G46" s="7"/>
      <c r="H46" s="7">
        <v>0</v>
      </c>
      <c r="I46" s="7"/>
      <c r="J46" s="7">
        <v>0</v>
      </c>
      <c r="K46" s="7"/>
    </row>
    <row r="47" spans="1:13" ht="23.45" customHeight="1">
      <c r="A47" s="2" t="s">
        <v>106</v>
      </c>
      <c r="B47" s="3">
        <v>25</v>
      </c>
      <c r="D47" s="7">
        <v>145657794</v>
      </c>
      <c r="E47" s="7"/>
      <c r="F47" s="7">
        <v>81601844</v>
      </c>
      <c r="G47" s="7"/>
      <c r="H47" s="7">
        <v>0</v>
      </c>
      <c r="I47" s="7"/>
      <c r="J47" s="7">
        <v>0</v>
      </c>
      <c r="K47" s="7"/>
    </row>
    <row r="48" spans="1:13" ht="23.45" customHeight="1">
      <c r="A48" s="2" t="s">
        <v>11</v>
      </c>
      <c r="B48" s="3">
        <v>26</v>
      </c>
      <c r="D48" s="7">
        <v>417539897</v>
      </c>
      <c r="E48" s="7"/>
      <c r="F48" s="7">
        <v>990414021</v>
      </c>
      <c r="G48" s="7"/>
      <c r="H48" s="7">
        <v>0</v>
      </c>
      <c r="I48" s="7"/>
      <c r="J48" s="7">
        <v>0</v>
      </c>
      <c r="K48" s="7"/>
    </row>
    <row r="49" spans="1:11" ht="23.45" customHeight="1">
      <c r="A49" s="2" t="s">
        <v>95</v>
      </c>
      <c r="B49" s="3"/>
      <c r="D49" s="7">
        <v>49269929</v>
      </c>
      <c r="E49" s="7"/>
      <c r="F49" s="7">
        <v>32092268</v>
      </c>
      <c r="G49" s="7"/>
      <c r="H49" s="7">
        <v>0</v>
      </c>
      <c r="I49" s="7"/>
      <c r="J49" s="7">
        <v>0</v>
      </c>
      <c r="K49" s="7"/>
    </row>
    <row r="50" spans="1:11" ht="23.45" customHeight="1">
      <c r="A50" s="2" t="s">
        <v>67</v>
      </c>
      <c r="B50" s="3">
        <v>28</v>
      </c>
      <c r="D50" s="15">
        <v>278435822</v>
      </c>
      <c r="E50" s="7"/>
      <c r="F50" s="15">
        <v>319024334</v>
      </c>
      <c r="G50" s="7"/>
      <c r="H50" s="15">
        <v>86723092</v>
      </c>
      <c r="I50" s="7"/>
      <c r="J50" s="15">
        <v>91486883</v>
      </c>
      <c r="K50" s="7"/>
    </row>
    <row r="51" spans="1:11" ht="23.45" customHeight="1">
      <c r="A51" s="2" t="s">
        <v>66</v>
      </c>
      <c r="B51" s="3" t="s">
        <v>251</v>
      </c>
      <c r="D51" s="7">
        <v>248287393</v>
      </c>
      <c r="E51" s="7"/>
      <c r="F51" s="7">
        <v>1944770006</v>
      </c>
      <c r="G51" s="7"/>
      <c r="H51" s="7">
        <v>1750000000</v>
      </c>
      <c r="I51" s="7"/>
      <c r="J51" s="7">
        <v>1822030311</v>
      </c>
      <c r="K51" s="7"/>
    </row>
    <row r="52" spans="1:11" ht="23.45" customHeight="1">
      <c r="A52" s="53" t="s">
        <v>120</v>
      </c>
      <c r="B52" s="3"/>
      <c r="D52" s="7"/>
      <c r="E52" s="7"/>
      <c r="F52" s="7"/>
      <c r="G52" s="7"/>
      <c r="H52" s="7"/>
      <c r="I52" s="7"/>
      <c r="J52" s="7"/>
      <c r="K52" s="7"/>
    </row>
    <row r="53" spans="1:11" ht="23.45" customHeight="1">
      <c r="A53" s="54" t="s">
        <v>121</v>
      </c>
      <c r="B53" s="3">
        <v>18</v>
      </c>
      <c r="D53" s="7">
        <v>45000848</v>
      </c>
      <c r="E53" s="7"/>
      <c r="F53" s="7">
        <v>43917264</v>
      </c>
      <c r="G53" s="7"/>
      <c r="H53" s="7">
        <v>7389750</v>
      </c>
      <c r="I53" s="7"/>
      <c r="J53" s="7">
        <v>7117472</v>
      </c>
      <c r="K53" s="7"/>
    </row>
    <row r="54" spans="1:11" ht="23.45" customHeight="1">
      <c r="A54" s="2" t="s">
        <v>13</v>
      </c>
      <c r="D54" s="7">
        <v>27937781</v>
      </c>
      <c r="E54" s="7"/>
      <c r="F54" s="7">
        <v>35012337</v>
      </c>
      <c r="G54" s="7"/>
      <c r="H54" s="7">
        <v>0</v>
      </c>
      <c r="I54" s="7"/>
      <c r="J54" s="7">
        <v>0</v>
      </c>
      <c r="K54" s="7"/>
    </row>
    <row r="55" spans="1:11" ht="23.45" customHeight="1">
      <c r="A55" s="2" t="s">
        <v>132</v>
      </c>
      <c r="B55" s="3">
        <v>11</v>
      </c>
      <c r="D55" s="7">
        <v>3667359</v>
      </c>
      <c r="E55" s="7"/>
      <c r="F55" s="7">
        <v>3962892</v>
      </c>
      <c r="G55" s="7"/>
      <c r="H55" s="7">
        <v>3362904</v>
      </c>
      <c r="I55" s="7"/>
      <c r="J55" s="7">
        <v>646094</v>
      </c>
      <c r="K55" s="7"/>
    </row>
    <row r="56" spans="1:11" ht="23.45" customHeight="1">
      <c r="A56" s="2" t="s">
        <v>68</v>
      </c>
      <c r="D56" s="7">
        <v>19990688</v>
      </c>
      <c r="E56" s="7"/>
      <c r="F56" s="7">
        <v>15549454</v>
      </c>
      <c r="G56" s="7"/>
      <c r="H56" s="7">
        <v>3605063</v>
      </c>
      <c r="I56" s="7"/>
      <c r="J56" s="7">
        <v>3612759</v>
      </c>
      <c r="K56" s="7"/>
    </row>
    <row r="57" spans="1:11" ht="23.45" customHeight="1">
      <c r="A57" s="1" t="s">
        <v>69</v>
      </c>
      <c r="D57" s="14">
        <f>SUM(D45:D56)</f>
        <v>5670907796</v>
      </c>
      <c r="E57" s="7"/>
      <c r="F57" s="14">
        <f>SUM(F45:F56)</f>
        <v>7617404159</v>
      </c>
      <c r="G57" s="7"/>
      <c r="H57" s="14">
        <f>SUM(H45:H56)</f>
        <v>1851080809</v>
      </c>
      <c r="I57" s="7"/>
      <c r="J57" s="14">
        <f>SUM(J45:J56)</f>
        <v>1924893519</v>
      </c>
      <c r="K57" s="7"/>
    </row>
    <row r="58" spans="1:11" ht="23.45" customHeight="1">
      <c r="A58" s="1" t="s">
        <v>70</v>
      </c>
      <c r="D58" s="7"/>
      <c r="E58" s="7"/>
      <c r="F58" s="7"/>
      <c r="G58" s="7"/>
      <c r="H58" s="7"/>
      <c r="I58" s="7"/>
      <c r="J58" s="7"/>
      <c r="K58" s="7"/>
    </row>
    <row r="59" spans="1:11" ht="23.45" customHeight="1">
      <c r="A59" s="55" t="s">
        <v>122</v>
      </c>
      <c r="D59" s="7"/>
      <c r="E59" s="7"/>
      <c r="F59" s="7"/>
      <c r="G59" s="7"/>
      <c r="H59" s="7"/>
      <c r="I59" s="7"/>
      <c r="J59" s="7"/>
      <c r="K59" s="7"/>
    </row>
    <row r="60" spans="1:11" ht="23.45" customHeight="1">
      <c r="A60" s="55" t="s">
        <v>183</v>
      </c>
      <c r="B60" s="3">
        <v>18</v>
      </c>
      <c r="D60" s="7">
        <v>137455071</v>
      </c>
      <c r="E60" s="7"/>
      <c r="F60" s="7">
        <v>248215452</v>
      </c>
      <c r="G60" s="7"/>
      <c r="H60" s="7">
        <v>20133110</v>
      </c>
      <c r="I60" s="7"/>
      <c r="J60" s="7">
        <v>27522860</v>
      </c>
      <c r="K60" s="7"/>
    </row>
    <row r="61" spans="1:11" ht="23.45" customHeight="1">
      <c r="A61" s="55" t="s">
        <v>196</v>
      </c>
      <c r="B61" s="3">
        <v>27</v>
      </c>
      <c r="D61" s="7">
        <v>1000000000</v>
      </c>
      <c r="E61" s="7"/>
      <c r="F61" s="7">
        <v>1000000000</v>
      </c>
      <c r="G61" s="7"/>
      <c r="H61" s="7">
        <v>1000000000</v>
      </c>
      <c r="I61" s="7"/>
      <c r="J61" s="7">
        <v>1000000000</v>
      </c>
      <c r="K61" s="7"/>
    </row>
    <row r="62" spans="1:11" ht="23.45" customHeight="1">
      <c r="A62" s="2" t="s">
        <v>240</v>
      </c>
      <c r="B62" s="3">
        <v>21</v>
      </c>
      <c r="D62" s="7">
        <v>7572589</v>
      </c>
      <c r="E62" s="7"/>
      <c r="F62" s="7">
        <v>0</v>
      </c>
      <c r="G62" s="7"/>
      <c r="H62" s="7">
        <v>7572589</v>
      </c>
      <c r="I62" s="7"/>
      <c r="J62" s="7">
        <v>0</v>
      </c>
      <c r="K62" s="7"/>
    </row>
    <row r="63" spans="1:11" ht="23.45" customHeight="1">
      <c r="A63" s="2" t="s">
        <v>12</v>
      </c>
      <c r="B63" s="3">
        <v>29</v>
      </c>
      <c r="D63" s="7">
        <v>253066214</v>
      </c>
      <c r="E63" s="7"/>
      <c r="F63" s="7">
        <v>262870633</v>
      </c>
      <c r="G63" s="7"/>
      <c r="H63" s="7">
        <v>63982528</v>
      </c>
      <c r="I63" s="7"/>
      <c r="J63" s="7">
        <v>47879709</v>
      </c>
      <c r="K63" s="7"/>
    </row>
    <row r="64" spans="1:11" ht="23.45" customHeight="1">
      <c r="A64" s="55" t="s">
        <v>192</v>
      </c>
      <c r="B64" s="3"/>
      <c r="D64" s="7">
        <v>24350966</v>
      </c>
      <c r="E64" s="7"/>
      <c r="F64" s="7">
        <v>23744629</v>
      </c>
      <c r="G64" s="7"/>
      <c r="H64" s="7">
        <v>4506447</v>
      </c>
      <c r="I64" s="7"/>
      <c r="J64" s="7">
        <v>4484983</v>
      </c>
      <c r="K64" s="7"/>
    </row>
    <row r="65" spans="1:11" ht="23.45" customHeight="1">
      <c r="A65" s="2" t="s">
        <v>71</v>
      </c>
      <c r="B65" s="3"/>
      <c r="D65" s="52">
        <v>13419227</v>
      </c>
      <c r="E65" s="7"/>
      <c r="F65" s="52">
        <v>12823122</v>
      </c>
      <c r="G65" s="7"/>
      <c r="H65" s="52">
        <v>13132912</v>
      </c>
      <c r="I65" s="7"/>
      <c r="J65" s="52">
        <v>12823207</v>
      </c>
      <c r="K65" s="7"/>
    </row>
    <row r="66" spans="1:11" ht="23.45" customHeight="1">
      <c r="A66" s="1" t="s">
        <v>72</v>
      </c>
      <c r="D66" s="14">
        <f>SUM(D59:D65)</f>
        <v>1435864067</v>
      </c>
      <c r="E66" s="7"/>
      <c r="F66" s="14">
        <f>SUM(F59:F65)</f>
        <v>1547653836</v>
      </c>
      <c r="G66" s="7"/>
      <c r="H66" s="14">
        <f>SUM(H59:H65)</f>
        <v>1109327586</v>
      </c>
      <c r="I66" s="7"/>
      <c r="J66" s="14">
        <f>SUM(J59:J65)</f>
        <v>1092710759</v>
      </c>
      <c r="K66" s="7"/>
    </row>
    <row r="67" spans="1:11" ht="23.45" customHeight="1">
      <c r="A67" s="1" t="s">
        <v>14</v>
      </c>
      <c r="D67" s="14">
        <f>SUM(D57+D66)</f>
        <v>7106771863</v>
      </c>
      <c r="E67" s="7"/>
      <c r="F67" s="14">
        <f>SUM(F57+F66)</f>
        <v>9165057995</v>
      </c>
      <c r="G67" s="7"/>
      <c r="H67" s="14">
        <f>SUM(H57+H66)</f>
        <v>2960408395</v>
      </c>
      <c r="I67" s="7"/>
      <c r="J67" s="14">
        <f>SUM(J57+J66)</f>
        <v>3017604278</v>
      </c>
      <c r="K67" s="7"/>
    </row>
    <row r="68" spans="1:11" ht="23.45" customHeight="1">
      <c r="A68" s="1"/>
      <c r="D68" s="7"/>
      <c r="E68" s="7"/>
      <c r="F68" s="7"/>
      <c r="G68" s="7"/>
      <c r="H68" s="7"/>
      <c r="I68" s="7"/>
      <c r="J68" s="7"/>
      <c r="K68" s="7"/>
    </row>
    <row r="69" spans="1:11" ht="23.45" customHeight="1">
      <c r="A69" s="2" t="s">
        <v>4</v>
      </c>
    </row>
    <row r="70" spans="1:11" s="1" customFormat="1" ht="23.45" customHeight="1">
      <c r="A70" s="1" t="s">
        <v>91</v>
      </c>
    </row>
    <row r="71" spans="1:11" s="1" customFormat="1" ht="23.45" customHeight="1">
      <c r="A71" s="1" t="s">
        <v>234</v>
      </c>
      <c r="D71" s="51"/>
      <c r="F71" s="51"/>
      <c r="H71" s="51"/>
      <c r="J71" s="51"/>
    </row>
    <row r="72" spans="1:11" s="1" customFormat="1" ht="23.45" customHeight="1">
      <c r="A72" s="1" t="s">
        <v>228</v>
      </c>
    </row>
    <row r="73" spans="1:11" ht="23.45" customHeight="1">
      <c r="J73" s="6" t="s">
        <v>161</v>
      </c>
      <c r="K73" s="6"/>
    </row>
    <row r="74" spans="1:11" ht="23.45" customHeight="1">
      <c r="D74" s="97" t="s">
        <v>0</v>
      </c>
      <c r="E74" s="97"/>
      <c r="F74" s="97"/>
      <c r="G74" s="51"/>
      <c r="H74" s="97" t="s">
        <v>5</v>
      </c>
      <c r="I74" s="97"/>
      <c r="J74" s="97"/>
      <c r="K74" s="51"/>
    </row>
    <row r="75" spans="1:11" ht="23.45" customHeight="1">
      <c r="B75" s="19" t="s">
        <v>6</v>
      </c>
      <c r="D75" s="12" t="s">
        <v>229</v>
      </c>
      <c r="F75" s="12" t="s">
        <v>203</v>
      </c>
      <c r="H75" s="12" t="s">
        <v>229</v>
      </c>
      <c r="J75" s="12" t="s">
        <v>203</v>
      </c>
      <c r="K75" s="13"/>
    </row>
    <row r="76" spans="1:11" ht="23.45" customHeight="1">
      <c r="A76" s="1" t="s">
        <v>73</v>
      </c>
      <c r="D76" s="6"/>
      <c r="E76" s="8"/>
      <c r="F76" s="6"/>
      <c r="G76" s="8"/>
      <c r="H76" s="6"/>
      <c r="I76" s="8"/>
      <c r="J76" s="6"/>
      <c r="K76" s="8"/>
    </row>
    <row r="77" spans="1:11" ht="23.45" customHeight="1">
      <c r="A77" s="2" t="s">
        <v>15</v>
      </c>
      <c r="B77" s="3"/>
      <c r="D77" s="6"/>
      <c r="E77" s="8"/>
      <c r="F77" s="6"/>
      <c r="G77" s="8"/>
      <c r="H77" s="6"/>
      <c r="I77" s="8"/>
      <c r="J77" s="6"/>
      <c r="K77" s="8"/>
    </row>
    <row r="78" spans="1:11" ht="23.45" customHeight="1">
      <c r="A78" s="2" t="s">
        <v>16</v>
      </c>
      <c r="D78" s="6"/>
      <c r="E78" s="8"/>
      <c r="F78" s="6"/>
      <c r="G78" s="8"/>
      <c r="H78" s="6"/>
      <c r="I78" s="8"/>
      <c r="J78" s="6"/>
      <c r="K78" s="8"/>
    </row>
    <row r="79" spans="1:11" ht="23.45" customHeight="1" thickBot="1">
      <c r="A79" s="2" t="s">
        <v>74</v>
      </c>
      <c r="D79" s="56">
        <v>2521945020</v>
      </c>
      <c r="E79" s="7"/>
      <c r="F79" s="56">
        <v>2521945020</v>
      </c>
      <c r="G79" s="7"/>
      <c r="H79" s="56">
        <v>2521945020</v>
      </c>
      <c r="I79" s="7"/>
      <c r="J79" s="56">
        <v>2521945020</v>
      </c>
      <c r="K79" s="7"/>
    </row>
    <row r="80" spans="1:11" ht="23.45" customHeight="1" thickTop="1">
      <c r="A80" s="2" t="s">
        <v>75</v>
      </c>
      <c r="D80" s="5"/>
      <c r="E80" s="5"/>
      <c r="F80" s="5"/>
      <c r="G80" s="5"/>
      <c r="H80" s="5"/>
      <c r="I80" s="5"/>
      <c r="J80" s="5"/>
      <c r="K80" s="5"/>
    </row>
    <row r="81" spans="1:11" ht="23.45" customHeight="1">
      <c r="A81" s="2" t="s">
        <v>76</v>
      </c>
      <c r="D81" s="5">
        <v>2105656044</v>
      </c>
      <c r="E81" s="5"/>
      <c r="F81" s="5">
        <v>2105656044</v>
      </c>
      <c r="G81" s="5"/>
      <c r="H81" s="5">
        <v>2105656044</v>
      </c>
      <c r="I81" s="5"/>
      <c r="J81" s="5">
        <v>2105656044</v>
      </c>
      <c r="K81" s="5"/>
    </row>
    <row r="82" spans="1:11" ht="23.45" customHeight="1">
      <c r="A82" s="2" t="s">
        <v>77</v>
      </c>
      <c r="D82" s="5">
        <v>1139183677</v>
      </c>
      <c r="E82" s="5"/>
      <c r="F82" s="5">
        <v>1139183677</v>
      </c>
      <c r="G82" s="5"/>
      <c r="H82" s="5">
        <v>1139183677</v>
      </c>
      <c r="I82" s="5"/>
      <c r="J82" s="5">
        <v>1139183677</v>
      </c>
      <c r="K82" s="5"/>
    </row>
    <row r="83" spans="1:11" ht="23.45" customHeight="1">
      <c r="A83" s="2" t="s">
        <v>1</v>
      </c>
      <c r="D83" s="7"/>
      <c r="E83" s="7"/>
      <c r="F83" s="7"/>
      <c r="G83" s="7"/>
      <c r="H83" s="7"/>
      <c r="I83" s="7"/>
      <c r="J83" s="7"/>
      <c r="K83" s="7"/>
    </row>
    <row r="84" spans="1:11" ht="23.45" customHeight="1">
      <c r="A84" s="2" t="s">
        <v>78</v>
      </c>
      <c r="B84" s="3">
        <v>30</v>
      </c>
      <c r="D84" s="7">
        <v>252194502</v>
      </c>
      <c r="E84" s="7"/>
      <c r="F84" s="7">
        <v>252194502</v>
      </c>
      <c r="G84" s="7"/>
      <c r="H84" s="7">
        <v>252194502</v>
      </c>
      <c r="I84" s="7"/>
      <c r="J84" s="7">
        <v>252194502</v>
      </c>
      <c r="K84" s="7"/>
    </row>
    <row r="85" spans="1:11" ht="23.45" customHeight="1">
      <c r="A85" s="2" t="s">
        <v>18</v>
      </c>
      <c r="D85" s="7">
        <v>1432936149</v>
      </c>
      <c r="E85" s="7"/>
      <c r="F85" s="7">
        <v>1419555002</v>
      </c>
      <c r="G85" s="7"/>
      <c r="H85" s="7">
        <v>1432936149</v>
      </c>
      <c r="I85" s="7"/>
      <c r="J85" s="7">
        <v>1419555002</v>
      </c>
      <c r="K85" s="7"/>
    </row>
    <row r="86" spans="1:11" ht="23.45" customHeight="1">
      <c r="A86" s="2" t="s">
        <v>79</v>
      </c>
      <c r="B86" s="3"/>
      <c r="D86" s="7">
        <v>-24020021</v>
      </c>
      <c r="E86" s="7"/>
      <c r="F86" s="7">
        <v>-23697698</v>
      </c>
      <c r="G86" s="7"/>
      <c r="H86" s="7">
        <v>-24020021</v>
      </c>
      <c r="I86" s="7"/>
      <c r="J86" s="7">
        <v>-23697698</v>
      </c>
      <c r="K86" s="7"/>
    </row>
    <row r="87" spans="1:11" ht="23.45" customHeight="1">
      <c r="A87" s="1" t="s">
        <v>80</v>
      </c>
      <c r="D87" s="14">
        <f>SUM(D81:D86)</f>
        <v>4905950351</v>
      </c>
      <c r="E87" s="7"/>
      <c r="F87" s="14">
        <f>SUM(F81:F86)</f>
        <v>4892891527</v>
      </c>
      <c r="G87" s="7"/>
      <c r="H87" s="14">
        <f>SUM(H81:H86)</f>
        <v>4905950351</v>
      </c>
      <c r="I87" s="7"/>
      <c r="J87" s="14">
        <f>SUM(J81:J86)</f>
        <v>4892891527</v>
      </c>
      <c r="K87" s="7"/>
    </row>
    <row r="88" spans="1:11" ht="23.45" customHeight="1" thickBot="1">
      <c r="A88" s="1" t="s">
        <v>81</v>
      </c>
      <c r="D88" s="57">
        <f>SUM(D67+D87)</f>
        <v>12012722214</v>
      </c>
      <c r="E88" s="7"/>
      <c r="F88" s="57">
        <f>SUM(F67+F87)</f>
        <v>14057949522</v>
      </c>
      <c r="G88" s="7"/>
      <c r="H88" s="57">
        <f>SUM(H67+H87)</f>
        <v>7866358746</v>
      </c>
      <c r="I88" s="7"/>
      <c r="J88" s="57">
        <f>SUM(J67+J87)</f>
        <v>7910495805</v>
      </c>
      <c r="K88" s="7"/>
    </row>
    <row r="89" spans="1:11" ht="23.45" customHeight="1" thickTop="1">
      <c r="D89" s="17">
        <f>SUM(D34-D88)</f>
        <v>0</v>
      </c>
      <c r="E89" s="18"/>
      <c r="F89" s="17">
        <f>SUM(F34-F88)</f>
        <v>0</v>
      </c>
      <c r="G89" s="18"/>
      <c r="H89" s="18">
        <f>SUM(H88-H34)</f>
        <v>0</v>
      </c>
      <c r="I89" s="18"/>
      <c r="J89" s="18">
        <f>SUM(J88-J34)</f>
        <v>0</v>
      </c>
      <c r="K89" s="9"/>
    </row>
    <row r="90" spans="1:11" ht="23.45" customHeight="1">
      <c r="A90" s="2" t="s">
        <v>4</v>
      </c>
      <c r="D90" s="6"/>
      <c r="E90" s="8"/>
      <c r="F90" s="6"/>
      <c r="G90" s="8"/>
      <c r="H90" s="6"/>
      <c r="I90" s="8"/>
      <c r="J90" s="6"/>
      <c r="K90" s="8"/>
    </row>
    <row r="91" spans="1:11" ht="23.45" customHeight="1">
      <c r="D91" s="6"/>
      <c r="E91" s="8"/>
      <c r="F91" s="6"/>
      <c r="G91" s="8"/>
      <c r="H91" s="6"/>
      <c r="I91" s="8"/>
      <c r="J91" s="6"/>
      <c r="K91" s="8"/>
    </row>
    <row r="92" spans="1:11" ht="23.45" customHeight="1">
      <c r="D92" s="6"/>
      <c r="E92" s="8"/>
      <c r="F92" s="6"/>
      <c r="G92" s="8"/>
      <c r="H92" s="6"/>
      <c r="I92" s="8"/>
      <c r="J92" s="6"/>
      <c r="K92" s="8"/>
    </row>
    <row r="93" spans="1:11" ht="23.45" customHeight="1">
      <c r="A93" s="10"/>
      <c r="D93" s="6"/>
      <c r="E93" s="10"/>
      <c r="F93" s="10"/>
      <c r="G93" s="10"/>
      <c r="H93" s="10"/>
      <c r="I93" s="10"/>
      <c r="J93" s="10"/>
      <c r="K93" s="8"/>
    </row>
    <row r="94" spans="1:11" ht="23.45" customHeight="1">
      <c r="D94" s="6"/>
      <c r="E94" s="8"/>
      <c r="F94" s="6"/>
      <c r="G94" s="8"/>
      <c r="H94" s="6"/>
      <c r="I94" s="8"/>
      <c r="J94" s="6"/>
      <c r="K94" s="8"/>
    </row>
    <row r="95" spans="1:11" ht="23.45" customHeight="1">
      <c r="A95" s="11" t="s">
        <v>19</v>
      </c>
      <c r="E95" s="4"/>
      <c r="F95" s="98" t="s">
        <v>19</v>
      </c>
      <c r="G95" s="98"/>
      <c r="H95" s="98"/>
      <c r="I95" s="98"/>
      <c r="J95" s="98"/>
    </row>
  </sheetData>
  <mergeCells count="7">
    <mergeCell ref="D5:F5"/>
    <mergeCell ref="H5:J5"/>
    <mergeCell ref="D41:F41"/>
    <mergeCell ref="H41:J41"/>
    <mergeCell ref="F95:J95"/>
    <mergeCell ref="D74:F74"/>
    <mergeCell ref="H74:J74"/>
  </mergeCells>
  <printOptions gridLinesSet="0"/>
  <pageMargins left="0.65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6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5"/>
  <sheetViews>
    <sheetView showGridLines="0" view="pageBreakPreview" topLeftCell="A45" zoomScale="70" zoomScaleNormal="70" zoomScaleSheetLayoutView="70" workbookViewId="0">
      <selection activeCell="B58" sqref="B58"/>
    </sheetView>
  </sheetViews>
  <sheetFormatPr defaultColWidth="10.7109375" defaultRowHeight="21.75" customHeight="1"/>
  <cols>
    <col min="1" max="1" width="45.140625" style="2" customWidth="1"/>
    <col min="2" max="2" width="9.42578125" style="2" customWidth="1"/>
    <col min="3" max="3" width="1.28515625" style="2" customWidth="1"/>
    <col min="4" max="4" width="14.28515625" style="4" customWidth="1"/>
    <col min="5" max="5" width="1.28515625" style="2" customWidth="1"/>
    <col min="6" max="6" width="14.28515625" style="4" customWidth="1"/>
    <col min="7" max="7" width="1.28515625" style="2" customWidth="1"/>
    <col min="8" max="8" width="14.28515625" style="4" customWidth="1"/>
    <col min="9" max="9" width="1.28515625" style="2" customWidth="1"/>
    <col min="10" max="10" width="14.28515625" style="4" customWidth="1"/>
    <col min="11" max="12" width="10.7109375" style="60"/>
    <col min="13" max="16384" width="10.7109375" style="2"/>
  </cols>
  <sheetData>
    <row r="1" spans="1:12" s="1" customFormat="1" ht="21.75" customHeight="1">
      <c r="A1" s="1" t="s">
        <v>91</v>
      </c>
      <c r="K1" s="59"/>
      <c r="L1" s="59"/>
    </row>
    <row r="2" spans="1:12" s="1" customFormat="1" ht="21.75" customHeight="1">
      <c r="A2" s="1" t="s">
        <v>20</v>
      </c>
      <c r="K2" s="59"/>
      <c r="L2" s="59"/>
    </row>
    <row r="3" spans="1:12" s="1" customFormat="1" ht="21.75" customHeight="1">
      <c r="A3" s="1" t="s">
        <v>230</v>
      </c>
      <c r="K3" s="59"/>
      <c r="L3" s="59"/>
    </row>
    <row r="4" spans="1:12" ht="21.75" customHeight="1">
      <c r="J4" s="6" t="s">
        <v>161</v>
      </c>
    </row>
    <row r="5" spans="1:12" ht="21.75" customHeight="1">
      <c r="D5" s="61" t="s">
        <v>0</v>
      </c>
      <c r="E5" s="62"/>
      <c r="F5" s="63"/>
      <c r="G5" s="64"/>
      <c r="H5" s="61" t="s">
        <v>5</v>
      </c>
      <c r="I5" s="62"/>
      <c r="J5" s="63"/>
    </row>
    <row r="6" spans="1:12" ht="21.75" customHeight="1">
      <c r="B6" s="19" t="s">
        <v>6</v>
      </c>
      <c r="D6" s="12">
        <v>2567</v>
      </c>
      <c r="E6" s="13"/>
      <c r="F6" s="12">
        <v>2566</v>
      </c>
      <c r="G6" s="65"/>
      <c r="H6" s="12">
        <v>2567</v>
      </c>
      <c r="I6" s="13"/>
      <c r="J6" s="12">
        <v>2566</v>
      </c>
    </row>
    <row r="7" spans="1:12" ht="21.75" customHeight="1">
      <c r="A7" s="1" t="s">
        <v>86</v>
      </c>
      <c r="D7" s="6"/>
      <c r="F7" s="6"/>
    </row>
    <row r="8" spans="1:12" ht="21.75" customHeight="1">
      <c r="A8" s="1" t="s">
        <v>21</v>
      </c>
      <c r="D8" s="6"/>
      <c r="F8" s="6"/>
    </row>
    <row r="9" spans="1:12" ht="21.75" customHeight="1">
      <c r="A9" s="2" t="s">
        <v>92</v>
      </c>
      <c r="B9" s="3">
        <v>31</v>
      </c>
      <c r="D9" s="7">
        <v>496954864</v>
      </c>
      <c r="E9" s="5"/>
      <c r="F9" s="7">
        <v>607036385</v>
      </c>
      <c r="G9" s="5"/>
      <c r="H9" s="7">
        <v>0</v>
      </c>
      <c r="I9" s="5"/>
      <c r="J9" s="7">
        <v>0</v>
      </c>
    </row>
    <row r="10" spans="1:12" ht="21.75" customHeight="1">
      <c r="A10" s="2" t="s">
        <v>98</v>
      </c>
      <c r="B10" s="3">
        <v>32</v>
      </c>
      <c r="D10" s="7">
        <v>1133826960</v>
      </c>
      <c r="E10" s="5"/>
      <c r="F10" s="7">
        <v>1158199897</v>
      </c>
      <c r="G10" s="5"/>
      <c r="H10" s="7">
        <v>6037149</v>
      </c>
      <c r="I10" s="5"/>
      <c r="J10" s="7">
        <v>14060843</v>
      </c>
    </row>
    <row r="11" spans="1:12" ht="21.75" customHeight="1">
      <c r="A11" s="2" t="s">
        <v>142</v>
      </c>
      <c r="B11" s="3">
        <v>33</v>
      </c>
      <c r="D11" s="7">
        <v>363330555</v>
      </c>
      <c r="E11" s="5"/>
      <c r="F11" s="7">
        <v>407513105</v>
      </c>
      <c r="G11" s="5"/>
      <c r="H11" s="7">
        <v>32017369</v>
      </c>
      <c r="I11" s="5"/>
      <c r="J11" s="7">
        <v>39443831</v>
      </c>
    </row>
    <row r="12" spans="1:12" ht="21.75" customHeight="1">
      <c r="A12" s="2" t="s">
        <v>200</v>
      </c>
      <c r="B12" s="3">
        <v>34</v>
      </c>
      <c r="D12" s="7">
        <v>329608778</v>
      </c>
      <c r="E12" s="5"/>
      <c r="F12" s="7">
        <v>167003480</v>
      </c>
      <c r="G12" s="5"/>
      <c r="H12" s="7">
        <v>115600339</v>
      </c>
      <c r="I12" s="5"/>
      <c r="J12" s="7">
        <v>-4355162</v>
      </c>
    </row>
    <row r="13" spans="1:12" ht="21.75" customHeight="1">
      <c r="A13" s="2" t="s">
        <v>193</v>
      </c>
      <c r="B13" s="3">
        <v>40</v>
      </c>
      <c r="D13" s="7">
        <v>0</v>
      </c>
      <c r="E13" s="5"/>
      <c r="F13" s="7">
        <v>0</v>
      </c>
      <c r="G13" s="5"/>
      <c r="H13" s="7">
        <v>271628368</v>
      </c>
      <c r="I13" s="5"/>
      <c r="J13" s="7">
        <v>265289712</v>
      </c>
    </row>
    <row r="14" spans="1:12" ht="21.75" customHeight="1">
      <c r="A14" s="2" t="s">
        <v>22</v>
      </c>
      <c r="B14" s="3"/>
      <c r="D14" s="7">
        <v>17637134</v>
      </c>
      <c r="E14" s="5"/>
      <c r="F14" s="7">
        <v>5823156</v>
      </c>
      <c r="G14" s="5"/>
      <c r="H14" s="7">
        <v>25608844</v>
      </c>
      <c r="I14" s="5"/>
      <c r="J14" s="7">
        <v>26046056</v>
      </c>
    </row>
    <row r="15" spans="1:12" ht="21.75" customHeight="1">
      <c r="A15" s="1" t="s">
        <v>23</v>
      </c>
      <c r="D15" s="14">
        <f>SUM(D9:D14)</f>
        <v>2341358291</v>
      </c>
      <c r="E15" s="5"/>
      <c r="F15" s="14">
        <f>SUM(F9:F14)</f>
        <v>2345576023</v>
      </c>
      <c r="G15" s="5"/>
      <c r="H15" s="14">
        <f>SUM(H9:H14)</f>
        <v>450892069</v>
      </c>
      <c r="I15" s="5"/>
      <c r="J15" s="14">
        <f>SUM(J9:J14)</f>
        <v>340485280</v>
      </c>
    </row>
    <row r="16" spans="1:12" ht="21.75" customHeight="1">
      <c r="A16" s="1" t="s">
        <v>24</v>
      </c>
      <c r="D16" s="5"/>
      <c r="E16" s="5"/>
      <c r="F16" s="5"/>
      <c r="G16" s="5"/>
      <c r="H16" s="5"/>
      <c r="I16" s="5"/>
      <c r="J16" s="5"/>
    </row>
    <row r="17" spans="1:14" ht="21.75" customHeight="1">
      <c r="A17" s="2" t="s">
        <v>104</v>
      </c>
      <c r="D17" s="5">
        <v>994356989</v>
      </c>
      <c r="E17" s="5"/>
      <c r="F17" s="5">
        <v>1037864794</v>
      </c>
      <c r="G17" s="5"/>
      <c r="H17" s="7">
        <v>228905527</v>
      </c>
      <c r="I17" s="5"/>
      <c r="J17" s="7">
        <v>235374370</v>
      </c>
    </row>
    <row r="18" spans="1:14" ht="21.75" customHeight="1">
      <c r="A18" s="2" t="s">
        <v>99</v>
      </c>
      <c r="D18" s="5">
        <v>82289032</v>
      </c>
      <c r="E18" s="5"/>
      <c r="F18" s="5">
        <v>92919345</v>
      </c>
      <c r="G18" s="5"/>
      <c r="H18" s="7">
        <v>12614275</v>
      </c>
      <c r="I18" s="5"/>
      <c r="J18" s="7">
        <v>22393690</v>
      </c>
    </row>
    <row r="19" spans="1:14" ht="21.75" customHeight="1">
      <c r="A19" s="2" t="s">
        <v>100</v>
      </c>
      <c r="B19" s="3"/>
      <c r="D19" s="5">
        <v>361974124</v>
      </c>
      <c r="E19" s="5"/>
      <c r="F19" s="5">
        <v>252170090</v>
      </c>
      <c r="G19" s="5"/>
      <c r="H19" s="7">
        <v>4305953</v>
      </c>
      <c r="I19" s="5"/>
      <c r="J19" s="7">
        <v>2992949</v>
      </c>
    </row>
    <row r="20" spans="1:14" ht="21.75" customHeight="1">
      <c r="A20" s="2" t="s">
        <v>101</v>
      </c>
      <c r="B20" s="3">
        <v>35</v>
      </c>
      <c r="D20" s="5">
        <v>313028717</v>
      </c>
      <c r="E20" s="5"/>
      <c r="F20" s="5">
        <v>296557355</v>
      </c>
      <c r="G20" s="5"/>
      <c r="H20" s="7">
        <v>53214057</v>
      </c>
      <c r="I20" s="5"/>
      <c r="J20" s="7">
        <v>46473497</v>
      </c>
    </row>
    <row r="21" spans="1:14" ht="21.75" customHeight="1">
      <c r="A21" s="2" t="s">
        <v>135</v>
      </c>
      <c r="B21" s="3">
        <v>36</v>
      </c>
      <c r="D21" s="5">
        <v>139880813</v>
      </c>
      <c r="E21" s="5"/>
      <c r="F21" s="5">
        <v>157431407</v>
      </c>
      <c r="G21" s="5"/>
      <c r="H21" s="5">
        <v>81226159</v>
      </c>
      <c r="I21" s="5"/>
      <c r="J21" s="5">
        <v>82877673</v>
      </c>
    </row>
    <row r="22" spans="1:14" ht="21.75" customHeight="1">
      <c r="A22" s="1" t="s">
        <v>25</v>
      </c>
      <c r="D22" s="66">
        <f>SUM(D17:D21)</f>
        <v>1891529675</v>
      </c>
      <c r="E22" s="5"/>
      <c r="F22" s="66">
        <f>SUM(F17:F21)</f>
        <v>1836942991</v>
      </c>
      <c r="G22" s="5"/>
      <c r="H22" s="66">
        <f>SUM(H17:H21)</f>
        <v>380265971</v>
      </c>
      <c r="I22" s="5"/>
      <c r="J22" s="66">
        <f>SUM(J17:J21)</f>
        <v>390112179</v>
      </c>
      <c r="N22" s="67"/>
    </row>
    <row r="23" spans="1:14" ht="21.75" customHeight="1">
      <c r="A23" s="1" t="s">
        <v>197</v>
      </c>
      <c r="D23" s="5">
        <f>SUM(D15-D22)</f>
        <v>449828616</v>
      </c>
      <c r="E23" s="5"/>
      <c r="F23" s="5">
        <f>SUM(F15-F22)</f>
        <v>508633032</v>
      </c>
      <c r="G23" s="5"/>
      <c r="H23" s="5">
        <f>SUM(H15-H22)</f>
        <v>70626098</v>
      </c>
      <c r="I23" s="5"/>
      <c r="J23" s="5">
        <f>SUM(J15-J22)</f>
        <v>-49626899</v>
      </c>
      <c r="N23" s="67"/>
    </row>
    <row r="24" spans="1:14" ht="21.75" customHeight="1">
      <c r="A24" s="2" t="s">
        <v>184</v>
      </c>
      <c r="B24" s="3">
        <v>14.2</v>
      </c>
      <c r="D24" s="5">
        <v>-350933</v>
      </c>
      <c r="E24" s="5"/>
      <c r="F24" s="5">
        <v>-346416</v>
      </c>
      <c r="G24" s="5"/>
      <c r="H24" s="5">
        <v>-350933</v>
      </c>
      <c r="I24" s="5"/>
      <c r="J24" s="5">
        <v>-346416</v>
      </c>
      <c r="N24" s="67"/>
    </row>
    <row r="25" spans="1:14" ht="21.75" customHeight="1">
      <c r="A25" s="2" t="s">
        <v>109</v>
      </c>
      <c r="B25" s="3">
        <v>15.2</v>
      </c>
      <c r="D25" s="68">
        <v>0</v>
      </c>
      <c r="E25" s="5"/>
      <c r="F25" s="68">
        <v>0</v>
      </c>
      <c r="G25" s="5"/>
      <c r="H25" s="68">
        <v>302361712</v>
      </c>
      <c r="I25" s="5"/>
      <c r="J25" s="68">
        <v>448241917</v>
      </c>
      <c r="N25" s="67"/>
    </row>
    <row r="26" spans="1:14" ht="21.75" customHeight="1">
      <c r="A26" s="1" t="s">
        <v>134</v>
      </c>
      <c r="D26" s="5">
        <f>SUM(D23:D25)</f>
        <v>449477683</v>
      </c>
      <c r="E26" s="5"/>
      <c r="F26" s="5">
        <f>SUM(F23:F25)</f>
        <v>508286616</v>
      </c>
      <c r="G26" s="5"/>
      <c r="H26" s="5">
        <f>SUM(H23:H25)</f>
        <v>372636877</v>
      </c>
      <c r="I26" s="5"/>
      <c r="J26" s="5">
        <f>SUM(J23:J25)</f>
        <v>398268602</v>
      </c>
    </row>
    <row r="27" spans="1:14" ht="21.75" customHeight="1">
      <c r="A27" s="2" t="s">
        <v>198</v>
      </c>
      <c r="B27" s="3">
        <v>21.2</v>
      </c>
      <c r="D27" s="5">
        <v>-93057046</v>
      </c>
      <c r="E27" s="5"/>
      <c r="F27" s="5">
        <v>-100343700</v>
      </c>
      <c r="G27" s="5"/>
      <c r="H27" s="7">
        <v>-16216240</v>
      </c>
      <c r="I27" s="5"/>
      <c r="J27" s="7">
        <v>9674314</v>
      </c>
    </row>
    <row r="28" spans="1:14" ht="24" customHeight="1">
      <c r="A28" s="67" t="s">
        <v>163</v>
      </c>
      <c r="D28" s="66">
        <f>SUM(D26:D27)</f>
        <v>356420637</v>
      </c>
      <c r="E28" s="5"/>
      <c r="F28" s="66">
        <f>SUM(F26:F27)</f>
        <v>407942916</v>
      </c>
      <c r="G28" s="5"/>
      <c r="H28" s="66">
        <f>SUM(H26:H27)</f>
        <v>356420637</v>
      </c>
      <c r="I28" s="5"/>
      <c r="J28" s="66">
        <f>SUM(J26:J27)</f>
        <v>407942916</v>
      </c>
    </row>
    <row r="29" spans="1:14" ht="24" customHeight="1">
      <c r="A29" s="67"/>
      <c r="D29" s="5"/>
      <c r="E29" s="5"/>
      <c r="F29" s="5"/>
      <c r="G29" s="5"/>
      <c r="H29" s="5"/>
      <c r="I29" s="5"/>
      <c r="J29" s="5"/>
    </row>
    <row r="30" spans="1:14" ht="21.75" customHeight="1">
      <c r="A30" s="2" t="s">
        <v>4</v>
      </c>
      <c r="D30" s="5"/>
      <c r="E30" s="5"/>
      <c r="F30" s="5"/>
      <c r="G30" s="5"/>
      <c r="H30" s="5"/>
      <c r="I30" s="5"/>
      <c r="J30" s="5"/>
    </row>
    <row r="31" spans="1:14" s="1" customFormat="1" ht="21.75" customHeight="1">
      <c r="A31" s="1" t="s">
        <v>91</v>
      </c>
      <c r="K31" s="59"/>
      <c r="L31" s="59"/>
    </row>
    <row r="32" spans="1:14" s="1" customFormat="1" ht="21.75" customHeight="1">
      <c r="A32" s="1" t="s">
        <v>26</v>
      </c>
      <c r="K32" s="59"/>
      <c r="L32" s="59"/>
    </row>
    <row r="33" spans="1:13" s="1" customFormat="1" ht="21.75" customHeight="1">
      <c r="A33" s="1" t="s">
        <v>230</v>
      </c>
      <c r="K33" s="59"/>
      <c r="L33" s="59"/>
    </row>
    <row r="34" spans="1:13" ht="21.75" customHeight="1">
      <c r="J34" s="6" t="s">
        <v>161</v>
      </c>
    </row>
    <row r="35" spans="1:13" ht="21.75" customHeight="1">
      <c r="D35" s="61" t="s">
        <v>0</v>
      </c>
      <c r="E35" s="62"/>
      <c r="F35" s="63"/>
      <c r="G35" s="64"/>
      <c r="H35" s="61" t="s">
        <v>5</v>
      </c>
      <c r="I35" s="62"/>
      <c r="J35" s="63"/>
    </row>
    <row r="36" spans="1:13" ht="21.75" customHeight="1">
      <c r="B36" s="19" t="s">
        <v>6</v>
      </c>
      <c r="D36" s="12">
        <v>2567</v>
      </c>
      <c r="E36" s="13"/>
      <c r="F36" s="12">
        <v>2566</v>
      </c>
      <c r="G36" s="65"/>
      <c r="H36" s="12">
        <v>2567</v>
      </c>
      <c r="I36" s="13"/>
      <c r="J36" s="12">
        <v>2566</v>
      </c>
    </row>
    <row r="37" spans="1:13" ht="21.75" customHeight="1">
      <c r="A37" s="69" t="s">
        <v>194</v>
      </c>
      <c r="B37" s="70"/>
      <c r="C37" s="71"/>
      <c r="D37" s="72"/>
      <c r="E37" s="72"/>
      <c r="F37" s="73"/>
      <c r="G37" s="74"/>
      <c r="H37" s="73"/>
      <c r="I37" s="74"/>
      <c r="J37" s="73"/>
      <c r="K37" s="74"/>
      <c r="L37" s="15"/>
    </row>
    <row r="38" spans="1:13" ht="21.75" customHeight="1">
      <c r="A38" s="75" t="s">
        <v>143</v>
      </c>
      <c r="B38" s="70"/>
      <c r="C38" s="71"/>
      <c r="D38" s="72"/>
      <c r="E38" s="72"/>
      <c r="F38" s="73"/>
      <c r="G38" s="74"/>
      <c r="H38" s="73"/>
      <c r="I38" s="74"/>
      <c r="J38" s="73"/>
      <c r="K38" s="74"/>
      <c r="L38" s="15"/>
    </row>
    <row r="39" spans="1:13" ht="21.75" customHeight="1">
      <c r="A39" s="76" t="s">
        <v>144</v>
      </c>
      <c r="B39" s="70"/>
      <c r="C39" s="71"/>
      <c r="D39" s="72"/>
      <c r="E39" s="72"/>
      <c r="F39" s="73"/>
      <c r="G39" s="74"/>
      <c r="H39" s="73"/>
      <c r="I39" s="74"/>
      <c r="J39" s="73"/>
      <c r="K39" s="74"/>
      <c r="L39" s="15"/>
      <c r="M39" s="5"/>
    </row>
    <row r="40" spans="1:13" ht="21.75" customHeight="1">
      <c r="A40" s="70" t="s">
        <v>242</v>
      </c>
      <c r="B40" s="77"/>
      <c r="C40" s="77"/>
      <c r="D40" s="78"/>
      <c r="E40" s="5"/>
      <c r="F40" s="78"/>
      <c r="G40" s="5"/>
      <c r="H40" s="78"/>
      <c r="I40" s="5"/>
      <c r="J40" s="78"/>
      <c r="M40" s="5"/>
    </row>
    <row r="41" spans="1:13" ht="21.75" customHeight="1">
      <c r="A41" s="70" t="s">
        <v>145</v>
      </c>
      <c r="B41" s="77"/>
      <c r="C41" s="77"/>
      <c r="D41" s="79">
        <v>166414</v>
      </c>
      <c r="E41" s="5"/>
      <c r="F41" s="79">
        <v>-162559</v>
      </c>
      <c r="G41" s="5"/>
      <c r="H41" s="79">
        <v>166414</v>
      </c>
      <c r="I41" s="5"/>
      <c r="J41" s="79">
        <f>+F41</f>
        <v>-162559</v>
      </c>
      <c r="M41" s="5"/>
    </row>
    <row r="42" spans="1:13" ht="21.75" customHeight="1">
      <c r="A42" s="70" t="s">
        <v>172</v>
      </c>
      <c r="B42" s="77"/>
      <c r="C42" s="77"/>
      <c r="D42" s="79"/>
      <c r="E42" s="5"/>
      <c r="F42" s="79"/>
      <c r="G42" s="5"/>
      <c r="H42" s="79"/>
      <c r="I42" s="5"/>
      <c r="J42" s="79"/>
      <c r="M42" s="5"/>
    </row>
    <row r="43" spans="1:13" ht="21.75" customHeight="1">
      <c r="A43" s="70" t="s">
        <v>195</v>
      </c>
      <c r="B43" s="77">
        <v>14.2</v>
      </c>
      <c r="C43" s="77"/>
      <c r="D43" s="79">
        <v>-564452</v>
      </c>
      <c r="E43" s="5"/>
      <c r="F43" s="79">
        <v>-49302</v>
      </c>
      <c r="G43" s="5"/>
      <c r="H43" s="79">
        <v>-564452</v>
      </c>
      <c r="I43" s="5"/>
      <c r="J43" s="79">
        <v>-49302</v>
      </c>
      <c r="M43" s="5"/>
    </row>
    <row r="44" spans="1:13" ht="21.75" customHeight="1">
      <c r="A44" s="80" t="s">
        <v>85</v>
      </c>
      <c r="B44" s="77">
        <v>21.3</v>
      </c>
      <c r="C44" s="71">
        <v>12</v>
      </c>
      <c r="D44" s="81">
        <v>-33283</v>
      </c>
      <c r="E44" s="5"/>
      <c r="F44" s="81">
        <v>32512</v>
      </c>
      <c r="G44" s="5"/>
      <c r="H44" s="81">
        <v>-33283</v>
      </c>
      <c r="I44" s="5"/>
      <c r="J44" s="81">
        <v>32512</v>
      </c>
    </row>
    <row r="45" spans="1:13" ht="21.75" customHeight="1">
      <c r="A45" s="80" t="s">
        <v>143</v>
      </c>
      <c r="B45" s="3"/>
      <c r="C45" s="77"/>
      <c r="D45" s="5"/>
      <c r="E45" s="5"/>
      <c r="F45" s="5"/>
      <c r="G45" s="5"/>
      <c r="H45" s="5"/>
      <c r="I45" s="5"/>
      <c r="J45" s="5"/>
    </row>
    <row r="46" spans="1:13" ht="21.75" customHeight="1">
      <c r="A46" s="80" t="s">
        <v>147</v>
      </c>
      <c r="B46" s="70"/>
      <c r="C46" s="77"/>
      <c r="D46" s="68">
        <f>SUM(D40:D44)</f>
        <v>-431321</v>
      </c>
      <c r="E46" s="5"/>
      <c r="F46" s="68">
        <f>SUM(F40:F44)</f>
        <v>-179349</v>
      </c>
      <c r="G46" s="5"/>
      <c r="H46" s="68">
        <f>SUM(H40:H44)</f>
        <v>-431321</v>
      </c>
      <c r="I46" s="5"/>
      <c r="J46" s="68">
        <f>SUM(J40:J44)</f>
        <v>-179349</v>
      </c>
    </row>
    <row r="47" spans="1:13" ht="21.75" customHeight="1">
      <c r="A47" s="80"/>
      <c r="B47" s="70"/>
      <c r="C47" s="77"/>
      <c r="D47" s="5"/>
      <c r="E47" s="5"/>
      <c r="F47" s="5"/>
      <c r="G47" s="5"/>
      <c r="H47" s="5"/>
      <c r="I47" s="5"/>
      <c r="J47" s="5"/>
    </row>
    <row r="48" spans="1:13" ht="21.75" customHeight="1">
      <c r="A48" s="75" t="s">
        <v>162</v>
      </c>
      <c r="B48" s="70"/>
      <c r="C48" s="77"/>
      <c r="D48" s="5"/>
      <c r="E48" s="5"/>
      <c r="F48" s="5"/>
      <c r="G48" s="5"/>
      <c r="H48" s="5"/>
      <c r="I48" s="5"/>
      <c r="J48" s="5"/>
    </row>
    <row r="49" spans="1:13" ht="21.75" customHeight="1">
      <c r="A49" s="75" t="s">
        <v>144</v>
      </c>
      <c r="B49" s="70"/>
      <c r="C49" s="71"/>
      <c r="D49" s="72"/>
      <c r="E49" s="72"/>
      <c r="F49" s="72"/>
      <c r="G49" s="74"/>
      <c r="H49" s="73"/>
      <c r="I49" s="74"/>
      <c r="J49" s="73"/>
      <c r="K49" s="74"/>
      <c r="L49" s="15"/>
    </row>
    <row r="50" spans="1:13" ht="21.75" customHeight="1">
      <c r="A50" s="35" t="s">
        <v>244</v>
      </c>
      <c r="B50" s="3"/>
      <c r="C50" s="77"/>
      <c r="D50" s="78"/>
      <c r="E50" s="5"/>
      <c r="F50" s="78"/>
      <c r="G50" s="5"/>
      <c r="H50" s="78"/>
      <c r="I50" s="5"/>
      <c r="J50" s="78"/>
      <c r="M50" s="5"/>
    </row>
    <row r="51" spans="1:13" ht="21.75" customHeight="1">
      <c r="A51" s="35" t="s">
        <v>245</v>
      </c>
      <c r="B51" s="3">
        <v>29</v>
      </c>
      <c r="C51" s="77"/>
      <c r="D51" s="79">
        <v>15585916</v>
      </c>
      <c r="E51" s="5"/>
      <c r="F51" s="79">
        <f>0</f>
        <v>0</v>
      </c>
      <c r="G51" s="5"/>
      <c r="H51" s="79">
        <v>-14704784</v>
      </c>
      <c r="I51" s="5"/>
      <c r="J51" s="79">
        <f>0</f>
        <v>0</v>
      </c>
      <c r="M51" s="5"/>
    </row>
    <row r="52" spans="1:13" ht="21.75" customHeight="1">
      <c r="A52" s="70" t="s">
        <v>206</v>
      </c>
      <c r="B52" s="77"/>
      <c r="C52" s="77"/>
      <c r="D52" s="79"/>
      <c r="E52" s="5"/>
      <c r="F52" s="79"/>
      <c r="G52" s="5"/>
      <c r="H52" s="79"/>
      <c r="I52" s="5"/>
      <c r="J52" s="79"/>
      <c r="M52" s="5"/>
    </row>
    <row r="53" spans="1:13" ht="21.75" customHeight="1">
      <c r="A53" s="70" t="s">
        <v>214</v>
      </c>
      <c r="B53" s="77"/>
      <c r="C53" s="77"/>
      <c r="D53" s="79">
        <v>-17889</v>
      </c>
      <c r="E53" s="5"/>
      <c r="F53" s="79">
        <v>38535902</v>
      </c>
      <c r="G53" s="5"/>
      <c r="H53" s="79">
        <v>-17889</v>
      </c>
      <c r="I53" s="5"/>
      <c r="J53" s="79">
        <v>38535902</v>
      </c>
      <c r="M53" s="5"/>
    </row>
    <row r="54" spans="1:13" ht="21.75" customHeight="1">
      <c r="A54" s="70" t="s">
        <v>146</v>
      </c>
      <c r="B54" s="77">
        <v>14.2</v>
      </c>
      <c r="C54" s="77"/>
      <c r="D54" s="79">
        <v>123309</v>
      </c>
      <c r="E54" s="5"/>
      <c r="F54" s="79">
        <v>817519</v>
      </c>
      <c r="G54" s="5"/>
      <c r="H54" s="79">
        <v>123309</v>
      </c>
      <c r="I54" s="5"/>
      <c r="J54" s="79">
        <v>817519</v>
      </c>
      <c r="M54" s="5"/>
    </row>
    <row r="55" spans="1:13" ht="21.75" customHeight="1">
      <c r="A55" s="70" t="s">
        <v>241</v>
      </c>
      <c r="B55" s="77">
        <v>15.2</v>
      </c>
      <c r="C55" s="77"/>
      <c r="D55" s="79">
        <v>0</v>
      </c>
      <c r="E55" s="5"/>
      <c r="F55" s="79">
        <v>0</v>
      </c>
      <c r="G55" s="5"/>
      <c r="H55" s="79">
        <v>24232560</v>
      </c>
      <c r="I55" s="5"/>
      <c r="J55" s="79">
        <v>0</v>
      </c>
      <c r="M55" s="5"/>
    </row>
    <row r="56" spans="1:13" ht="21.75" customHeight="1">
      <c r="A56" s="80" t="s">
        <v>223</v>
      </c>
      <c r="B56" s="77"/>
      <c r="C56" s="77"/>
      <c r="D56" s="79"/>
      <c r="E56" s="5"/>
      <c r="F56" s="79"/>
      <c r="G56" s="5"/>
      <c r="H56" s="79"/>
      <c r="I56" s="5"/>
      <c r="J56" s="79"/>
      <c r="M56" s="5"/>
    </row>
    <row r="57" spans="1:13" ht="21.75" customHeight="1">
      <c r="A57" s="80" t="s">
        <v>224</v>
      </c>
      <c r="B57" s="77">
        <v>7.5</v>
      </c>
      <c r="C57" s="77"/>
      <c r="D57" s="79">
        <v>2453304</v>
      </c>
      <c r="E57" s="5"/>
      <c r="F57" s="79">
        <v>26402875</v>
      </c>
      <c r="G57" s="5"/>
      <c r="H57" s="79">
        <v>2453304</v>
      </c>
      <c r="I57" s="5"/>
      <c r="J57" s="79">
        <v>26402875</v>
      </c>
      <c r="M57" s="5"/>
    </row>
    <row r="58" spans="1:13" ht="21.75" customHeight="1">
      <c r="A58" s="80" t="s">
        <v>85</v>
      </c>
      <c r="B58" s="77">
        <v>21.3</v>
      </c>
      <c r="C58" s="71">
        <v>12</v>
      </c>
      <c r="D58" s="81">
        <v>-3113605</v>
      </c>
      <c r="E58" s="5"/>
      <c r="F58" s="81">
        <f>-7707180-5280475</f>
        <v>-12987655</v>
      </c>
      <c r="G58" s="5"/>
      <c r="H58" s="81">
        <v>2944535</v>
      </c>
      <c r="I58" s="5"/>
      <c r="J58" s="81">
        <f>-7707180-5280475</f>
        <v>-12987655</v>
      </c>
    </row>
    <row r="59" spans="1:13" ht="21.75" customHeight="1">
      <c r="A59" s="80" t="s">
        <v>162</v>
      </c>
      <c r="B59" s="3"/>
      <c r="C59" s="77"/>
      <c r="D59" s="5"/>
      <c r="E59" s="5"/>
      <c r="F59" s="5"/>
      <c r="G59" s="5"/>
      <c r="H59" s="5"/>
      <c r="I59" s="5"/>
      <c r="J59" s="5"/>
    </row>
    <row r="60" spans="1:13" ht="21.75" customHeight="1">
      <c r="A60" s="80" t="s">
        <v>147</v>
      </c>
      <c r="B60" s="70"/>
      <c r="C60" s="77"/>
      <c r="D60" s="68">
        <f>SUM(D50:D58)</f>
        <v>15031035</v>
      </c>
      <c r="E60" s="5"/>
      <c r="F60" s="68">
        <f>SUM(F50:F58)</f>
        <v>52768641</v>
      </c>
      <c r="G60" s="5"/>
      <c r="H60" s="68">
        <f>SUM(H50:H58)</f>
        <v>15031035</v>
      </c>
      <c r="I60" s="5"/>
      <c r="J60" s="68">
        <f>SUM(J50:J58)</f>
        <v>52768641</v>
      </c>
    </row>
    <row r="61" spans="1:13" ht="21.75" customHeight="1">
      <c r="A61" s="80"/>
      <c r="B61" s="70"/>
      <c r="C61" s="77"/>
      <c r="D61" s="5"/>
      <c r="E61" s="5"/>
      <c r="F61" s="5"/>
      <c r="G61" s="5"/>
      <c r="H61" s="5"/>
      <c r="I61" s="5"/>
      <c r="J61" s="5"/>
    </row>
    <row r="62" spans="1:13" ht="21.75" customHeight="1">
      <c r="A62" s="69" t="s">
        <v>164</v>
      </c>
      <c r="B62" s="70"/>
      <c r="C62" s="71"/>
      <c r="D62" s="68">
        <f>SUM(D46,D60)</f>
        <v>14599714</v>
      </c>
      <c r="E62" s="5"/>
      <c r="F62" s="68">
        <f>SUM(F46,F60)</f>
        <v>52589292</v>
      </c>
      <c r="G62" s="5"/>
      <c r="H62" s="68">
        <f>SUM(H46,H60)</f>
        <v>14599714</v>
      </c>
      <c r="I62" s="5"/>
      <c r="J62" s="68">
        <f>SUM(J46,J60)</f>
        <v>52589292</v>
      </c>
    </row>
    <row r="63" spans="1:13" ht="21.75" customHeight="1">
      <c r="A63" s="1"/>
      <c r="D63" s="5"/>
      <c r="E63" s="5"/>
      <c r="F63" s="5"/>
      <c r="G63" s="5"/>
      <c r="H63" s="5"/>
      <c r="I63" s="5"/>
      <c r="J63" s="5"/>
    </row>
    <row r="64" spans="1:13" ht="21.75" customHeight="1" thickBot="1">
      <c r="A64" s="1" t="s">
        <v>165</v>
      </c>
      <c r="D64" s="16">
        <f>SUM(D28,D62)</f>
        <v>371020351</v>
      </c>
      <c r="E64" s="5"/>
      <c r="F64" s="16">
        <f>SUM(F28,F62)</f>
        <v>460532208</v>
      </c>
      <c r="G64" s="5"/>
      <c r="H64" s="16">
        <f>SUM(H28,H62)</f>
        <v>371020351</v>
      </c>
      <c r="I64" s="5"/>
      <c r="J64" s="16">
        <f>SUM(J28,J62)</f>
        <v>460532208</v>
      </c>
    </row>
    <row r="65" spans="1:14" ht="21.75" customHeight="1" thickTop="1">
      <c r="A65" s="1"/>
      <c r="D65" s="5"/>
      <c r="E65" s="5"/>
      <c r="F65" s="5"/>
      <c r="G65" s="5"/>
      <c r="H65" s="5"/>
      <c r="I65" s="5"/>
      <c r="J65" s="5"/>
    </row>
    <row r="66" spans="1:14" ht="21.75" customHeight="1">
      <c r="A66" s="1" t="s">
        <v>87</v>
      </c>
      <c r="B66" s="3">
        <v>37</v>
      </c>
      <c r="D66" s="2"/>
      <c r="F66" s="2"/>
      <c r="H66" s="2"/>
      <c r="J66" s="2"/>
    </row>
    <row r="67" spans="1:14" ht="21.75" customHeight="1">
      <c r="A67" s="2" t="s">
        <v>28</v>
      </c>
      <c r="D67" s="2"/>
      <c r="F67" s="2"/>
      <c r="H67" s="2"/>
      <c r="J67" s="2"/>
    </row>
    <row r="68" spans="1:14" ht="21.75" customHeight="1" thickBot="1">
      <c r="A68" s="2" t="s">
        <v>168</v>
      </c>
      <c r="D68" s="82">
        <v>0.17</v>
      </c>
      <c r="E68" s="83"/>
      <c r="F68" s="82">
        <v>0.19373672977712594</v>
      </c>
      <c r="G68" s="83"/>
      <c r="H68" s="82">
        <v>0.17</v>
      </c>
      <c r="I68" s="83"/>
      <c r="J68" s="82">
        <v>0.19373672977712594</v>
      </c>
      <c r="M68" s="5"/>
      <c r="N68" s="5"/>
    </row>
    <row r="69" spans="1:14" ht="21.75" customHeight="1" thickTop="1">
      <c r="A69" s="1"/>
      <c r="D69" s="5"/>
      <c r="E69" s="5"/>
      <c r="F69" s="5"/>
      <c r="G69" s="5"/>
      <c r="H69" s="5"/>
      <c r="I69" s="5"/>
      <c r="J69" s="5"/>
      <c r="M69" s="5"/>
      <c r="N69" s="5"/>
    </row>
    <row r="70" spans="1:14" ht="21.75" customHeight="1">
      <c r="A70" s="2" t="s">
        <v>4</v>
      </c>
      <c r="E70" s="6"/>
      <c r="G70" s="6"/>
      <c r="I70" s="6"/>
      <c r="J70" s="6"/>
      <c r="M70" s="5"/>
      <c r="N70" s="5"/>
    </row>
    <row r="71" spans="1:14" ht="21.75" customHeight="1">
      <c r="E71" s="6"/>
      <c r="G71" s="6"/>
      <c r="I71" s="6"/>
      <c r="J71" s="6"/>
      <c r="M71" s="5"/>
      <c r="N71" s="5"/>
    </row>
    <row r="72" spans="1:14" ht="21.75" customHeight="1">
      <c r="E72" s="6"/>
      <c r="G72" s="6"/>
      <c r="I72" s="6"/>
      <c r="J72" s="6"/>
      <c r="M72" s="5"/>
      <c r="N72" s="5"/>
    </row>
    <row r="73" spans="1:14" ht="15" customHeight="1">
      <c r="A73" s="10"/>
      <c r="D73" s="6"/>
      <c r="E73" s="8"/>
      <c r="F73" s="10"/>
      <c r="G73" s="10"/>
      <c r="H73" s="10"/>
      <c r="I73" s="10"/>
      <c r="J73" s="10"/>
      <c r="K73" s="8"/>
      <c r="L73" s="2"/>
    </row>
    <row r="74" spans="1:14" ht="12.75" customHeight="1">
      <c r="D74" s="6"/>
      <c r="E74" s="8"/>
      <c r="F74" s="6"/>
      <c r="G74" s="8"/>
      <c r="H74" s="6"/>
      <c r="I74" s="8"/>
      <c r="J74" s="6"/>
      <c r="K74" s="8"/>
      <c r="L74" s="2"/>
    </row>
    <row r="75" spans="1:14" ht="27.75" customHeight="1">
      <c r="A75" s="11" t="s">
        <v>19</v>
      </c>
      <c r="F75" s="98" t="s">
        <v>19</v>
      </c>
      <c r="G75" s="98"/>
      <c r="H75" s="98"/>
      <c r="I75" s="98"/>
      <c r="J75" s="98"/>
      <c r="K75" s="2"/>
      <c r="L75" s="2"/>
    </row>
  </sheetData>
  <mergeCells count="1">
    <mergeCell ref="F75:J75"/>
  </mergeCells>
  <printOptions gridLinesSet="0"/>
  <pageMargins left="0.5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U37"/>
  <sheetViews>
    <sheetView showGridLines="0" view="pageBreakPreview" zoomScale="55" zoomScaleNormal="92" zoomScaleSheetLayoutView="55" workbookViewId="0">
      <selection activeCell="Z22" sqref="Z22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5.5703125" style="4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s="1" customFormat="1" ht="21" customHeight="1">
      <c r="A1" s="1" t="s">
        <v>91</v>
      </c>
    </row>
    <row r="2" spans="1:21" s="69" customFormat="1" ht="21" customHeight="1">
      <c r="A2" s="69" t="s">
        <v>235</v>
      </c>
    </row>
    <row r="3" spans="1:21" s="69" customFormat="1" ht="21" customHeight="1">
      <c r="A3" s="69" t="s">
        <v>230</v>
      </c>
    </row>
    <row r="4" spans="1:21" s="84" customFormat="1" ht="2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6" t="s">
        <v>161</v>
      </c>
    </row>
    <row r="5" spans="1:21" ht="21" customHeight="1">
      <c r="C5" s="100" t="s">
        <v>0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ht="21" customHeight="1">
      <c r="C6" s="85"/>
      <c r="D6" s="85"/>
      <c r="E6" s="85"/>
      <c r="F6" s="85"/>
      <c r="G6" s="85"/>
      <c r="H6" s="85"/>
      <c r="I6" s="85"/>
      <c r="J6" s="85"/>
      <c r="K6" s="101" t="s">
        <v>79</v>
      </c>
      <c r="L6" s="101"/>
      <c r="M6" s="101"/>
      <c r="N6" s="101"/>
      <c r="O6" s="101"/>
      <c r="P6" s="101"/>
      <c r="Q6" s="101"/>
      <c r="R6" s="101"/>
      <c r="S6" s="101"/>
      <c r="T6" s="85"/>
      <c r="U6" s="85"/>
    </row>
    <row r="7" spans="1:21" ht="21.75" customHeight="1">
      <c r="C7" s="85"/>
      <c r="D7" s="85"/>
      <c r="E7" s="85"/>
      <c r="F7" s="85"/>
      <c r="G7" s="85"/>
      <c r="H7" s="85"/>
      <c r="I7" s="85"/>
      <c r="J7" s="85"/>
      <c r="K7" s="101" t="s">
        <v>27</v>
      </c>
      <c r="L7" s="101"/>
      <c r="M7" s="101"/>
      <c r="N7" s="101"/>
      <c r="O7" s="101"/>
      <c r="P7" s="101"/>
      <c r="Q7" s="101"/>
      <c r="R7" s="95"/>
      <c r="S7" s="96"/>
      <c r="T7" s="85"/>
      <c r="U7" s="85"/>
    </row>
    <row r="8" spans="1:21" ht="21.75" customHeight="1">
      <c r="C8" s="85"/>
      <c r="D8" s="85"/>
      <c r="E8" s="85"/>
      <c r="F8" s="85"/>
      <c r="G8" s="85"/>
      <c r="H8" s="85"/>
      <c r="I8" s="85"/>
      <c r="J8" s="85"/>
      <c r="K8" s="86"/>
      <c r="L8" s="86"/>
      <c r="M8" s="86"/>
      <c r="N8" s="86"/>
      <c r="O8" s="86"/>
      <c r="P8" s="86"/>
      <c r="Q8" s="86" t="s">
        <v>207</v>
      </c>
      <c r="R8" s="85"/>
      <c r="S8" s="1"/>
      <c r="T8" s="85"/>
      <c r="U8" s="85"/>
    </row>
    <row r="9" spans="1:21" ht="21.75" customHeight="1">
      <c r="C9" s="85"/>
      <c r="D9" s="85"/>
      <c r="E9" s="85"/>
      <c r="F9" s="85"/>
      <c r="G9" s="85"/>
      <c r="H9" s="85"/>
      <c r="I9" s="85"/>
      <c r="J9" s="85"/>
      <c r="K9" s="86"/>
      <c r="L9" s="86"/>
      <c r="M9" s="86"/>
      <c r="N9" s="86"/>
      <c r="O9" s="86"/>
      <c r="P9" s="86"/>
      <c r="Q9" s="87" t="s">
        <v>187</v>
      </c>
      <c r="R9" s="85"/>
      <c r="S9" s="1"/>
      <c r="T9" s="85"/>
      <c r="U9" s="85"/>
    </row>
    <row r="10" spans="1:21" ht="21" customHeight="1"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7" t="s">
        <v>179</v>
      </c>
      <c r="N10" s="85"/>
      <c r="O10" s="87" t="s">
        <v>207</v>
      </c>
      <c r="P10" s="85"/>
      <c r="Q10" s="87" t="s">
        <v>215</v>
      </c>
      <c r="R10" s="85"/>
      <c r="S10" s="1"/>
      <c r="T10" s="85"/>
      <c r="U10" s="85"/>
    </row>
    <row r="11" spans="1:21" ht="21" customHeight="1">
      <c r="C11" s="87"/>
      <c r="D11" s="87"/>
      <c r="E11" s="87"/>
      <c r="F11" s="13"/>
      <c r="G11" s="99" t="s">
        <v>17</v>
      </c>
      <c r="H11" s="99"/>
      <c r="I11" s="99"/>
      <c r="K11" s="87" t="s">
        <v>138</v>
      </c>
      <c r="M11" s="87" t="s">
        <v>180</v>
      </c>
      <c r="O11" s="87" t="s">
        <v>124</v>
      </c>
      <c r="P11" s="13"/>
      <c r="Q11" s="87" t="s">
        <v>216</v>
      </c>
      <c r="R11" s="85"/>
      <c r="S11" s="87" t="s">
        <v>3</v>
      </c>
      <c r="T11" s="13"/>
      <c r="U11" s="88" t="s">
        <v>3</v>
      </c>
    </row>
    <row r="12" spans="1:21" ht="21" customHeight="1">
      <c r="C12" s="87" t="s">
        <v>15</v>
      </c>
      <c r="D12" s="87"/>
      <c r="E12" s="87" t="s">
        <v>82</v>
      </c>
      <c r="F12" s="13"/>
      <c r="G12" s="89" t="s">
        <v>185</v>
      </c>
      <c r="K12" s="87" t="s">
        <v>139</v>
      </c>
      <c r="M12" s="87" t="s">
        <v>181</v>
      </c>
      <c r="O12" s="87" t="s">
        <v>125</v>
      </c>
      <c r="P12" s="13"/>
      <c r="Q12" s="87" t="s">
        <v>217</v>
      </c>
      <c r="R12" s="85"/>
      <c r="S12" s="87" t="s">
        <v>127</v>
      </c>
      <c r="T12" s="13"/>
      <c r="U12" s="88" t="s">
        <v>128</v>
      </c>
    </row>
    <row r="13" spans="1:21" ht="21" customHeight="1">
      <c r="C13" s="19" t="s">
        <v>83</v>
      </c>
      <c r="D13" s="87"/>
      <c r="E13" s="19" t="s">
        <v>84</v>
      </c>
      <c r="F13" s="13"/>
      <c r="G13" s="19" t="s">
        <v>186</v>
      </c>
      <c r="H13" s="13"/>
      <c r="I13" s="19" t="s">
        <v>2</v>
      </c>
      <c r="K13" s="19" t="s">
        <v>140</v>
      </c>
      <c r="M13" s="19" t="s">
        <v>173</v>
      </c>
      <c r="O13" s="90" t="s">
        <v>123</v>
      </c>
      <c r="P13" s="13"/>
      <c r="Q13" s="90" t="s">
        <v>139</v>
      </c>
      <c r="R13" s="85"/>
      <c r="S13" s="19" t="s">
        <v>126</v>
      </c>
      <c r="T13" s="13"/>
      <c r="U13" s="91" t="s">
        <v>129</v>
      </c>
    </row>
    <row r="14" spans="1:21" ht="21" customHeight="1">
      <c r="A14" s="69" t="s">
        <v>204</v>
      </c>
      <c r="C14" s="5">
        <v>2105656044</v>
      </c>
      <c r="D14" s="5"/>
      <c r="E14" s="5">
        <v>1139183677</v>
      </c>
      <c r="F14" s="5"/>
      <c r="G14" s="5">
        <v>252194502</v>
      </c>
      <c r="H14" s="5"/>
      <c r="I14" s="5">
        <v>1432677455</v>
      </c>
      <c r="J14" s="5"/>
      <c r="K14" s="5">
        <v>-23140819</v>
      </c>
      <c r="L14" s="5"/>
      <c r="M14" s="5">
        <v>5951</v>
      </c>
      <c r="N14" s="5"/>
      <c r="O14" s="5">
        <v>5917820</v>
      </c>
      <c r="P14" s="5"/>
      <c r="Q14" s="5">
        <v>-37947542</v>
      </c>
      <c r="R14" s="5"/>
      <c r="S14" s="5">
        <f>SUM(K14:Q14)</f>
        <v>-55164590</v>
      </c>
      <c r="T14" s="5"/>
      <c r="U14" s="5">
        <f>SUM(C14:I14,S14)</f>
        <v>4874547088</v>
      </c>
    </row>
    <row r="15" spans="1:21" ht="21" customHeight="1">
      <c r="A15" s="70" t="s">
        <v>238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-442187769</v>
      </c>
      <c r="J15" s="5"/>
      <c r="K15" s="5">
        <v>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5">
        <f>SUM(K15:Q15)</f>
        <v>0</v>
      </c>
      <c r="T15" s="5"/>
      <c r="U15" s="5">
        <f>SUM(C15:I15,S15)</f>
        <v>-442187769</v>
      </c>
    </row>
    <row r="16" spans="1:21" ht="21" customHeight="1">
      <c r="A16" s="70" t="s">
        <v>163</v>
      </c>
      <c r="C16" s="78">
        <v>0</v>
      </c>
      <c r="D16" s="5"/>
      <c r="E16" s="78">
        <v>0</v>
      </c>
      <c r="F16" s="5"/>
      <c r="G16" s="78">
        <v>0</v>
      </c>
      <c r="H16" s="5"/>
      <c r="I16" s="78">
        <v>407942916</v>
      </c>
      <c r="J16" s="5"/>
      <c r="K16" s="78">
        <v>0</v>
      </c>
      <c r="L16" s="5"/>
      <c r="M16" s="78">
        <v>0</v>
      </c>
      <c r="N16" s="5"/>
      <c r="O16" s="78">
        <v>0</v>
      </c>
      <c r="P16" s="5"/>
      <c r="Q16" s="78">
        <v>0</v>
      </c>
      <c r="R16" s="5"/>
      <c r="S16" s="78">
        <f>SUM(K16:R16)</f>
        <v>0</v>
      </c>
      <c r="T16" s="5"/>
      <c r="U16" s="78">
        <f>SUM(C16:I16,S16)</f>
        <v>407942916</v>
      </c>
    </row>
    <row r="17" spans="1:21" ht="21" customHeight="1">
      <c r="A17" s="70" t="s">
        <v>164</v>
      </c>
      <c r="C17" s="81">
        <v>0</v>
      </c>
      <c r="D17" s="5"/>
      <c r="E17" s="81">
        <v>0</v>
      </c>
      <c r="F17" s="5"/>
      <c r="G17" s="81">
        <v>0</v>
      </c>
      <c r="H17" s="5"/>
      <c r="I17" s="81">
        <v>0</v>
      </c>
      <c r="J17" s="5"/>
      <c r="K17" s="81">
        <v>817519</v>
      </c>
      <c r="L17" s="5"/>
      <c r="M17" s="81">
        <v>-49302</v>
      </c>
      <c r="N17" s="5"/>
      <c r="O17" s="81">
        <v>-130047</v>
      </c>
      <c r="P17" s="5"/>
      <c r="Q17" s="81">
        <v>51951122</v>
      </c>
      <c r="R17" s="5"/>
      <c r="S17" s="81">
        <f>SUM(K17:R17)</f>
        <v>52589292</v>
      </c>
      <c r="T17" s="5"/>
      <c r="U17" s="81">
        <f>SUM(C17:I17,S17)</f>
        <v>52589292</v>
      </c>
    </row>
    <row r="18" spans="1:21" ht="21" customHeight="1">
      <c r="A18" s="70" t="s">
        <v>165</v>
      </c>
      <c r="C18" s="5">
        <f t="shared" ref="C18:H18" si="0">C16+C17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>I16+I17</f>
        <v>407942916</v>
      </c>
      <c r="J18" s="5">
        <f t="shared" ref="J18:T18" si="1">J16+J17</f>
        <v>0</v>
      </c>
      <c r="K18" s="5">
        <f t="shared" si="1"/>
        <v>817519</v>
      </c>
      <c r="L18" s="5">
        <f t="shared" si="1"/>
        <v>0</v>
      </c>
      <c r="M18" s="5">
        <f t="shared" si="1"/>
        <v>-49302</v>
      </c>
      <c r="N18" s="5">
        <f t="shared" si="1"/>
        <v>0</v>
      </c>
      <c r="O18" s="5">
        <f t="shared" si="1"/>
        <v>-130047</v>
      </c>
      <c r="P18" s="5">
        <f t="shared" si="1"/>
        <v>0</v>
      </c>
      <c r="Q18" s="5">
        <f t="shared" si="1"/>
        <v>51951122</v>
      </c>
      <c r="R18" s="5">
        <f t="shared" si="1"/>
        <v>0</v>
      </c>
      <c r="S18" s="5">
        <f>SUM(K18:Q18)</f>
        <v>52589292</v>
      </c>
      <c r="T18" s="5">
        <f t="shared" si="1"/>
        <v>0</v>
      </c>
      <c r="U18" s="5">
        <f>SUM(C18:I18,S18)</f>
        <v>460532208</v>
      </c>
    </row>
    <row r="19" spans="1:21" ht="21" customHeight="1">
      <c r="A19" s="70" t="s">
        <v>225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1" customHeight="1">
      <c r="A20" s="70" t="s">
        <v>226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1" customHeight="1">
      <c r="A21" s="70" t="s">
        <v>227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21" customHeight="1">
      <c r="A22" s="70" t="s">
        <v>252</v>
      </c>
      <c r="C22" s="5">
        <v>0</v>
      </c>
      <c r="D22" s="5"/>
      <c r="E22" s="5">
        <v>0</v>
      </c>
      <c r="F22" s="5"/>
      <c r="G22" s="5">
        <v>0</v>
      </c>
      <c r="H22" s="5"/>
      <c r="I22" s="5">
        <v>21122400</v>
      </c>
      <c r="J22" s="5"/>
      <c r="K22" s="5">
        <v>0</v>
      </c>
      <c r="L22" s="5"/>
      <c r="M22" s="5">
        <v>0</v>
      </c>
      <c r="N22" s="5"/>
      <c r="O22" s="5">
        <v>0</v>
      </c>
      <c r="P22" s="5"/>
      <c r="Q22" s="5">
        <v>-21122400</v>
      </c>
      <c r="R22" s="5"/>
      <c r="S22" s="68">
        <f>SUM(K22:R22)</f>
        <v>-21122400</v>
      </c>
      <c r="T22" s="5"/>
      <c r="U22" s="68">
        <f>SUM(C22:I22,S22)</f>
        <v>0</v>
      </c>
    </row>
    <row r="23" spans="1:21" s="70" customFormat="1" ht="21" customHeight="1" thickBot="1">
      <c r="A23" s="1" t="s">
        <v>205</v>
      </c>
      <c r="C23" s="92">
        <f t="shared" ref="C23:R23" si="2">SUM(C14,C15,C18,C22)</f>
        <v>2105656044</v>
      </c>
      <c r="D23" s="5">
        <f t="shared" si="2"/>
        <v>0</v>
      </c>
      <c r="E23" s="92">
        <f t="shared" si="2"/>
        <v>1139183677</v>
      </c>
      <c r="F23" s="5">
        <f t="shared" si="2"/>
        <v>0</v>
      </c>
      <c r="G23" s="92">
        <f t="shared" si="2"/>
        <v>252194502</v>
      </c>
      <c r="H23" s="5">
        <f t="shared" si="2"/>
        <v>0</v>
      </c>
      <c r="I23" s="92">
        <f t="shared" si="2"/>
        <v>1419555002</v>
      </c>
      <c r="J23" s="5">
        <f t="shared" si="2"/>
        <v>0</v>
      </c>
      <c r="K23" s="92">
        <f t="shared" si="2"/>
        <v>-22323300</v>
      </c>
      <c r="L23" s="5">
        <f t="shared" si="2"/>
        <v>0</v>
      </c>
      <c r="M23" s="92">
        <f t="shared" si="2"/>
        <v>-43351</v>
      </c>
      <c r="N23" s="5">
        <f t="shared" si="2"/>
        <v>0</v>
      </c>
      <c r="O23" s="92">
        <f t="shared" si="2"/>
        <v>5787773</v>
      </c>
      <c r="P23" s="5">
        <f t="shared" si="2"/>
        <v>0</v>
      </c>
      <c r="Q23" s="92">
        <f t="shared" si="2"/>
        <v>-7118820</v>
      </c>
      <c r="R23" s="5">
        <f t="shared" si="2"/>
        <v>0</v>
      </c>
      <c r="S23" s="92">
        <f>SUM(S14,S15,S18,S22)</f>
        <v>-23697698</v>
      </c>
      <c r="T23" s="5"/>
      <c r="U23" s="92">
        <f>SUM(U14,U15,U18,U22)</f>
        <v>4892891527</v>
      </c>
    </row>
    <row r="24" spans="1:21" ht="21" customHeight="1" thickTop="1">
      <c r="A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21" customHeight="1">
      <c r="A25" s="69" t="s">
        <v>231</v>
      </c>
      <c r="C25" s="5">
        <v>2105656044</v>
      </c>
      <c r="D25" s="5">
        <v>0</v>
      </c>
      <c r="E25" s="5">
        <v>1139183677</v>
      </c>
      <c r="F25" s="5">
        <v>0</v>
      </c>
      <c r="G25" s="5">
        <v>252194502</v>
      </c>
      <c r="H25" s="5">
        <v>0</v>
      </c>
      <c r="I25" s="5">
        <v>1419555002</v>
      </c>
      <c r="J25" s="5">
        <v>0</v>
      </c>
      <c r="K25" s="5">
        <v>-22323300</v>
      </c>
      <c r="L25" s="5">
        <v>0</v>
      </c>
      <c r="M25" s="5">
        <v>-43351</v>
      </c>
      <c r="N25" s="5">
        <v>0</v>
      </c>
      <c r="O25" s="5">
        <v>5787773</v>
      </c>
      <c r="P25" s="5">
        <v>0</v>
      </c>
      <c r="Q25" s="5">
        <v>-7118820</v>
      </c>
      <c r="R25" s="5">
        <v>0</v>
      </c>
      <c r="S25" s="5">
        <v>-23697698</v>
      </c>
      <c r="T25" s="5"/>
      <c r="U25" s="5">
        <v>4892891527</v>
      </c>
    </row>
    <row r="26" spans="1:21" ht="21" customHeight="1">
      <c r="A26" s="70" t="s">
        <v>238</v>
      </c>
      <c r="C26" s="5">
        <v>0</v>
      </c>
      <c r="D26" s="5"/>
      <c r="E26" s="5">
        <v>0</v>
      </c>
      <c r="F26" s="5"/>
      <c r="G26" s="5">
        <v>0</v>
      </c>
      <c r="H26" s="5"/>
      <c r="I26" s="5">
        <v>-357961527</v>
      </c>
      <c r="J26" s="5"/>
      <c r="K26" s="5">
        <v>0</v>
      </c>
      <c r="L26" s="5"/>
      <c r="M26" s="5">
        <v>0</v>
      </c>
      <c r="N26" s="5"/>
      <c r="O26" s="5">
        <v>0</v>
      </c>
      <c r="P26" s="5"/>
      <c r="Q26" s="5">
        <v>0</v>
      </c>
      <c r="R26" s="5"/>
      <c r="S26" s="5">
        <f>SUM(K26:R26)</f>
        <v>0</v>
      </c>
      <c r="T26" s="5"/>
      <c r="U26" s="5">
        <f>SUM(C26:I26,S26)</f>
        <v>-357961527</v>
      </c>
    </row>
    <row r="27" spans="1:21" ht="21" customHeight="1">
      <c r="A27" s="70" t="s">
        <v>163</v>
      </c>
      <c r="C27" s="78">
        <v>0</v>
      </c>
      <c r="D27" s="5"/>
      <c r="E27" s="78">
        <v>0</v>
      </c>
      <c r="F27" s="5"/>
      <c r="G27" s="78">
        <v>0</v>
      </c>
      <c r="H27" s="5"/>
      <c r="I27" s="78">
        <f>PL!D28</f>
        <v>356420637</v>
      </c>
      <c r="J27" s="5"/>
      <c r="K27" s="78">
        <v>0</v>
      </c>
      <c r="L27" s="5"/>
      <c r="M27" s="78">
        <v>0</v>
      </c>
      <c r="N27" s="5"/>
      <c r="O27" s="78">
        <v>0</v>
      </c>
      <c r="P27" s="5"/>
      <c r="Q27" s="78">
        <v>0</v>
      </c>
      <c r="R27" s="5"/>
      <c r="S27" s="78">
        <f>SUM(K27:R27)</f>
        <v>0</v>
      </c>
      <c r="T27" s="5"/>
      <c r="U27" s="78">
        <f>SUM(C27:I27,S27)</f>
        <v>356420637</v>
      </c>
    </row>
    <row r="28" spans="1:21" ht="21" customHeight="1">
      <c r="A28" s="70" t="s">
        <v>164</v>
      </c>
      <c r="C28" s="81">
        <v>0</v>
      </c>
      <c r="D28" s="5"/>
      <c r="E28" s="81">
        <v>0</v>
      </c>
      <c r="F28" s="5"/>
      <c r="G28" s="81">
        <v>0</v>
      </c>
      <c r="H28" s="5"/>
      <c r="I28" s="81">
        <v>12468733</v>
      </c>
      <c r="J28" s="5"/>
      <c r="K28" s="81">
        <v>123309</v>
      </c>
      <c r="L28" s="5"/>
      <c r="M28" s="81">
        <v>-564452</v>
      </c>
      <c r="N28" s="5"/>
      <c r="O28" s="81">
        <v>133131</v>
      </c>
      <c r="P28" s="5"/>
      <c r="Q28" s="81">
        <v>2438993</v>
      </c>
      <c r="R28" s="5"/>
      <c r="S28" s="81">
        <f>SUM(K28:R28)</f>
        <v>2130981</v>
      </c>
      <c r="T28" s="5"/>
      <c r="U28" s="81">
        <f>SUM(C28:I28,S28)</f>
        <v>14599714</v>
      </c>
    </row>
    <row r="29" spans="1:21" ht="21" customHeight="1">
      <c r="A29" s="70" t="s">
        <v>165</v>
      </c>
      <c r="C29" s="5">
        <f>SUM(C27:C28)</f>
        <v>0</v>
      </c>
      <c r="D29" s="5"/>
      <c r="E29" s="5">
        <f>SUM(E27:E28)</f>
        <v>0</v>
      </c>
      <c r="F29" s="5"/>
      <c r="G29" s="5">
        <f>SUM(G27:G28)</f>
        <v>0</v>
      </c>
      <c r="H29" s="5"/>
      <c r="I29" s="5">
        <f>SUM(I27:I28)</f>
        <v>368889370</v>
      </c>
      <c r="J29" s="5"/>
      <c r="K29" s="5">
        <f>SUM(K27:K28)</f>
        <v>123309</v>
      </c>
      <c r="L29" s="5"/>
      <c r="M29" s="5">
        <f>SUM(M27:M28)</f>
        <v>-564452</v>
      </c>
      <c r="N29" s="5"/>
      <c r="O29" s="5">
        <f>SUM(O27:O28)</f>
        <v>133131</v>
      </c>
      <c r="P29" s="5"/>
      <c r="Q29" s="5">
        <f>SUM(Q27:Q28)</f>
        <v>2438993</v>
      </c>
      <c r="R29" s="5"/>
      <c r="S29" s="5">
        <f>SUM(K29:R29)</f>
        <v>2130981</v>
      </c>
      <c r="T29" s="5"/>
      <c r="U29" s="5">
        <f>SUM(C29:I29,S29)</f>
        <v>371020351</v>
      </c>
    </row>
    <row r="30" spans="1:21" ht="21" customHeight="1">
      <c r="A30" s="70" t="s">
        <v>225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21" customHeight="1">
      <c r="A31" s="70" t="s">
        <v>226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1" customHeight="1">
      <c r="A32" s="70" t="s">
        <v>227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21" customHeight="1">
      <c r="A33" s="70" t="s">
        <v>252</v>
      </c>
      <c r="C33" s="5">
        <v>0</v>
      </c>
      <c r="D33" s="5"/>
      <c r="E33" s="5">
        <v>0</v>
      </c>
      <c r="F33" s="5"/>
      <c r="G33" s="5">
        <v>0</v>
      </c>
      <c r="H33" s="5"/>
      <c r="I33" s="5">
        <f>PL!D57</f>
        <v>2453304</v>
      </c>
      <c r="J33" s="5"/>
      <c r="K33" s="5">
        <v>0</v>
      </c>
      <c r="L33" s="5"/>
      <c r="M33" s="5">
        <v>0</v>
      </c>
      <c r="N33" s="5"/>
      <c r="O33" s="5">
        <v>0</v>
      </c>
      <c r="P33" s="5"/>
      <c r="Q33" s="5">
        <f>-I33</f>
        <v>-2453304</v>
      </c>
      <c r="R33" s="5"/>
      <c r="S33" s="68">
        <f>SUM(K33:R33)</f>
        <v>-2453304</v>
      </c>
      <c r="T33" s="5"/>
      <c r="U33" s="68">
        <f>SUM(C33:I33,S33)</f>
        <v>0</v>
      </c>
    </row>
    <row r="34" spans="1:21" s="70" customFormat="1" ht="21" customHeight="1" thickBot="1">
      <c r="A34" s="1" t="s">
        <v>232</v>
      </c>
      <c r="C34" s="92">
        <f>SUM(C25,C26,C29,C33)</f>
        <v>2105656044</v>
      </c>
      <c r="D34" s="5"/>
      <c r="E34" s="92">
        <f>SUM(E25,E26,E29,E33)</f>
        <v>1139183677</v>
      </c>
      <c r="F34" s="5"/>
      <c r="G34" s="92">
        <f>SUM(G25,G26,G29,G33)</f>
        <v>252194502</v>
      </c>
      <c r="H34" s="5"/>
      <c r="I34" s="92">
        <f>SUM(I25,I26,I29,I33)</f>
        <v>1432936149</v>
      </c>
      <c r="J34" s="5"/>
      <c r="K34" s="92">
        <f>SUM(K25,K26,K29,K33)</f>
        <v>-22199991</v>
      </c>
      <c r="L34" s="5"/>
      <c r="M34" s="92">
        <f>SUM(M25,M26,M29,M33)</f>
        <v>-607803</v>
      </c>
      <c r="N34" s="5"/>
      <c r="O34" s="92">
        <f>SUM(O25,O26,O29,O33)</f>
        <v>5920904</v>
      </c>
      <c r="P34" s="5"/>
      <c r="Q34" s="92">
        <f>SUM(Q25,Q26,Q29,Q33)</f>
        <v>-7133131</v>
      </c>
      <c r="R34" s="5"/>
      <c r="S34" s="92">
        <f>SUM(S25,S26,S29,S33,S32)</f>
        <v>-24020021</v>
      </c>
      <c r="T34" s="5"/>
      <c r="U34" s="92">
        <f>SUM(U25,U26,U29,U33)</f>
        <v>4905950351</v>
      </c>
    </row>
    <row r="35" spans="1:21" s="70" customFormat="1" ht="21" customHeight="1" thickTop="1">
      <c r="A35" s="1"/>
      <c r="C35" s="15">
        <f>C25-'BS '!F81</f>
        <v>0</v>
      </c>
      <c r="D35" s="15"/>
      <c r="E35" s="15">
        <f>E25-'BS '!F82</f>
        <v>0</v>
      </c>
      <c r="F35" s="15"/>
      <c r="G35" s="15">
        <f>G25-'BS '!F84</f>
        <v>0</v>
      </c>
      <c r="H35" s="15"/>
      <c r="I35" s="15">
        <f>I25-'BS '!F85</f>
        <v>0</v>
      </c>
      <c r="J35" s="15"/>
      <c r="K35" s="15"/>
      <c r="L35" s="15"/>
      <c r="M35" s="15"/>
      <c r="N35" s="15"/>
      <c r="O35" s="15"/>
      <c r="P35" s="15"/>
      <c r="Q35" s="15"/>
      <c r="R35" s="15"/>
      <c r="S35" s="15">
        <f>S25-'BS '!J86</f>
        <v>0</v>
      </c>
      <c r="T35" s="15"/>
      <c r="U35" s="15">
        <f>U25-'BS '!F87</f>
        <v>0</v>
      </c>
    </row>
    <row r="36" spans="1:21" s="70" customFormat="1" ht="21" customHeight="1">
      <c r="C36" s="15">
        <f>C34-'BS '!D81</f>
        <v>0</v>
      </c>
      <c r="D36" s="15"/>
      <c r="E36" s="15">
        <f>E34-'BS '!D82</f>
        <v>0</v>
      </c>
      <c r="F36" s="15"/>
      <c r="G36" s="15">
        <f>G34-'BS '!D84</f>
        <v>0</v>
      </c>
      <c r="H36" s="15"/>
      <c r="I36" s="15">
        <f>I34-'BS '!D85</f>
        <v>0</v>
      </c>
      <c r="J36" s="15"/>
      <c r="K36" s="15"/>
      <c r="L36" s="15"/>
      <c r="M36" s="15"/>
      <c r="N36" s="15"/>
      <c r="O36" s="15"/>
      <c r="P36" s="15"/>
      <c r="Q36" s="15"/>
      <c r="R36" s="15"/>
      <c r="S36" s="15">
        <f>S34-'BS '!D86</f>
        <v>0</v>
      </c>
      <c r="T36" s="15"/>
      <c r="U36" s="15">
        <f>U34-'BS '!D87</f>
        <v>0</v>
      </c>
    </row>
    <row r="37" spans="1:21" s="70" customFormat="1" ht="21" customHeight="1">
      <c r="A37" s="70" t="s">
        <v>4</v>
      </c>
      <c r="C37" s="4"/>
      <c r="D37" s="4"/>
      <c r="E37" s="4"/>
      <c r="K37" s="4"/>
      <c r="M37" s="4"/>
      <c r="O37" s="4"/>
    </row>
  </sheetData>
  <mergeCells count="4">
    <mergeCell ref="G11:I11"/>
    <mergeCell ref="C5:U5"/>
    <mergeCell ref="K6:S6"/>
    <mergeCell ref="K7:Q7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sheetPr>
    <tabColor theme="0" tint="-4.9989318521683403E-2"/>
  </sheetPr>
  <dimension ref="A1:U37"/>
  <sheetViews>
    <sheetView showGridLines="0" view="pageBreakPreview" zoomScale="55" zoomScaleNormal="92" zoomScaleSheetLayoutView="55" workbookViewId="0">
      <selection activeCell="K19" sqref="K19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s="1" customFormat="1" ht="21" customHeight="1">
      <c r="A1" s="1" t="s">
        <v>91</v>
      </c>
    </row>
    <row r="2" spans="1:21" s="69" customFormat="1" ht="21" customHeight="1">
      <c r="A2" s="69" t="s">
        <v>236</v>
      </c>
    </row>
    <row r="3" spans="1:21" s="69" customFormat="1" ht="21" customHeight="1">
      <c r="A3" s="69" t="s">
        <v>230</v>
      </c>
    </row>
    <row r="4" spans="1:21" s="84" customFormat="1" ht="2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6" t="s">
        <v>161</v>
      </c>
    </row>
    <row r="5" spans="1:21" ht="21" customHeight="1">
      <c r="C5" s="100" t="s">
        <v>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ht="21" customHeight="1">
      <c r="C6" s="85"/>
      <c r="D6" s="85"/>
      <c r="E6" s="85"/>
      <c r="F6" s="85"/>
      <c r="G6" s="85"/>
      <c r="H6" s="85"/>
      <c r="I6" s="85"/>
      <c r="J6" s="85"/>
      <c r="K6" s="101" t="s">
        <v>79</v>
      </c>
      <c r="L6" s="101"/>
      <c r="M6" s="101"/>
      <c r="N6" s="101"/>
      <c r="O6" s="101"/>
      <c r="P6" s="101"/>
      <c r="Q6" s="101"/>
      <c r="R6" s="101"/>
      <c r="S6" s="101"/>
      <c r="T6" s="85"/>
      <c r="U6" s="85"/>
    </row>
    <row r="7" spans="1:21" ht="21.75" customHeight="1">
      <c r="C7" s="85"/>
      <c r="D7" s="85"/>
      <c r="E7" s="85"/>
      <c r="F7" s="85"/>
      <c r="G7" s="85"/>
      <c r="H7" s="85"/>
      <c r="I7" s="85"/>
      <c r="J7" s="85"/>
      <c r="K7" s="101" t="s">
        <v>27</v>
      </c>
      <c r="L7" s="101"/>
      <c r="M7" s="101"/>
      <c r="N7" s="101"/>
      <c r="O7" s="101"/>
      <c r="P7" s="101"/>
      <c r="Q7" s="101"/>
      <c r="R7" s="85"/>
      <c r="S7" s="1"/>
      <c r="T7" s="85"/>
      <c r="U7" s="85"/>
    </row>
    <row r="8" spans="1:21" ht="21.75" customHeight="1">
      <c r="C8" s="85"/>
      <c r="D8" s="85"/>
      <c r="E8" s="85"/>
      <c r="F8" s="85"/>
      <c r="G8" s="85"/>
      <c r="H8" s="85"/>
      <c r="I8" s="85"/>
      <c r="J8" s="85"/>
      <c r="K8" s="86"/>
      <c r="L8" s="86"/>
      <c r="M8" s="86"/>
      <c r="N8" s="86"/>
      <c r="O8" s="86"/>
      <c r="P8" s="86"/>
      <c r="Q8" s="86" t="s">
        <v>207</v>
      </c>
      <c r="R8" s="85"/>
      <c r="S8" s="1"/>
      <c r="T8" s="85"/>
      <c r="U8" s="85"/>
    </row>
    <row r="9" spans="1:21" ht="21.75" customHeight="1">
      <c r="C9" s="85"/>
      <c r="D9" s="85"/>
      <c r="E9" s="85"/>
      <c r="F9" s="85"/>
      <c r="G9" s="85"/>
      <c r="H9" s="85"/>
      <c r="I9" s="85"/>
      <c r="J9" s="85"/>
      <c r="K9" s="86"/>
      <c r="L9" s="86"/>
      <c r="M9" s="86"/>
      <c r="N9" s="86"/>
      <c r="O9" s="86"/>
      <c r="P9" s="86"/>
      <c r="Q9" s="87" t="s">
        <v>187</v>
      </c>
      <c r="R9" s="85"/>
      <c r="S9" s="1"/>
      <c r="T9" s="85"/>
      <c r="U9" s="85"/>
    </row>
    <row r="10" spans="1:21" ht="21" customHeight="1"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7" t="s">
        <v>179</v>
      </c>
      <c r="N10" s="85"/>
      <c r="O10" s="87" t="s">
        <v>207</v>
      </c>
      <c r="P10" s="85"/>
      <c r="Q10" s="87" t="s">
        <v>215</v>
      </c>
      <c r="R10" s="85"/>
      <c r="S10" s="1"/>
      <c r="T10" s="85"/>
      <c r="U10" s="85"/>
    </row>
    <row r="11" spans="1:21" ht="21" customHeight="1">
      <c r="C11" s="87"/>
      <c r="D11" s="87"/>
      <c r="E11" s="87"/>
      <c r="F11" s="13"/>
      <c r="G11" s="99" t="s">
        <v>17</v>
      </c>
      <c r="H11" s="99"/>
      <c r="I11" s="99"/>
      <c r="K11" s="87" t="s">
        <v>138</v>
      </c>
      <c r="M11" s="87" t="s">
        <v>180</v>
      </c>
      <c r="O11" s="87" t="s">
        <v>124</v>
      </c>
      <c r="P11" s="13"/>
      <c r="Q11" s="87" t="s">
        <v>216</v>
      </c>
      <c r="R11" s="85"/>
      <c r="S11" s="87" t="s">
        <v>3</v>
      </c>
      <c r="T11" s="13"/>
      <c r="U11" s="88" t="s">
        <v>3</v>
      </c>
    </row>
    <row r="12" spans="1:21" ht="21" customHeight="1">
      <c r="C12" s="87" t="s">
        <v>15</v>
      </c>
      <c r="D12" s="87"/>
      <c r="E12" s="87" t="s">
        <v>82</v>
      </c>
      <c r="F12" s="13"/>
      <c r="G12" s="89" t="s">
        <v>185</v>
      </c>
      <c r="K12" s="87" t="s">
        <v>139</v>
      </c>
      <c r="M12" s="87" t="s">
        <v>181</v>
      </c>
      <c r="O12" s="87" t="s">
        <v>125</v>
      </c>
      <c r="P12" s="13"/>
      <c r="Q12" s="87" t="s">
        <v>217</v>
      </c>
      <c r="R12" s="85"/>
      <c r="S12" s="87" t="s">
        <v>127</v>
      </c>
      <c r="T12" s="13"/>
      <c r="U12" s="88" t="s">
        <v>128</v>
      </c>
    </row>
    <row r="13" spans="1:21" ht="21" customHeight="1">
      <c r="C13" s="19" t="s">
        <v>83</v>
      </c>
      <c r="D13" s="87"/>
      <c r="E13" s="19" t="s">
        <v>84</v>
      </c>
      <c r="F13" s="13"/>
      <c r="G13" s="19" t="s">
        <v>186</v>
      </c>
      <c r="H13" s="13"/>
      <c r="I13" s="19" t="s">
        <v>2</v>
      </c>
      <c r="K13" s="19" t="s">
        <v>140</v>
      </c>
      <c r="M13" s="19" t="s">
        <v>173</v>
      </c>
      <c r="O13" s="90" t="s">
        <v>123</v>
      </c>
      <c r="P13" s="13"/>
      <c r="Q13" s="90" t="s">
        <v>139</v>
      </c>
      <c r="R13" s="85"/>
      <c r="S13" s="19" t="s">
        <v>126</v>
      </c>
      <c r="T13" s="13"/>
      <c r="U13" s="91" t="s">
        <v>129</v>
      </c>
    </row>
    <row r="14" spans="1:21" ht="21" customHeight="1">
      <c r="A14" s="69" t="s">
        <v>204</v>
      </c>
      <c r="C14" s="5">
        <v>2105656044</v>
      </c>
      <c r="D14" s="5"/>
      <c r="E14" s="5">
        <v>1139183677</v>
      </c>
      <c r="F14" s="5"/>
      <c r="G14" s="5">
        <v>252194502</v>
      </c>
      <c r="H14" s="5"/>
      <c r="I14" s="5">
        <v>1432677455</v>
      </c>
      <c r="J14" s="5"/>
      <c r="K14" s="5">
        <v>-23140819</v>
      </c>
      <c r="L14" s="5"/>
      <c r="M14" s="5">
        <v>5951</v>
      </c>
      <c r="N14" s="5"/>
      <c r="O14" s="5">
        <v>5917820</v>
      </c>
      <c r="P14" s="5"/>
      <c r="Q14" s="5">
        <v>-37947542</v>
      </c>
      <c r="R14" s="5"/>
      <c r="S14" s="5">
        <v>-55164590</v>
      </c>
      <c r="T14" s="5"/>
      <c r="U14" s="5">
        <f>SUM(C14:I14,S14)</f>
        <v>4874547088</v>
      </c>
    </row>
    <row r="15" spans="1:21" ht="21" customHeight="1">
      <c r="A15" s="70" t="s">
        <v>238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-442187769</v>
      </c>
      <c r="J15" s="5"/>
      <c r="K15" s="5">
        <v>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5">
        <f>SUM(K15:R15)</f>
        <v>0</v>
      </c>
      <c r="T15" s="5"/>
      <c r="U15" s="5">
        <f>SUM(C15:I15,S15)</f>
        <v>-442187769</v>
      </c>
    </row>
    <row r="16" spans="1:21" ht="21" customHeight="1">
      <c r="A16" s="70" t="s">
        <v>163</v>
      </c>
      <c r="C16" s="78">
        <v>0</v>
      </c>
      <c r="D16" s="5"/>
      <c r="E16" s="78">
        <v>0</v>
      </c>
      <c r="F16" s="5"/>
      <c r="G16" s="78">
        <v>0</v>
      </c>
      <c r="H16" s="5"/>
      <c r="I16" s="78">
        <v>407942916</v>
      </c>
      <c r="J16" s="5"/>
      <c r="K16" s="78">
        <v>0</v>
      </c>
      <c r="L16" s="5"/>
      <c r="M16" s="78">
        <v>0</v>
      </c>
      <c r="N16" s="5"/>
      <c r="O16" s="78">
        <v>0</v>
      </c>
      <c r="P16" s="5"/>
      <c r="Q16" s="78">
        <v>0</v>
      </c>
      <c r="R16" s="5"/>
      <c r="S16" s="78">
        <f>SUM(K16:R16)</f>
        <v>0</v>
      </c>
      <c r="T16" s="5"/>
      <c r="U16" s="78">
        <f>SUM(C16:I16,S16)</f>
        <v>407942916</v>
      </c>
    </row>
    <row r="17" spans="1:21" ht="21" customHeight="1">
      <c r="A17" s="70" t="s">
        <v>164</v>
      </c>
      <c r="C17" s="81">
        <v>0</v>
      </c>
      <c r="D17" s="5"/>
      <c r="E17" s="81">
        <v>0</v>
      </c>
      <c r="F17" s="5"/>
      <c r="G17" s="81">
        <v>0</v>
      </c>
      <c r="H17" s="5"/>
      <c r="I17" s="81">
        <v>0</v>
      </c>
      <c r="J17" s="5"/>
      <c r="K17" s="81">
        <v>817519</v>
      </c>
      <c r="L17" s="5"/>
      <c r="M17" s="81">
        <v>-49302</v>
      </c>
      <c r="N17" s="5"/>
      <c r="O17" s="81">
        <v>-130047</v>
      </c>
      <c r="P17" s="5"/>
      <c r="Q17" s="81">
        <v>51951122</v>
      </c>
      <c r="R17" s="5"/>
      <c r="S17" s="81">
        <f>SUM(K17:R17)</f>
        <v>52589292</v>
      </c>
      <c r="T17" s="5"/>
      <c r="U17" s="81">
        <f>SUM(C17:I17,S17)</f>
        <v>52589292</v>
      </c>
    </row>
    <row r="18" spans="1:21" ht="21" customHeight="1">
      <c r="A18" s="70" t="s">
        <v>165</v>
      </c>
      <c r="C18" s="5">
        <f t="shared" ref="C18:H18" si="0">C16+C17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>I16+I17</f>
        <v>407942916</v>
      </c>
      <c r="J18" s="5">
        <f t="shared" ref="J18:U18" si="1">J16+J17</f>
        <v>0</v>
      </c>
      <c r="K18" s="5">
        <f t="shared" si="1"/>
        <v>817519</v>
      </c>
      <c r="L18" s="5">
        <f t="shared" si="1"/>
        <v>0</v>
      </c>
      <c r="M18" s="5">
        <f t="shared" si="1"/>
        <v>-49302</v>
      </c>
      <c r="N18" s="5">
        <f t="shared" si="1"/>
        <v>0</v>
      </c>
      <c r="O18" s="5">
        <f t="shared" si="1"/>
        <v>-130047</v>
      </c>
      <c r="P18" s="5">
        <f t="shared" si="1"/>
        <v>0</v>
      </c>
      <c r="Q18" s="5">
        <f t="shared" si="1"/>
        <v>51951122</v>
      </c>
      <c r="R18" s="5">
        <f t="shared" si="1"/>
        <v>0</v>
      </c>
      <c r="S18" s="5">
        <f t="shared" si="1"/>
        <v>52589292</v>
      </c>
      <c r="T18" s="5">
        <f t="shared" si="1"/>
        <v>0</v>
      </c>
      <c r="U18" s="5">
        <f t="shared" si="1"/>
        <v>460532208</v>
      </c>
    </row>
    <row r="19" spans="1:21" ht="21" customHeight="1">
      <c r="A19" s="70" t="s">
        <v>225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1" customHeight="1">
      <c r="A20" s="70" t="s">
        <v>226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1" customHeight="1">
      <c r="A21" s="70" t="s">
        <v>227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70" customFormat="1" ht="21" customHeight="1">
      <c r="A22" s="70" t="s">
        <v>252</v>
      </c>
      <c r="B22" s="2"/>
      <c r="C22" s="5">
        <v>0</v>
      </c>
      <c r="D22" s="5"/>
      <c r="E22" s="5">
        <v>0</v>
      </c>
      <c r="F22" s="5"/>
      <c r="G22" s="5">
        <v>0</v>
      </c>
      <c r="H22" s="5"/>
      <c r="I22" s="5">
        <v>21122400</v>
      </c>
      <c r="J22" s="5"/>
      <c r="K22" s="5">
        <v>0</v>
      </c>
      <c r="L22" s="5"/>
      <c r="M22" s="5">
        <v>0</v>
      </c>
      <c r="N22" s="5"/>
      <c r="O22" s="5">
        <v>0</v>
      </c>
      <c r="P22" s="5"/>
      <c r="Q22" s="5">
        <v>-21122400</v>
      </c>
      <c r="R22" s="5"/>
      <c r="S22" s="68">
        <f>SUM(K22:R22)</f>
        <v>-21122400</v>
      </c>
      <c r="T22" s="5"/>
      <c r="U22" s="68">
        <f>SUM(C22:I22,S22)</f>
        <v>0</v>
      </c>
    </row>
    <row r="23" spans="1:21" ht="21" customHeight="1" thickBot="1">
      <c r="A23" s="1" t="s">
        <v>205</v>
      </c>
      <c r="B23" s="70"/>
      <c r="C23" s="92">
        <f t="shared" ref="C23:S23" si="2">SUM(C14,C15,C18,C22)</f>
        <v>2105656044</v>
      </c>
      <c r="D23" s="5">
        <f t="shared" si="2"/>
        <v>0</v>
      </c>
      <c r="E23" s="92">
        <f t="shared" si="2"/>
        <v>1139183677</v>
      </c>
      <c r="F23" s="5">
        <f t="shared" si="2"/>
        <v>0</v>
      </c>
      <c r="G23" s="92">
        <f t="shared" si="2"/>
        <v>252194502</v>
      </c>
      <c r="H23" s="5">
        <f t="shared" si="2"/>
        <v>0</v>
      </c>
      <c r="I23" s="92">
        <f t="shared" si="2"/>
        <v>1419555002</v>
      </c>
      <c r="J23" s="5">
        <f t="shared" si="2"/>
        <v>0</v>
      </c>
      <c r="K23" s="92">
        <f t="shared" si="2"/>
        <v>-22323300</v>
      </c>
      <c r="L23" s="5">
        <f t="shared" si="2"/>
        <v>0</v>
      </c>
      <c r="M23" s="92">
        <f t="shared" si="2"/>
        <v>-43351</v>
      </c>
      <c r="N23" s="5">
        <f t="shared" si="2"/>
        <v>0</v>
      </c>
      <c r="O23" s="92">
        <f t="shared" si="2"/>
        <v>5787773</v>
      </c>
      <c r="P23" s="5">
        <f t="shared" si="2"/>
        <v>0</v>
      </c>
      <c r="Q23" s="92">
        <f t="shared" si="2"/>
        <v>-7118820</v>
      </c>
      <c r="R23" s="5">
        <f t="shared" si="2"/>
        <v>0</v>
      </c>
      <c r="S23" s="92">
        <f t="shared" si="2"/>
        <v>-23697698</v>
      </c>
      <c r="T23" s="5"/>
      <c r="U23" s="92">
        <f>SUM(U14,U15,U18,U22)</f>
        <v>4892891527</v>
      </c>
    </row>
    <row r="24" spans="1:21" ht="21" customHeight="1" thickTop="1">
      <c r="A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21" customHeight="1">
      <c r="A25" s="69" t="s">
        <v>231</v>
      </c>
      <c r="C25" s="5">
        <v>2105656044</v>
      </c>
      <c r="D25" s="5">
        <v>0</v>
      </c>
      <c r="E25" s="5">
        <v>1139183677</v>
      </c>
      <c r="F25" s="5">
        <v>0</v>
      </c>
      <c r="G25" s="5">
        <v>252194502</v>
      </c>
      <c r="H25" s="5">
        <v>0</v>
      </c>
      <c r="I25" s="5">
        <v>1419555002</v>
      </c>
      <c r="J25" s="5">
        <v>0</v>
      </c>
      <c r="K25" s="5">
        <v>-22323300</v>
      </c>
      <c r="L25" s="5">
        <v>0</v>
      </c>
      <c r="M25" s="5">
        <v>-43351</v>
      </c>
      <c r="N25" s="5">
        <v>0</v>
      </c>
      <c r="O25" s="5">
        <v>5787773</v>
      </c>
      <c r="P25" s="5">
        <v>0</v>
      </c>
      <c r="Q25" s="5">
        <v>-7118820</v>
      </c>
      <c r="R25" s="5">
        <v>0</v>
      </c>
      <c r="S25" s="5">
        <v>-23697698</v>
      </c>
      <c r="T25" s="5"/>
      <c r="U25" s="5">
        <v>4892891527</v>
      </c>
    </row>
    <row r="26" spans="1:21" ht="21" customHeight="1">
      <c r="A26" s="70" t="s">
        <v>238</v>
      </c>
      <c r="C26" s="5">
        <v>0</v>
      </c>
      <c r="D26" s="5"/>
      <c r="E26" s="5">
        <v>0</v>
      </c>
      <c r="F26" s="5"/>
      <c r="G26" s="5">
        <v>0</v>
      </c>
      <c r="H26" s="5"/>
      <c r="I26" s="5">
        <v>-357961527</v>
      </c>
      <c r="J26" s="5"/>
      <c r="K26" s="5">
        <v>0</v>
      </c>
      <c r="L26" s="5"/>
      <c r="M26" s="5">
        <v>0</v>
      </c>
      <c r="N26" s="5"/>
      <c r="O26" s="5">
        <v>0</v>
      </c>
      <c r="P26" s="5"/>
      <c r="Q26" s="5">
        <v>0</v>
      </c>
      <c r="R26" s="5"/>
      <c r="S26" s="5">
        <f>SUM(K26:R26)</f>
        <v>0</v>
      </c>
      <c r="T26" s="5"/>
      <c r="U26" s="5">
        <f>SUM(C26:I26,S26)</f>
        <v>-357961527</v>
      </c>
    </row>
    <row r="27" spans="1:21" ht="21" customHeight="1">
      <c r="A27" s="70" t="s">
        <v>163</v>
      </c>
      <c r="C27" s="78">
        <v>0</v>
      </c>
      <c r="D27" s="5"/>
      <c r="E27" s="78">
        <v>0</v>
      </c>
      <c r="F27" s="5"/>
      <c r="G27" s="78">
        <v>0</v>
      </c>
      <c r="H27" s="5"/>
      <c r="I27" s="78">
        <f>PL!H28</f>
        <v>356420637</v>
      </c>
      <c r="J27" s="5"/>
      <c r="K27" s="78">
        <v>0</v>
      </c>
      <c r="L27" s="5"/>
      <c r="M27" s="78">
        <v>0</v>
      </c>
      <c r="N27" s="5"/>
      <c r="O27" s="78">
        <v>0</v>
      </c>
      <c r="P27" s="5"/>
      <c r="Q27" s="78">
        <v>0</v>
      </c>
      <c r="R27" s="5"/>
      <c r="S27" s="78">
        <f>SUM(K27:Q27)</f>
        <v>0</v>
      </c>
      <c r="T27" s="5"/>
      <c r="U27" s="78">
        <f>SUM(C27:I27,S27)</f>
        <v>356420637</v>
      </c>
    </row>
    <row r="28" spans="1:21" ht="21" customHeight="1">
      <c r="A28" s="70" t="s">
        <v>164</v>
      </c>
      <c r="C28" s="81">
        <v>0</v>
      </c>
      <c r="D28" s="5"/>
      <c r="E28" s="81">
        <v>0</v>
      </c>
      <c r="F28" s="5"/>
      <c r="G28" s="81">
        <v>0</v>
      </c>
      <c r="H28" s="5"/>
      <c r="I28" s="81">
        <v>12468733</v>
      </c>
      <c r="J28" s="5"/>
      <c r="K28" s="81">
        <v>123309</v>
      </c>
      <c r="L28" s="5"/>
      <c r="M28" s="81">
        <v>-564452</v>
      </c>
      <c r="N28" s="5"/>
      <c r="O28" s="81">
        <v>133131</v>
      </c>
      <c r="P28" s="5"/>
      <c r="Q28" s="81">
        <v>2438993</v>
      </c>
      <c r="R28" s="5"/>
      <c r="S28" s="81">
        <f>SUM(K28:R28)</f>
        <v>2130981</v>
      </c>
      <c r="T28" s="5"/>
      <c r="U28" s="81">
        <f>SUM(C28:I28,S28)</f>
        <v>14599714</v>
      </c>
    </row>
    <row r="29" spans="1:21" ht="21" customHeight="1">
      <c r="A29" s="70" t="s">
        <v>165</v>
      </c>
      <c r="C29" s="5">
        <f>SUM(C27:C28)</f>
        <v>0</v>
      </c>
      <c r="D29" s="5"/>
      <c r="E29" s="5">
        <f>SUM(E27:E28)</f>
        <v>0</v>
      </c>
      <c r="F29" s="5"/>
      <c r="G29" s="5">
        <f>SUM(G27:G28)</f>
        <v>0</v>
      </c>
      <c r="H29" s="5"/>
      <c r="I29" s="5">
        <f>SUM(I27:I28)</f>
        <v>368889370</v>
      </c>
      <c r="J29" s="5"/>
      <c r="K29" s="5">
        <f>SUM(K27:K28)</f>
        <v>123309</v>
      </c>
      <c r="L29" s="5"/>
      <c r="M29" s="5">
        <f>SUM(M27:M28)</f>
        <v>-564452</v>
      </c>
      <c r="N29" s="5"/>
      <c r="O29" s="5">
        <f>SUM(O27:O28)</f>
        <v>133131</v>
      </c>
      <c r="P29" s="5"/>
      <c r="Q29" s="5">
        <f>SUM(Q27:Q28)</f>
        <v>2438993</v>
      </c>
      <c r="R29" s="5"/>
      <c r="S29" s="5">
        <f>SUM(K29:R29)</f>
        <v>2130981</v>
      </c>
      <c r="T29" s="5"/>
      <c r="U29" s="5">
        <f>SUM(C29:I29,S29)</f>
        <v>371020351</v>
      </c>
    </row>
    <row r="30" spans="1:21" ht="21" customHeight="1">
      <c r="A30" s="70" t="s">
        <v>225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21" customHeight="1">
      <c r="A31" s="70" t="s">
        <v>226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1" customHeight="1">
      <c r="A32" s="70" t="s">
        <v>227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21" customHeight="1">
      <c r="A33" s="70" t="s">
        <v>252</v>
      </c>
      <c r="C33" s="5">
        <v>0</v>
      </c>
      <c r="D33" s="5"/>
      <c r="E33" s="5">
        <v>0</v>
      </c>
      <c r="F33" s="5"/>
      <c r="G33" s="5">
        <v>0</v>
      </c>
      <c r="H33" s="5"/>
      <c r="I33" s="5">
        <f>PL!H57</f>
        <v>2453304</v>
      </c>
      <c r="J33" s="5"/>
      <c r="K33" s="5">
        <v>0</v>
      </c>
      <c r="L33" s="5"/>
      <c r="M33" s="5">
        <v>0</v>
      </c>
      <c r="N33" s="5"/>
      <c r="O33" s="5">
        <v>0</v>
      </c>
      <c r="P33" s="5"/>
      <c r="Q33" s="5">
        <f>-I33</f>
        <v>-2453304</v>
      </c>
      <c r="R33" s="5"/>
      <c r="S33" s="5">
        <f>SUM(K33:R33)</f>
        <v>-2453304</v>
      </c>
      <c r="T33" s="5"/>
      <c r="U33" s="5">
        <f>SUM(C33:I33,S33)</f>
        <v>0</v>
      </c>
    </row>
    <row r="34" spans="1:21" s="70" customFormat="1" ht="21" customHeight="1" thickBot="1">
      <c r="A34" s="1" t="s">
        <v>232</v>
      </c>
      <c r="C34" s="92">
        <f>SUM(C25:C26,C29:C33)</f>
        <v>2105656044</v>
      </c>
      <c r="D34" s="5"/>
      <c r="E34" s="92">
        <f>SUM(E25:E26,E29:E33)</f>
        <v>1139183677</v>
      </c>
      <c r="F34" s="5"/>
      <c r="G34" s="92">
        <f>SUM(G25:G26,G29:G33)</f>
        <v>252194502</v>
      </c>
      <c r="H34" s="5"/>
      <c r="I34" s="92">
        <f>SUM(I25:I26,I29:I33)</f>
        <v>1432936149</v>
      </c>
      <c r="J34" s="5"/>
      <c r="K34" s="92">
        <f>SUM(K25:K26,K29:K33)</f>
        <v>-22199991</v>
      </c>
      <c r="L34" s="5"/>
      <c r="M34" s="92">
        <f>SUM(M25:M26,M29:M33)</f>
        <v>-607803</v>
      </c>
      <c r="N34" s="5"/>
      <c r="O34" s="92">
        <f>SUM(O25:O26,O29:O33)</f>
        <v>5920904</v>
      </c>
      <c r="P34" s="5"/>
      <c r="Q34" s="92">
        <f>SUM(Q25:Q26,Q29:Q33)</f>
        <v>-7133131</v>
      </c>
      <c r="R34" s="5"/>
      <c r="S34" s="92">
        <f>SUM(S25:S26,S29:S33)</f>
        <v>-24020021</v>
      </c>
      <c r="T34" s="5"/>
      <c r="U34" s="92">
        <f>SUM(U25:U26,U29:U33)</f>
        <v>4905950351</v>
      </c>
    </row>
    <row r="35" spans="1:21" s="70" customFormat="1" ht="21" customHeight="1" thickTop="1">
      <c r="A35" s="1"/>
      <c r="C35" s="15">
        <f>C25-'BS '!F81</f>
        <v>0</v>
      </c>
      <c r="D35" s="15"/>
      <c r="E35" s="15">
        <f>E25-'BS '!F82</f>
        <v>0</v>
      </c>
      <c r="F35" s="15"/>
      <c r="G35" s="15">
        <f>G25-'BS '!F84</f>
        <v>0</v>
      </c>
      <c r="H35" s="15"/>
      <c r="I35" s="15">
        <f>I25-'BS '!F85</f>
        <v>0</v>
      </c>
      <c r="J35" s="15"/>
      <c r="K35" s="15"/>
      <c r="L35" s="15"/>
      <c r="M35" s="15"/>
      <c r="N35" s="15"/>
      <c r="O35" s="15"/>
      <c r="P35" s="15"/>
      <c r="Q35" s="15"/>
      <c r="R35" s="15"/>
      <c r="S35" s="15">
        <f>S25-'BS '!J86</f>
        <v>0</v>
      </c>
      <c r="T35" s="15"/>
      <c r="U35" s="15">
        <f>U25-'BS '!F87</f>
        <v>0</v>
      </c>
    </row>
    <row r="36" spans="1:21" s="70" customFormat="1" ht="21" customHeight="1">
      <c r="C36" s="15">
        <f>C34-'BS '!D81</f>
        <v>0</v>
      </c>
      <c r="D36" s="15"/>
      <c r="E36" s="15">
        <f>E34-'BS '!D82</f>
        <v>0</v>
      </c>
      <c r="F36" s="15"/>
      <c r="G36" s="15">
        <f>G34-'BS '!D84</f>
        <v>0</v>
      </c>
      <c r="H36" s="15"/>
      <c r="I36" s="15">
        <f>I34-'BS '!D85</f>
        <v>0</v>
      </c>
      <c r="J36" s="15"/>
      <c r="K36" s="15"/>
      <c r="L36" s="15"/>
      <c r="M36" s="15"/>
      <c r="N36" s="15"/>
      <c r="O36" s="15"/>
      <c r="P36" s="15"/>
      <c r="Q36" s="15"/>
      <c r="R36" s="15"/>
      <c r="S36" s="15">
        <f>S34-'BS '!H86</f>
        <v>0</v>
      </c>
      <c r="T36" s="15"/>
      <c r="U36" s="15">
        <f>U34-'BS '!D87</f>
        <v>0</v>
      </c>
    </row>
    <row r="37" spans="1:21" s="70" customFormat="1" ht="21" customHeight="1">
      <c r="A37" s="70" t="s">
        <v>4</v>
      </c>
      <c r="C37" s="4"/>
      <c r="D37" s="4"/>
      <c r="E37" s="4"/>
      <c r="K37" s="4"/>
      <c r="M37" s="4"/>
      <c r="O37" s="4"/>
    </row>
  </sheetData>
  <mergeCells count="4">
    <mergeCell ref="C5:U5"/>
    <mergeCell ref="K6:S6"/>
    <mergeCell ref="K7:Q7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14"/>
  <sheetViews>
    <sheetView showGridLines="0" tabSelected="1" view="pageBreakPreview" topLeftCell="A94" zoomScale="70" zoomScaleNormal="115" zoomScaleSheetLayoutView="70" workbookViewId="0">
      <selection activeCell="A113" sqref="A113"/>
    </sheetView>
  </sheetViews>
  <sheetFormatPr defaultColWidth="10.7109375" defaultRowHeight="24" customHeight="1"/>
  <cols>
    <col min="1" max="1" width="59.42578125" style="20" customWidth="1"/>
    <col min="2" max="2" width="2.28515625" style="20" customWidth="1"/>
    <col min="3" max="3" width="16.85546875" style="21" customWidth="1"/>
    <col min="4" max="4" width="1.28515625" style="20" customWidth="1"/>
    <col min="5" max="5" width="16.85546875" style="21" customWidth="1"/>
    <col min="6" max="6" width="1.28515625" style="20" customWidth="1"/>
    <col min="7" max="7" width="15.5703125" style="21" customWidth="1"/>
    <col min="8" max="8" width="1.28515625" style="20" customWidth="1"/>
    <col min="9" max="9" width="15.85546875" style="21" customWidth="1"/>
    <col min="10" max="10" width="10.7109375" style="23" customWidth="1"/>
    <col min="11" max="11" width="10.7109375" style="23"/>
    <col min="12" max="16384" width="10.7109375" style="20"/>
  </cols>
  <sheetData>
    <row r="1" spans="1:13" ht="24" customHeight="1">
      <c r="A1" s="24" t="s">
        <v>91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spans="1:13" ht="24" customHeight="1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5"/>
      <c r="K2" s="25"/>
    </row>
    <row r="3" spans="1:13" ht="24" customHeight="1">
      <c r="A3" s="24" t="s">
        <v>230</v>
      </c>
      <c r="B3" s="24"/>
      <c r="C3" s="24"/>
      <c r="D3" s="24"/>
      <c r="E3" s="24"/>
      <c r="F3" s="24"/>
      <c r="G3" s="24"/>
      <c r="H3" s="24"/>
      <c r="I3" s="24"/>
      <c r="J3" s="25"/>
      <c r="K3" s="25"/>
    </row>
    <row r="4" spans="1:13" ht="24" customHeight="1">
      <c r="I4" s="22" t="s">
        <v>161</v>
      </c>
    </row>
    <row r="5" spans="1:13" ht="24" customHeight="1">
      <c r="C5" s="45" t="s">
        <v>0</v>
      </c>
      <c r="D5" s="26"/>
      <c r="E5" s="27"/>
      <c r="F5" s="46"/>
      <c r="G5" s="45" t="s">
        <v>5</v>
      </c>
      <c r="H5" s="26"/>
      <c r="I5" s="27"/>
    </row>
    <row r="6" spans="1:13" ht="24" customHeight="1">
      <c r="B6" s="39"/>
      <c r="C6" s="28">
        <v>2567</v>
      </c>
      <c r="D6" s="29"/>
      <c r="E6" s="28">
        <v>2566</v>
      </c>
      <c r="F6" s="47"/>
      <c r="G6" s="28">
        <v>2567</v>
      </c>
      <c r="H6" s="29"/>
      <c r="I6" s="28">
        <v>2566</v>
      </c>
    </row>
    <row r="7" spans="1:13" ht="24" customHeight="1">
      <c r="A7" s="24" t="s">
        <v>30</v>
      </c>
      <c r="H7" s="21"/>
    </row>
    <row r="8" spans="1:13" ht="24" customHeight="1">
      <c r="A8" s="40" t="s">
        <v>112</v>
      </c>
      <c r="C8" s="21">
        <f>PL!D26</f>
        <v>449477683</v>
      </c>
      <c r="E8" s="21">
        <f>PL!F26</f>
        <v>508286616</v>
      </c>
      <c r="G8" s="21">
        <f>PL!H26</f>
        <v>372636877</v>
      </c>
      <c r="I8" s="21">
        <f>PL!J26</f>
        <v>398268602</v>
      </c>
    </row>
    <row r="9" spans="1:13" ht="24" customHeight="1">
      <c r="A9" s="20" t="s">
        <v>136</v>
      </c>
      <c r="C9" s="31"/>
      <c r="D9" s="32"/>
      <c r="E9" s="31"/>
      <c r="F9" s="31"/>
      <c r="G9" s="31"/>
      <c r="H9" s="31"/>
      <c r="I9" s="31"/>
    </row>
    <row r="10" spans="1:13" ht="24" customHeight="1">
      <c r="A10" s="20" t="s">
        <v>88</v>
      </c>
      <c r="C10" s="32"/>
      <c r="D10" s="32"/>
      <c r="E10" s="32"/>
      <c r="F10" s="32"/>
      <c r="G10" s="32"/>
      <c r="H10" s="32"/>
      <c r="I10" s="32"/>
    </row>
    <row r="11" spans="1:13" ht="24" customHeight="1">
      <c r="A11" s="20" t="s">
        <v>148</v>
      </c>
      <c r="C11" s="32">
        <v>82289032</v>
      </c>
      <c r="D11" s="31"/>
      <c r="E11" s="32">
        <v>92919345</v>
      </c>
      <c r="F11" s="31"/>
      <c r="G11" s="36">
        <v>12614275</v>
      </c>
      <c r="H11" s="31"/>
      <c r="I11" s="36">
        <v>22393690</v>
      </c>
    </row>
    <row r="12" spans="1:13" ht="24" customHeight="1">
      <c r="A12" s="20" t="s">
        <v>253</v>
      </c>
      <c r="C12" s="32">
        <v>5555948</v>
      </c>
      <c r="D12" s="31"/>
      <c r="E12" s="32">
        <v>0</v>
      </c>
      <c r="F12" s="31"/>
      <c r="G12" s="36">
        <v>0</v>
      </c>
      <c r="H12" s="31"/>
      <c r="I12" s="36">
        <v>0</v>
      </c>
    </row>
    <row r="13" spans="1:13" s="23" customFormat="1" ht="24" customHeight="1">
      <c r="A13" s="20" t="s">
        <v>208</v>
      </c>
      <c r="B13" s="20"/>
      <c r="C13" s="32"/>
      <c r="D13" s="31"/>
      <c r="E13" s="32"/>
      <c r="F13" s="31"/>
      <c r="G13" s="36"/>
      <c r="H13" s="31"/>
      <c r="I13" s="36"/>
      <c r="L13" s="20"/>
      <c r="M13" s="20"/>
    </row>
    <row r="14" spans="1:13" s="23" customFormat="1" ht="24" customHeight="1">
      <c r="A14" s="20" t="s">
        <v>93</v>
      </c>
      <c r="B14" s="20"/>
      <c r="C14" s="32">
        <v>1593593</v>
      </c>
      <c r="D14" s="31"/>
      <c r="E14" s="32">
        <v>-3094444</v>
      </c>
      <c r="F14" s="31"/>
      <c r="G14" s="31">
        <v>1757125</v>
      </c>
      <c r="H14" s="31"/>
      <c r="I14" s="31">
        <v>-705490</v>
      </c>
      <c r="L14" s="20"/>
      <c r="M14" s="20"/>
    </row>
    <row r="15" spans="1:13" s="23" customFormat="1" ht="24" customHeight="1">
      <c r="A15" s="20" t="s">
        <v>208</v>
      </c>
      <c r="B15" s="20"/>
      <c r="C15" s="32"/>
      <c r="D15" s="31"/>
      <c r="E15" s="32"/>
      <c r="F15" s="31"/>
      <c r="G15" s="31"/>
      <c r="H15" s="31"/>
      <c r="I15" s="31"/>
      <c r="L15" s="20"/>
      <c r="M15" s="20"/>
    </row>
    <row r="16" spans="1:13" s="23" customFormat="1" ht="24" customHeight="1">
      <c r="A16" s="20" t="s">
        <v>174</v>
      </c>
      <c r="B16" s="20"/>
      <c r="C16" s="32">
        <v>-4197209</v>
      </c>
      <c r="D16" s="31"/>
      <c r="E16" s="32">
        <v>766579</v>
      </c>
      <c r="F16" s="31"/>
      <c r="G16" s="36">
        <v>2716810</v>
      </c>
      <c r="H16" s="31"/>
      <c r="I16" s="36">
        <v>352833</v>
      </c>
      <c r="L16" s="20"/>
      <c r="M16" s="20"/>
    </row>
    <row r="17" spans="1:13" s="23" customFormat="1" ht="24" customHeight="1">
      <c r="A17" s="93" t="s">
        <v>239</v>
      </c>
      <c r="B17" s="20"/>
      <c r="C17" s="32">
        <v>317750</v>
      </c>
      <c r="D17" s="31"/>
      <c r="E17" s="32">
        <f>0</f>
        <v>0</v>
      </c>
      <c r="F17" s="31"/>
      <c r="G17" s="36">
        <v>317750</v>
      </c>
      <c r="H17" s="31"/>
      <c r="I17" s="36">
        <f>0</f>
        <v>0</v>
      </c>
      <c r="L17" s="20"/>
      <c r="M17" s="20"/>
    </row>
    <row r="18" spans="1:13" s="23" customFormat="1" ht="24" customHeight="1">
      <c r="A18" s="20" t="s">
        <v>209</v>
      </c>
      <c r="B18" s="20"/>
      <c r="C18" s="36">
        <v>76110910</v>
      </c>
      <c r="D18" s="31"/>
      <c r="E18" s="36">
        <v>-63163991</v>
      </c>
      <c r="F18" s="31"/>
      <c r="G18" s="36">
        <v>-26037113</v>
      </c>
      <c r="H18" s="31"/>
      <c r="I18" s="36">
        <v>-29335909</v>
      </c>
      <c r="L18" s="20"/>
      <c r="M18" s="20"/>
    </row>
    <row r="19" spans="1:13" s="23" customFormat="1" ht="24" customHeight="1">
      <c r="A19" s="20" t="s">
        <v>210</v>
      </c>
      <c r="B19" s="20"/>
      <c r="C19" s="36">
        <v>15117179</v>
      </c>
      <c r="D19" s="31"/>
      <c r="E19" s="36">
        <v>22929487</v>
      </c>
      <c r="F19" s="31"/>
      <c r="G19" s="36">
        <v>15117179</v>
      </c>
      <c r="H19" s="31"/>
      <c r="I19" s="36">
        <v>22929487</v>
      </c>
      <c r="L19" s="20"/>
      <c r="M19" s="20"/>
    </row>
    <row r="20" spans="1:13" s="23" customFormat="1" ht="24" customHeight="1">
      <c r="A20" s="20" t="s">
        <v>211</v>
      </c>
      <c r="B20" s="20"/>
      <c r="C20" s="36">
        <v>0</v>
      </c>
      <c r="D20" s="31"/>
      <c r="E20" s="36">
        <v>15981731</v>
      </c>
      <c r="F20" s="31"/>
      <c r="G20" s="36">
        <v>0</v>
      </c>
      <c r="H20" s="31"/>
      <c r="I20" s="36">
        <v>15981731</v>
      </c>
      <c r="L20" s="20"/>
      <c r="M20" s="20"/>
    </row>
    <row r="21" spans="1:13" s="23" customFormat="1" ht="24" customHeight="1">
      <c r="A21" s="20" t="s">
        <v>246</v>
      </c>
      <c r="B21" s="20"/>
      <c r="C21" s="32">
        <v>-89089</v>
      </c>
      <c r="D21" s="31"/>
      <c r="E21" s="32">
        <v>5059448</v>
      </c>
      <c r="F21" s="31"/>
      <c r="G21" s="36">
        <v>0</v>
      </c>
      <c r="H21" s="31"/>
      <c r="I21" s="36">
        <v>0</v>
      </c>
      <c r="L21" s="20"/>
      <c r="M21" s="20"/>
    </row>
    <row r="22" spans="1:13" s="23" customFormat="1" ht="24" customHeight="1">
      <c r="A22" s="20" t="s">
        <v>199</v>
      </c>
      <c r="B22" s="20"/>
      <c r="C22" s="32">
        <v>-1319095</v>
      </c>
      <c r="D22" s="32"/>
      <c r="E22" s="32">
        <v>-12168</v>
      </c>
      <c r="F22" s="32"/>
      <c r="G22" s="36">
        <v>-125058</v>
      </c>
      <c r="H22" s="32"/>
      <c r="I22" s="36">
        <v>-14308</v>
      </c>
      <c r="L22" s="20"/>
      <c r="M22" s="20"/>
    </row>
    <row r="23" spans="1:13" s="23" customFormat="1" ht="24" customHeight="1">
      <c r="A23" s="20" t="s">
        <v>97</v>
      </c>
      <c r="B23" s="20"/>
      <c r="C23" s="32">
        <v>362</v>
      </c>
      <c r="D23" s="32"/>
      <c r="E23" s="32">
        <v>568939</v>
      </c>
      <c r="F23" s="32"/>
      <c r="G23" s="36">
        <v>0</v>
      </c>
      <c r="H23" s="32"/>
      <c r="I23" s="36">
        <v>29</v>
      </c>
      <c r="L23" s="20"/>
      <c r="M23" s="20"/>
    </row>
    <row r="24" spans="1:13" s="23" customFormat="1" ht="24" customHeight="1">
      <c r="A24" s="20" t="s">
        <v>169</v>
      </c>
      <c r="B24" s="20"/>
      <c r="C24" s="32">
        <v>0</v>
      </c>
      <c r="D24" s="32"/>
      <c r="E24" s="32">
        <v>-4602573</v>
      </c>
      <c r="F24" s="32"/>
      <c r="G24" s="36">
        <v>0</v>
      </c>
      <c r="H24" s="32"/>
      <c r="I24" s="36">
        <v>-3084853</v>
      </c>
      <c r="L24" s="20"/>
      <c r="M24" s="20"/>
    </row>
    <row r="25" spans="1:13" s="23" customFormat="1" ht="24" customHeight="1">
      <c r="A25" s="20" t="s">
        <v>250</v>
      </c>
      <c r="B25" s="20"/>
      <c r="C25" s="32">
        <v>-893268</v>
      </c>
      <c r="D25" s="32"/>
      <c r="E25" s="32">
        <v>0</v>
      </c>
      <c r="F25" s="32"/>
      <c r="G25" s="36">
        <v>0</v>
      </c>
      <c r="H25" s="32"/>
      <c r="I25" s="36">
        <v>0</v>
      </c>
      <c r="L25" s="20"/>
      <c r="M25" s="20"/>
    </row>
    <row r="26" spans="1:13" s="23" customFormat="1" ht="24" customHeight="1">
      <c r="A26" s="20" t="s">
        <v>94</v>
      </c>
      <c r="B26" s="20"/>
      <c r="C26" s="31">
        <v>24283237</v>
      </c>
      <c r="D26" s="31"/>
      <c r="E26" s="31">
        <v>23566393</v>
      </c>
      <c r="F26" s="31"/>
      <c r="G26" s="31">
        <v>5674549</v>
      </c>
      <c r="H26" s="31"/>
      <c r="I26" s="31">
        <v>5597860</v>
      </c>
      <c r="L26" s="20"/>
      <c r="M26" s="20"/>
    </row>
    <row r="27" spans="1:13" s="23" customFormat="1" ht="24" customHeight="1">
      <c r="A27" s="20" t="s">
        <v>188</v>
      </c>
      <c r="B27" s="20"/>
      <c r="C27" s="31">
        <v>350933</v>
      </c>
      <c r="D27" s="31"/>
      <c r="E27" s="31">
        <v>346416</v>
      </c>
      <c r="F27" s="31"/>
      <c r="G27" s="31">
        <v>350933</v>
      </c>
      <c r="H27" s="31"/>
      <c r="I27" s="31">
        <v>346416</v>
      </c>
      <c r="L27" s="20"/>
      <c r="M27" s="20"/>
    </row>
    <row r="28" spans="1:13" s="23" customFormat="1" ht="24" customHeight="1">
      <c r="A28" s="20" t="s">
        <v>111</v>
      </c>
      <c r="B28" s="20"/>
      <c r="C28" s="31">
        <v>0</v>
      </c>
      <c r="D28" s="31"/>
      <c r="E28" s="31">
        <v>0</v>
      </c>
      <c r="F28" s="31"/>
      <c r="G28" s="31">
        <v>-302361712</v>
      </c>
      <c r="H28" s="31"/>
      <c r="I28" s="31">
        <v>-448241917</v>
      </c>
      <c r="L28" s="20"/>
      <c r="M28" s="20"/>
    </row>
    <row r="29" spans="1:13" s="23" customFormat="1" ht="24" customHeight="1">
      <c r="A29" s="20" t="s">
        <v>31</v>
      </c>
      <c r="B29" s="20"/>
      <c r="C29" s="31">
        <v>-229272036</v>
      </c>
      <c r="D29" s="31"/>
      <c r="E29" s="31">
        <v>-200328976</v>
      </c>
      <c r="F29" s="31"/>
      <c r="G29" s="31">
        <v>-67643590</v>
      </c>
      <c r="H29" s="31"/>
      <c r="I29" s="31">
        <v>-63913025</v>
      </c>
      <c r="L29" s="20"/>
      <c r="M29" s="20"/>
    </row>
    <row r="30" spans="1:13" s="23" customFormat="1" ht="24" customHeight="1">
      <c r="A30" s="20" t="s">
        <v>32</v>
      </c>
      <c r="B30" s="20"/>
      <c r="C30" s="23">
        <v>-197462010</v>
      </c>
      <c r="E30" s="23">
        <v>-271908312</v>
      </c>
      <c r="G30" s="32">
        <v>0</v>
      </c>
      <c r="I30" s="32">
        <v>0</v>
      </c>
      <c r="L30" s="20"/>
      <c r="M30" s="20"/>
    </row>
    <row r="31" spans="1:13" s="23" customFormat="1" ht="24" customHeight="1">
      <c r="A31" s="20" t="s">
        <v>33</v>
      </c>
      <c r="B31" s="20"/>
      <c r="C31" s="41">
        <v>139880813</v>
      </c>
      <c r="D31" s="31"/>
      <c r="E31" s="41">
        <v>157431407</v>
      </c>
      <c r="F31" s="31"/>
      <c r="G31" s="42">
        <v>81226159</v>
      </c>
      <c r="H31" s="31"/>
      <c r="I31" s="42">
        <v>82877673</v>
      </c>
      <c r="L31" s="20"/>
      <c r="M31" s="20"/>
    </row>
    <row r="32" spans="1:13" ht="24" customHeight="1">
      <c r="A32" s="20" t="s">
        <v>247</v>
      </c>
      <c r="C32" s="31"/>
      <c r="D32" s="31"/>
      <c r="E32" s="31"/>
      <c r="F32" s="31"/>
      <c r="G32" s="31"/>
      <c r="H32" s="31"/>
      <c r="I32" s="31"/>
    </row>
    <row r="33" spans="1:11" ht="24" customHeight="1">
      <c r="A33" s="20" t="s">
        <v>149</v>
      </c>
      <c r="C33" s="36">
        <f>SUM(C8:C31)</f>
        <v>361744733</v>
      </c>
      <c r="D33" s="31"/>
      <c r="E33" s="36">
        <f>SUM(E8:E31)</f>
        <v>284745897</v>
      </c>
      <c r="F33" s="31"/>
      <c r="G33" s="36">
        <f>SUM(G8:G31)</f>
        <v>96244184</v>
      </c>
      <c r="H33" s="31"/>
      <c r="I33" s="36">
        <f>SUM(I8:I31)</f>
        <v>3452819</v>
      </c>
    </row>
    <row r="34" spans="1:11" ht="24" customHeight="1">
      <c r="C34" s="36"/>
      <c r="D34" s="31"/>
      <c r="E34" s="36"/>
      <c r="F34" s="31"/>
      <c r="G34" s="36"/>
      <c r="H34" s="31"/>
      <c r="I34" s="36"/>
    </row>
    <row r="35" spans="1:11" ht="24" customHeight="1">
      <c r="A35" s="20" t="s">
        <v>4</v>
      </c>
      <c r="E35" s="22"/>
      <c r="F35" s="38"/>
      <c r="G35" s="22"/>
      <c r="H35" s="38"/>
      <c r="I35" s="22"/>
    </row>
    <row r="36" spans="1:11" ht="24" customHeight="1">
      <c r="A36" s="24" t="s">
        <v>91</v>
      </c>
      <c r="B36" s="24"/>
      <c r="C36" s="24"/>
      <c r="D36" s="24"/>
      <c r="E36" s="24"/>
      <c r="F36" s="24"/>
      <c r="G36" s="24"/>
      <c r="H36" s="24"/>
      <c r="I36" s="24"/>
      <c r="J36" s="25"/>
      <c r="K36" s="25"/>
    </row>
    <row r="37" spans="1:11" ht="24" customHeight="1">
      <c r="A37" s="24" t="s">
        <v>38</v>
      </c>
      <c r="B37" s="24"/>
      <c r="C37" s="24"/>
      <c r="D37" s="24"/>
      <c r="E37" s="24"/>
      <c r="F37" s="24"/>
      <c r="G37" s="24"/>
      <c r="H37" s="24"/>
      <c r="I37" s="24"/>
      <c r="J37" s="25"/>
      <c r="K37" s="25"/>
    </row>
    <row r="38" spans="1:11" ht="24" customHeight="1">
      <c r="A38" s="24" t="s">
        <v>230</v>
      </c>
      <c r="B38" s="24"/>
      <c r="C38" s="24"/>
      <c r="D38" s="24"/>
      <c r="E38" s="24"/>
      <c r="F38" s="24"/>
      <c r="G38" s="24"/>
      <c r="H38" s="24"/>
      <c r="I38" s="24"/>
      <c r="J38" s="25"/>
      <c r="K38" s="25"/>
    </row>
    <row r="39" spans="1:11" ht="24" customHeight="1">
      <c r="I39" s="22" t="s">
        <v>161</v>
      </c>
    </row>
    <row r="40" spans="1:11" ht="24" customHeight="1">
      <c r="C40" s="45" t="s">
        <v>0</v>
      </c>
      <c r="D40" s="26"/>
      <c r="E40" s="27"/>
      <c r="F40" s="46"/>
      <c r="G40" s="45" t="s">
        <v>5</v>
      </c>
      <c r="H40" s="26"/>
      <c r="I40" s="27"/>
    </row>
    <row r="41" spans="1:11" ht="24" customHeight="1">
      <c r="B41" s="39"/>
      <c r="C41" s="28">
        <v>2567</v>
      </c>
      <c r="D41" s="29"/>
      <c r="E41" s="28">
        <v>2566</v>
      </c>
      <c r="F41" s="47"/>
      <c r="G41" s="28">
        <v>2567</v>
      </c>
      <c r="H41" s="29"/>
      <c r="I41" s="28">
        <v>2566</v>
      </c>
    </row>
    <row r="42" spans="1:11" ht="24" customHeight="1">
      <c r="A42" s="20" t="s">
        <v>34</v>
      </c>
      <c r="C42" s="31"/>
      <c r="D42" s="31"/>
      <c r="E42" s="31"/>
      <c r="F42" s="31"/>
      <c r="G42" s="31"/>
      <c r="H42" s="31"/>
      <c r="I42" s="31"/>
    </row>
    <row r="43" spans="1:11" ht="24" customHeight="1">
      <c r="A43" s="20" t="s">
        <v>150</v>
      </c>
      <c r="C43" s="31">
        <v>765660590</v>
      </c>
      <c r="D43" s="31"/>
      <c r="E43" s="31">
        <v>-823046200</v>
      </c>
      <c r="F43" s="31"/>
      <c r="G43" s="31">
        <v>56671405</v>
      </c>
      <c r="H43" s="31"/>
      <c r="I43" s="31">
        <v>-92907823</v>
      </c>
    </row>
    <row r="44" spans="1:11" ht="24" customHeight="1">
      <c r="A44" s="20" t="s">
        <v>175</v>
      </c>
      <c r="C44" s="31">
        <v>166211549</v>
      </c>
      <c r="D44" s="31"/>
      <c r="E44" s="31">
        <v>-1494033160</v>
      </c>
      <c r="F44" s="31"/>
      <c r="G44" s="31">
        <v>0</v>
      </c>
      <c r="H44" s="31"/>
      <c r="I44" s="31">
        <v>0</v>
      </c>
    </row>
    <row r="45" spans="1:11" ht="24" customHeight="1">
      <c r="A45" s="20" t="s">
        <v>107</v>
      </c>
      <c r="C45" s="31">
        <v>664808866</v>
      </c>
      <c r="D45" s="31"/>
      <c r="E45" s="31">
        <v>768415696</v>
      </c>
      <c r="F45" s="31"/>
      <c r="G45" s="31">
        <v>0</v>
      </c>
      <c r="H45" s="31"/>
      <c r="I45" s="31">
        <v>0</v>
      </c>
    </row>
    <row r="46" spans="1:11" s="24" customFormat="1" ht="24" customHeight="1">
      <c r="A46" s="20" t="s">
        <v>35</v>
      </c>
      <c r="B46" s="20"/>
      <c r="C46" s="31">
        <v>733020251</v>
      </c>
      <c r="D46" s="31"/>
      <c r="E46" s="31">
        <v>3847567477</v>
      </c>
      <c r="F46" s="31"/>
      <c r="G46" s="31">
        <v>0</v>
      </c>
      <c r="H46" s="31"/>
      <c r="I46" s="31">
        <v>0</v>
      </c>
      <c r="J46" s="23"/>
      <c r="K46" s="23"/>
    </row>
    <row r="47" spans="1:11" s="24" customFormat="1" ht="24" customHeight="1">
      <c r="A47" s="20" t="s">
        <v>102</v>
      </c>
      <c r="B47" s="20"/>
      <c r="C47" s="31">
        <v>48015185</v>
      </c>
      <c r="D47" s="31"/>
      <c r="E47" s="31">
        <v>3762789</v>
      </c>
      <c r="F47" s="31"/>
      <c r="G47" s="31">
        <v>0</v>
      </c>
      <c r="H47" s="31"/>
      <c r="I47" s="31">
        <v>0</v>
      </c>
      <c r="J47" s="23"/>
      <c r="K47" s="23"/>
    </row>
    <row r="48" spans="1:11" s="24" customFormat="1" ht="24" customHeight="1">
      <c r="A48" s="20" t="s">
        <v>36</v>
      </c>
      <c r="B48" s="20"/>
      <c r="C48" s="31">
        <v>-17811941</v>
      </c>
      <c r="D48" s="31"/>
      <c r="E48" s="31">
        <v>-1807147</v>
      </c>
      <c r="F48" s="31"/>
      <c r="G48" s="31">
        <v>0</v>
      </c>
      <c r="H48" s="31"/>
      <c r="I48" s="31">
        <v>127398</v>
      </c>
      <c r="J48" s="23"/>
      <c r="K48" s="23"/>
    </row>
    <row r="49" spans="1:13" s="24" customFormat="1" ht="24" customHeight="1">
      <c r="A49" s="20" t="s">
        <v>190</v>
      </c>
      <c r="B49" s="20"/>
      <c r="C49" s="31">
        <v>-4548538</v>
      </c>
      <c r="D49" s="31"/>
      <c r="E49" s="31">
        <v>0</v>
      </c>
      <c r="F49" s="31"/>
      <c r="G49" s="31">
        <v>-4548538</v>
      </c>
      <c r="H49" s="31"/>
      <c r="I49" s="31">
        <v>0</v>
      </c>
      <c r="J49" s="23"/>
      <c r="K49" s="23"/>
    </row>
    <row r="50" spans="1:13" s="24" customFormat="1" ht="24" customHeight="1">
      <c r="A50" s="20" t="s">
        <v>37</v>
      </c>
      <c r="B50" s="20"/>
      <c r="C50" s="31">
        <v>-5361992</v>
      </c>
      <c r="D50" s="31"/>
      <c r="E50" s="31">
        <v>-26446555</v>
      </c>
      <c r="F50" s="31"/>
      <c r="G50" s="36">
        <v>30406263</v>
      </c>
      <c r="H50" s="31"/>
      <c r="I50" s="36">
        <v>-6118072</v>
      </c>
      <c r="J50" s="23"/>
      <c r="K50" s="23"/>
    </row>
    <row r="51" spans="1:13" ht="24" customHeight="1">
      <c r="A51" s="35" t="s">
        <v>39</v>
      </c>
      <c r="C51" s="22"/>
      <c r="E51" s="22"/>
      <c r="F51" s="38"/>
      <c r="G51" s="22"/>
      <c r="H51" s="38"/>
      <c r="I51" s="22"/>
    </row>
    <row r="52" spans="1:13" ht="24" customHeight="1">
      <c r="A52" s="35" t="s">
        <v>176</v>
      </c>
      <c r="C52" s="22">
        <v>-165939455</v>
      </c>
      <c r="E52" s="22">
        <v>1493115759</v>
      </c>
      <c r="F52" s="38"/>
      <c r="G52" s="31">
        <v>0</v>
      </c>
      <c r="H52" s="38"/>
      <c r="I52" s="31">
        <v>0</v>
      </c>
    </row>
    <row r="53" spans="1:13" ht="24" customHeight="1">
      <c r="A53" s="35" t="s">
        <v>108</v>
      </c>
      <c r="C53" s="31">
        <v>64055950</v>
      </c>
      <c r="D53" s="32"/>
      <c r="E53" s="31">
        <v>33706475</v>
      </c>
      <c r="F53" s="31"/>
      <c r="G53" s="31">
        <v>0</v>
      </c>
      <c r="H53" s="31"/>
      <c r="I53" s="31">
        <v>0</v>
      </c>
    </row>
    <row r="54" spans="1:13" ht="24" customHeight="1">
      <c r="A54" s="35" t="s">
        <v>40</v>
      </c>
      <c r="C54" s="31">
        <v>-572993558</v>
      </c>
      <c r="D54" s="32"/>
      <c r="E54" s="31">
        <v>-1264030214</v>
      </c>
      <c r="F54" s="31"/>
      <c r="G54" s="31">
        <v>0</v>
      </c>
      <c r="H54" s="31"/>
      <c r="I54" s="31">
        <v>0</v>
      </c>
    </row>
    <row r="55" spans="1:13" ht="24" customHeight="1">
      <c r="A55" s="35" t="s">
        <v>103</v>
      </c>
      <c r="C55" s="31">
        <v>17177661</v>
      </c>
      <c r="D55" s="32"/>
      <c r="E55" s="31">
        <v>12627363</v>
      </c>
      <c r="F55" s="31"/>
      <c r="G55" s="31">
        <v>0</v>
      </c>
      <c r="H55" s="31"/>
      <c r="I55" s="31">
        <v>0</v>
      </c>
    </row>
    <row r="56" spans="1:13" ht="24" customHeight="1">
      <c r="A56" s="35" t="s">
        <v>41</v>
      </c>
      <c r="C56" s="31">
        <v>3901675</v>
      </c>
      <c r="D56" s="31"/>
      <c r="E56" s="31">
        <v>-9336725</v>
      </c>
      <c r="F56" s="31"/>
      <c r="G56" s="31">
        <v>0</v>
      </c>
      <c r="H56" s="31"/>
      <c r="I56" s="31">
        <v>0</v>
      </c>
    </row>
    <row r="57" spans="1:13" ht="24" customHeight="1">
      <c r="A57" s="35" t="s">
        <v>89</v>
      </c>
      <c r="C57" s="31">
        <v>-4084822</v>
      </c>
      <c r="D57" s="31"/>
      <c r="E57" s="31">
        <v>694240342</v>
      </c>
      <c r="F57" s="31"/>
      <c r="G57" s="31">
        <v>-3287748</v>
      </c>
      <c r="H57" s="31"/>
      <c r="I57" s="31">
        <v>-61267781</v>
      </c>
    </row>
    <row r="58" spans="1:13" ht="24" customHeight="1">
      <c r="A58" s="35" t="s">
        <v>113</v>
      </c>
      <c r="C58" s="31">
        <v>-18501741</v>
      </c>
      <c r="D58" s="31"/>
      <c r="E58" s="31">
        <v>-13884667</v>
      </c>
      <c r="F58" s="31"/>
      <c r="G58" s="31">
        <v>-4276514</v>
      </c>
      <c r="H58" s="31"/>
      <c r="I58" s="31">
        <v>-5061587</v>
      </c>
    </row>
    <row r="59" spans="1:13" ht="24" customHeight="1">
      <c r="A59" s="35" t="s">
        <v>42</v>
      </c>
      <c r="C59" s="41">
        <v>2900309</v>
      </c>
      <c r="D59" s="31"/>
      <c r="E59" s="41">
        <v>-8225758</v>
      </c>
      <c r="F59" s="48"/>
      <c r="G59" s="42">
        <v>471419</v>
      </c>
      <c r="H59" s="36"/>
      <c r="I59" s="42">
        <v>922032</v>
      </c>
    </row>
    <row r="60" spans="1:13" ht="24" customHeight="1">
      <c r="A60" s="34" t="s">
        <v>218</v>
      </c>
      <c r="C60" s="31">
        <f>SUM(C33,C43:C59)</f>
        <v>2038254722</v>
      </c>
      <c r="D60" s="31"/>
      <c r="E60" s="31">
        <f>SUM(E33,E43:E59)</f>
        <v>3497371372</v>
      </c>
      <c r="F60" s="48"/>
      <c r="G60" s="31">
        <f>SUM(G33,G43:G59)</f>
        <v>171680471</v>
      </c>
      <c r="H60" s="36"/>
      <c r="I60" s="31">
        <f>SUM(I33,I43:I59)</f>
        <v>-160853014</v>
      </c>
    </row>
    <row r="61" spans="1:13" ht="24" customHeight="1">
      <c r="A61" s="35" t="s">
        <v>43</v>
      </c>
      <c r="C61" s="31">
        <v>250419710</v>
      </c>
      <c r="D61" s="31"/>
      <c r="E61" s="31">
        <v>174925269</v>
      </c>
      <c r="F61" s="48"/>
      <c r="G61" s="36">
        <v>33737084</v>
      </c>
      <c r="H61" s="36"/>
      <c r="I61" s="36">
        <v>41938781</v>
      </c>
    </row>
    <row r="62" spans="1:13" ht="24" customHeight="1">
      <c r="A62" s="35" t="s">
        <v>44</v>
      </c>
      <c r="C62" s="31">
        <v>-71755681</v>
      </c>
      <c r="D62" s="31"/>
      <c r="E62" s="31">
        <v>-71801862</v>
      </c>
      <c r="F62" s="48"/>
      <c r="G62" s="36">
        <v>-38235699</v>
      </c>
      <c r="H62" s="36"/>
      <c r="I62" s="36">
        <v>-1762329</v>
      </c>
    </row>
    <row r="63" spans="1:13" s="23" customFormat="1" ht="24" customHeight="1">
      <c r="A63" s="35" t="s">
        <v>45</v>
      </c>
      <c r="B63" s="20"/>
      <c r="C63" s="41">
        <v>-100779854</v>
      </c>
      <c r="D63" s="31"/>
      <c r="E63" s="41">
        <v>-142879143</v>
      </c>
      <c r="F63" s="31"/>
      <c r="G63" s="41">
        <v>-9644228</v>
      </c>
      <c r="H63" s="31"/>
      <c r="I63" s="41">
        <v>-8954544</v>
      </c>
      <c r="L63" s="20"/>
      <c r="M63" s="20"/>
    </row>
    <row r="64" spans="1:13" s="23" customFormat="1" ht="24" customHeight="1">
      <c r="A64" s="34" t="s">
        <v>219</v>
      </c>
      <c r="B64" s="20"/>
      <c r="C64" s="33">
        <f>SUM(C60:C63)</f>
        <v>2116138897</v>
      </c>
      <c r="D64" s="31"/>
      <c r="E64" s="33">
        <f>SUM(E60:E63)</f>
        <v>3457615636</v>
      </c>
      <c r="F64" s="31"/>
      <c r="G64" s="33">
        <f>SUM(G60:G63)</f>
        <v>157537628</v>
      </c>
      <c r="H64" s="31"/>
      <c r="I64" s="33">
        <f>SUM(I60:I63)</f>
        <v>-129631106</v>
      </c>
      <c r="L64" s="20"/>
      <c r="M64" s="20"/>
    </row>
    <row r="65" spans="1:13" s="23" customFormat="1" ht="24" customHeight="1">
      <c r="A65" s="34"/>
      <c r="B65" s="20"/>
      <c r="C65" s="31"/>
      <c r="D65" s="31"/>
      <c r="E65" s="31"/>
      <c r="F65" s="31"/>
      <c r="G65" s="31"/>
      <c r="H65" s="31"/>
      <c r="I65" s="31"/>
      <c r="L65" s="20"/>
      <c r="M65" s="20"/>
    </row>
    <row r="66" spans="1:13" ht="24" customHeight="1">
      <c r="A66" s="20" t="s">
        <v>4</v>
      </c>
      <c r="E66" s="22"/>
      <c r="F66" s="38"/>
      <c r="G66" s="22"/>
      <c r="H66" s="38"/>
      <c r="I66" s="22"/>
    </row>
    <row r="67" spans="1:13" ht="24" customHeight="1">
      <c r="A67" s="24" t="s">
        <v>91</v>
      </c>
      <c r="B67" s="24"/>
      <c r="C67" s="24"/>
      <c r="D67" s="24"/>
      <c r="E67" s="24"/>
      <c r="F67" s="24"/>
      <c r="G67" s="24"/>
      <c r="H67" s="24"/>
      <c r="I67" s="24"/>
      <c r="J67" s="25"/>
      <c r="K67" s="25"/>
    </row>
    <row r="68" spans="1:13" ht="24" customHeight="1">
      <c r="A68" s="24" t="s">
        <v>38</v>
      </c>
      <c r="B68" s="24"/>
      <c r="C68" s="24"/>
      <c r="D68" s="24"/>
      <c r="E68" s="24"/>
      <c r="F68" s="24"/>
      <c r="G68" s="24"/>
      <c r="H68" s="24"/>
      <c r="I68" s="24"/>
      <c r="J68" s="25"/>
      <c r="K68" s="25"/>
    </row>
    <row r="69" spans="1:13" ht="24" customHeight="1">
      <c r="A69" s="24" t="s">
        <v>230</v>
      </c>
      <c r="B69" s="24"/>
      <c r="C69" s="24"/>
      <c r="D69" s="24"/>
      <c r="E69" s="24"/>
      <c r="F69" s="24"/>
      <c r="G69" s="24"/>
      <c r="H69" s="24"/>
      <c r="I69" s="24"/>
      <c r="J69" s="25"/>
      <c r="K69" s="25"/>
    </row>
    <row r="70" spans="1:13" ht="24" customHeight="1">
      <c r="I70" s="22" t="s">
        <v>161</v>
      </c>
    </row>
    <row r="71" spans="1:13" ht="24" customHeight="1">
      <c r="C71" s="45" t="s">
        <v>0</v>
      </c>
      <c r="D71" s="26"/>
      <c r="E71" s="27"/>
      <c r="F71" s="46"/>
      <c r="G71" s="45" t="s">
        <v>5</v>
      </c>
      <c r="H71" s="26"/>
      <c r="I71" s="27"/>
    </row>
    <row r="72" spans="1:13" ht="24" customHeight="1">
      <c r="B72" s="39"/>
      <c r="C72" s="28">
        <v>2567</v>
      </c>
      <c r="D72" s="29"/>
      <c r="E72" s="28">
        <v>2566</v>
      </c>
      <c r="F72" s="47"/>
      <c r="G72" s="28">
        <v>2567</v>
      </c>
      <c r="H72" s="29"/>
      <c r="I72" s="28">
        <v>2566</v>
      </c>
    </row>
    <row r="73" spans="1:13" s="23" customFormat="1" ht="24" customHeight="1">
      <c r="A73" s="34" t="s">
        <v>46</v>
      </c>
      <c r="B73" s="20"/>
      <c r="C73" s="31"/>
      <c r="D73" s="31"/>
      <c r="E73" s="31"/>
      <c r="F73" s="31"/>
      <c r="G73" s="31"/>
      <c r="H73" s="31"/>
      <c r="I73" s="31"/>
      <c r="L73" s="20"/>
      <c r="M73" s="20"/>
    </row>
    <row r="74" spans="1:13" s="23" customFormat="1" ht="24" customHeight="1">
      <c r="A74" s="35" t="s">
        <v>151</v>
      </c>
      <c r="B74" s="20"/>
      <c r="C74" s="31">
        <v>-396465281</v>
      </c>
      <c r="D74" s="31"/>
      <c r="E74" s="31">
        <v>-382733299</v>
      </c>
      <c r="F74" s="31"/>
      <c r="G74" s="31">
        <v>-391501168</v>
      </c>
      <c r="H74" s="31"/>
      <c r="I74" s="31">
        <v>-392624066</v>
      </c>
      <c r="L74" s="20"/>
      <c r="M74" s="20"/>
    </row>
    <row r="75" spans="1:13" s="23" customFormat="1" ht="24" customHeight="1">
      <c r="A75" s="35" t="s">
        <v>152</v>
      </c>
      <c r="B75" s="30"/>
      <c r="C75" s="31">
        <v>461989917</v>
      </c>
      <c r="D75" s="31"/>
      <c r="E75" s="31">
        <v>135646393</v>
      </c>
      <c r="F75" s="31"/>
      <c r="G75" s="31">
        <v>461989917</v>
      </c>
      <c r="H75" s="31"/>
      <c r="I75" s="31">
        <v>135646393</v>
      </c>
      <c r="L75" s="20"/>
      <c r="M75" s="20"/>
    </row>
    <row r="76" spans="1:13" s="23" customFormat="1" ht="24" customHeight="1">
      <c r="A76" s="35" t="s">
        <v>50</v>
      </c>
      <c r="B76" s="20"/>
      <c r="C76" s="31">
        <v>0</v>
      </c>
      <c r="D76" s="32"/>
      <c r="E76" s="31">
        <v>0</v>
      </c>
      <c r="F76" s="31"/>
      <c r="G76" s="31">
        <v>359000000</v>
      </c>
      <c r="H76" s="31"/>
      <c r="I76" s="31">
        <v>492999997</v>
      </c>
      <c r="L76" s="20"/>
      <c r="M76" s="20"/>
    </row>
    <row r="77" spans="1:13" s="23" customFormat="1" ht="24" customHeight="1">
      <c r="A77" s="35" t="s">
        <v>177</v>
      </c>
      <c r="B77" s="20"/>
      <c r="C77" s="31">
        <v>-107371298</v>
      </c>
      <c r="D77" s="32"/>
      <c r="E77" s="31">
        <v>-31468986</v>
      </c>
      <c r="F77" s="31"/>
      <c r="G77" s="31">
        <v>-107371298</v>
      </c>
      <c r="H77" s="31"/>
      <c r="I77" s="31">
        <v>-31468986</v>
      </c>
      <c r="L77" s="20"/>
      <c r="M77" s="20"/>
    </row>
    <row r="78" spans="1:13" s="23" customFormat="1" ht="24" customHeight="1">
      <c r="A78" s="35" t="s">
        <v>178</v>
      </c>
      <c r="B78" s="20"/>
      <c r="C78" s="31">
        <v>4065306</v>
      </c>
      <c r="D78" s="32"/>
      <c r="E78" s="31">
        <v>263988834</v>
      </c>
      <c r="F78" s="31"/>
      <c r="G78" s="31">
        <v>3862544</v>
      </c>
      <c r="H78" s="31"/>
      <c r="I78" s="31">
        <v>263988834</v>
      </c>
      <c r="L78" s="20"/>
      <c r="M78" s="20"/>
    </row>
    <row r="79" spans="1:13" s="23" customFormat="1" ht="24" customHeight="1">
      <c r="A79" s="35" t="s">
        <v>153</v>
      </c>
      <c r="B79" s="20"/>
      <c r="C79" s="31">
        <v>4582064</v>
      </c>
      <c r="D79" s="32"/>
      <c r="E79" s="31">
        <v>248663</v>
      </c>
      <c r="F79" s="31"/>
      <c r="G79" s="31">
        <v>4582064</v>
      </c>
      <c r="H79" s="31"/>
      <c r="I79" s="31">
        <v>248663</v>
      </c>
      <c r="L79" s="20"/>
      <c r="M79" s="20"/>
    </row>
    <row r="80" spans="1:13" s="23" customFormat="1" ht="24" customHeight="1">
      <c r="A80" s="35" t="s">
        <v>90</v>
      </c>
      <c r="B80" s="20"/>
      <c r="C80" s="32">
        <v>30358122</v>
      </c>
      <c r="D80" s="32"/>
      <c r="E80" s="32">
        <v>21518385</v>
      </c>
      <c r="F80" s="31"/>
      <c r="G80" s="32">
        <v>30358122</v>
      </c>
      <c r="H80" s="31"/>
      <c r="I80" s="32">
        <v>21518385</v>
      </c>
      <c r="L80" s="20"/>
      <c r="M80" s="20"/>
    </row>
    <row r="81" spans="1:13" ht="24" customHeight="1">
      <c r="A81" s="35" t="s">
        <v>220</v>
      </c>
      <c r="C81" s="31">
        <v>0</v>
      </c>
      <c r="D81" s="31"/>
      <c r="E81" s="31">
        <v>0</v>
      </c>
      <c r="F81" s="31"/>
      <c r="G81" s="31">
        <v>100000000</v>
      </c>
      <c r="H81" s="31"/>
      <c r="I81" s="31">
        <v>770000000</v>
      </c>
    </row>
    <row r="82" spans="1:13" s="23" customFormat="1" ht="24" customHeight="1">
      <c r="A82" s="35" t="s">
        <v>51</v>
      </c>
      <c r="B82" s="20"/>
      <c r="C82" s="21">
        <v>-36787003</v>
      </c>
      <c r="D82" s="20"/>
      <c r="E82" s="21">
        <v>-49350909</v>
      </c>
      <c r="F82" s="20"/>
      <c r="G82" s="21">
        <v>-4625307</v>
      </c>
      <c r="H82" s="20"/>
      <c r="I82" s="21">
        <v>-1465734</v>
      </c>
      <c r="L82" s="20"/>
      <c r="M82" s="20"/>
    </row>
    <row r="83" spans="1:13" ht="24" customHeight="1">
      <c r="A83" s="35" t="s">
        <v>154</v>
      </c>
    </row>
    <row r="84" spans="1:13" ht="24" customHeight="1">
      <c r="A84" s="35" t="s">
        <v>155</v>
      </c>
      <c r="C84" s="31">
        <v>2233800</v>
      </c>
      <c r="E84" s="31">
        <v>146648</v>
      </c>
      <c r="G84" s="31">
        <v>125047</v>
      </c>
      <c r="I84" s="31">
        <v>35952</v>
      </c>
    </row>
    <row r="85" spans="1:13" ht="24" customHeight="1">
      <c r="A85" s="34" t="s">
        <v>201</v>
      </c>
      <c r="C85" s="43">
        <f>SUM(C74:C84)</f>
        <v>-37394373</v>
      </c>
      <c r="E85" s="43">
        <f>SUM(E74:E84)</f>
        <v>-42004271</v>
      </c>
      <c r="G85" s="43">
        <f>SUM(G74:G84)</f>
        <v>456419921</v>
      </c>
      <c r="I85" s="43">
        <f>SUM(I74:I84)</f>
        <v>1258879438</v>
      </c>
    </row>
    <row r="86" spans="1:13" ht="24" customHeight="1">
      <c r="A86" s="34" t="s">
        <v>110</v>
      </c>
    </row>
    <row r="87" spans="1:13" ht="24" customHeight="1">
      <c r="A87" s="35" t="s">
        <v>114</v>
      </c>
      <c r="C87" s="31">
        <v>59940000000</v>
      </c>
      <c r="D87" s="31"/>
      <c r="E87" s="31">
        <v>53195000000</v>
      </c>
      <c r="F87" s="31"/>
      <c r="G87" s="31">
        <v>0</v>
      </c>
      <c r="H87" s="31"/>
      <c r="I87" s="31">
        <v>0</v>
      </c>
    </row>
    <row r="88" spans="1:13" ht="24" customHeight="1">
      <c r="A88" s="35" t="s">
        <v>115</v>
      </c>
      <c r="C88" s="31">
        <v>-59490000000</v>
      </c>
      <c r="D88" s="31"/>
      <c r="E88" s="31">
        <v>-55000000000</v>
      </c>
      <c r="F88" s="31"/>
      <c r="G88" s="31">
        <v>0</v>
      </c>
      <c r="H88" s="31"/>
      <c r="I88" s="31">
        <v>0</v>
      </c>
    </row>
    <row r="89" spans="1:13" ht="24" customHeight="1">
      <c r="A89" s="35" t="s">
        <v>213</v>
      </c>
      <c r="C89" s="31">
        <v>-1846523067</v>
      </c>
      <c r="D89" s="31"/>
      <c r="E89" s="31">
        <v>-854786064</v>
      </c>
      <c r="F89" s="31"/>
      <c r="G89" s="31">
        <v>-115294989</v>
      </c>
      <c r="H89" s="31"/>
      <c r="I89" s="31">
        <v>-178025384</v>
      </c>
    </row>
    <row r="90" spans="1:13" ht="24" customHeight="1">
      <c r="A90" s="35" t="s">
        <v>222</v>
      </c>
      <c r="C90" s="31">
        <v>0</v>
      </c>
      <c r="D90" s="31"/>
      <c r="E90" s="31">
        <v>-489172517</v>
      </c>
      <c r="F90" s="31"/>
      <c r="G90" s="31">
        <v>0</v>
      </c>
      <c r="H90" s="31"/>
      <c r="I90" s="31">
        <v>-489172517</v>
      </c>
    </row>
    <row r="91" spans="1:13" ht="24" customHeight="1">
      <c r="A91" s="35" t="s">
        <v>156</v>
      </c>
      <c r="C91" s="31">
        <v>-42155906</v>
      </c>
      <c r="D91" s="31"/>
      <c r="E91" s="31">
        <v>-56752911</v>
      </c>
      <c r="F91" s="31"/>
      <c r="G91" s="31">
        <v>-8297833</v>
      </c>
      <c r="H91" s="31"/>
      <c r="I91" s="31">
        <v>-10137851</v>
      </c>
    </row>
    <row r="92" spans="1:13" ht="24" customHeight="1">
      <c r="A92" s="35" t="s">
        <v>141</v>
      </c>
      <c r="C92" s="31">
        <v>-357961527</v>
      </c>
      <c r="D92" s="31"/>
      <c r="E92" s="31">
        <v>-442187769</v>
      </c>
      <c r="F92" s="31"/>
      <c r="G92" s="31">
        <v>-357961527</v>
      </c>
      <c r="H92" s="31"/>
      <c r="I92" s="31">
        <v>-442187769</v>
      </c>
    </row>
    <row r="93" spans="1:13" ht="24" customHeight="1">
      <c r="A93" s="34" t="s">
        <v>212</v>
      </c>
      <c r="C93" s="33">
        <f>SUM(C87:C92)</f>
        <v>-1796640500</v>
      </c>
      <c r="D93" s="31"/>
      <c r="E93" s="33">
        <f>SUM(E87:E92)</f>
        <v>-3647899261</v>
      </c>
      <c r="F93" s="31"/>
      <c r="G93" s="33">
        <f>SUM(G87:G92)</f>
        <v>-481554349</v>
      </c>
      <c r="H93" s="31"/>
      <c r="I93" s="33">
        <f>SUM(I87:I92)</f>
        <v>-1119523521</v>
      </c>
    </row>
    <row r="94" spans="1:13" s="23" customFormat="1" ht="24" customHeight="1">
      <c r="A94" s="34" t="s">
        <v>202</v>
      </c>
      <c r="B94" s="20"/>
      <c r="C94" s="32">
        <f>SUM(C64,C85,C93)</f>
        <v>282104024</v>
      </c>
      <c r="D94" s="32"/>
      <c r="E94" s="32">
        <f>SUM(E64,E85,E93)</f>
        <v>-232287896</v>
      </c>
      <c r="F94" s="32"/>
      <c r="G94" s="32">
        <f>SUM(G64,G85,G93)</f>
        <v>132403200</v>
      </c>
      <c r="H94" s="32"/>
      <c r="I94" s="32">
        <f>SUM(I64,I85,I93)</f>
        <v>9724811</v>
      </c>
      <c r="L94" s="20"/>
      <c r="M94" s="20"/>
    </row>
    <row r="95" spans="1:13" s="23" customFormat="1" ht="24" customHeight="1">
      <c r="A95" s="35" t="s">
        <v>170</v>
      </c>
      <c r="B95" s="20"/>
      <c r="C95" s="41">
        <f>'BS '!F9</f>
        <v>693081091</v>
      </c>
      <c r="D95" s="32"/>
      <c r="E95" s="41">
        <v>925368987</v>
      </c>
      <c r="F95" s="32"/>
      <c r="G95" s="41">
        <f>'BS '!J9</f>
        <v>321621195</v>
      </c>
      <c r="H95" s="32"/>
      <c r="I95" s="41">
        <v>311896384</v>
      </c>
      <c r="L95" s="20"/>
      <c r="M95" s="20"/>
    </row>
    <row r="96" spans="1:13" s="23" customFormat="1" ht="24" customHeight="1" thickBot="1">
      <c r="A96" s="34" t="s">
        <v>189</v>
      </c>
      <c r="B96" s="20"/>
      <c r="C96" s="37">
        <f>SUM(C94:C95)</f>
        <v>975185115</v>
      </c>
      <c r="D96" s="49"/>
      <c r="E96" s="37">
        <f>SUM(E94:E95)</f>
        <v>693081091</v>
      </c>
      <c r="F96" s="32"/>
      <c r="G96" s="37">
        <f>SUM(G94:G95)</f>
        <v>454024395</v>
      </c>
      <c r="H96" s="32"/>
      <c r="I96" s="37">
        <f>SUM(I94:I95)</f>
        <v>321621195</v>
      </c>
      <c r="L96" s="20"/>
      <c r="M96" s="20"/>
    </row>
    <row r="97" spans="1:13" s="23" customFormat="1" ht="11.25" customHeight="1" thickTop="1">
      <c r="A97" s="35"/>
      <c r="B97" s="20"/>
      <c r="C97" s="32">
        <f>SUM(C96-'BS '!D9)</f>
        <v>0</v>
      </c>
      <c r="D97" s="49"/>
      <c r="E97" s="32">
        <f>SUM(E96-'BS '!F9)</f>
        <v>0</v>
      </c>
      <c r="F97" s="32"/>
      <c r="G97" s="32">
        <f>G96-'BS '!H9</f>
        <v>0</v>
      </c>
      <c r="H97" s="32"/>
      <c r="I97" s="32">
        <f>I96-'BS '!J9</f>
        <v>0</v>
      </c>
      <c r="L97" s="20"/>
      <c r="M97" s="20"/>
    </row>
    <row r="98" spans="1:13" s="23" customFormat="1" ht="24" customHeight="1">
      <c r="A98" s="34" t="s">
        <v>47</v>
      </c>
      <c r="B98" s="20"/>
      <c r="C98" s="35"/>
      <c r="D98" s="35"/>
      <c r="E98" s="35"/>
      <c r="F98" s="35"/>
      <c r="G98" s="35"/>
      <c r="H98" s="35"/>
      <c r="I98" s="35"/>
      <c r="L98" s="20"/>
      <c r="M98" s="20"/>
    </row>
    <row r="99" spans="1:13" s="23" customFormat="1" ht="24" customHeight="1">
      <c r="A99" s="35" t="s">
        <v>48</v>
      </c>
      <c r="B99" s="20"/>
      <c r="C99" s="35"/>
      <c r="D99" s="35"/>
      <c r="E99" s="35"/>
      <c r="F99" s="35"/>
      <c r="G99" s="35"/>
      <c r="H99" s="35"/>
      <c r="I99" s="35"/>
      <c r="L99" s="20"/>
      <c r="M99" s="20"/>
    </row>
    <row r="100" spans="1:13" s="23" customFormat="1" ht="24" customHeight="1">
      <c r="A100" s="35" t="s">
        <v>243</v>
      </c>
      <c r="B100" s="20"/>
      <c r="C100" s="32"/>
      <c r="D100" s="32"/>
      <c r="E100" s="32"/>
      <c r="F100" s="32"/>
      <c r="G100" s="32"/>
      <c r="H100" s="32"/>
      <c r="I100" s="32"/>
      <c r="L100" s="20"/>
      <c r="M100" s="20"/>
    </row>
    <row r="101" spans="1:13" s="23" customFormat="1" ht="24" customHeight="1">
      <c r="A101" s="35" t="s">
        <v>160</v>
      </c>
      <c r="B101" s="20"/>
      <c r="C101" s="32">
        <v>166414</v>
      </c>
      <c r="D101" s="32"/>
      <c r="E101" s="32">
        <v>-162559.1</v>
      </c>
      <c r="F101" s="32"/>
      <c r="G101" s="32">
        <v>166414</v>
      </c>
      <c r="H101" s="32"/>
      <c r="I101" s="32">
        <v>-162559.1</v>
      </c>
      <c r="L101" s="20"/>
      <c r="M101" s="20"/>
    </row>
    <row r="102" spans="1:13" s="23" customFormat="1" ht="24" customHeight="1">
      <c r="A102" s="35" t="s">
        <v>254</v>
      </c>
      <c r="B102" s="20"/>
      <c r="C102" s="32"/>
      <c r="D102" s="32"/>
      <c r="E102" s="32"/>
      <c r="F102" s="32"/>
      <c r="G102" s="32"/>
      <c r="H102" s="32"/>
      <c r="I102" s="32"/>
      <c r="L102" s="20"/>
      <c r="M102" s="20"/>
    </row>
    <row r="103" spans="1:13" s="23" customFormat="1" ht="24" customHeight="1">
      <c r="A103" s="35" t="s">
        <v>221</v>
      </c>
      <c r="B103" s="20"/>
      <c r="C103" s="32">
        <v>-17889</v>
      </c>
      <c r="D103" s="32"/>
      <c r="E103" s="32">
        <v>38535902</v>
      </c>
      <c r="F103" s="32"/>
      <c r="G103" s="32">
        <v>-17889</v>
      </c>
      <c r="H103" s="32"/>
      <c r="I103" s="32">
        <v>38535902</v>
      </c>
      <c r="L103" s="20"/>
      <c r="M103" s="20"/>
    </row>
    <row r="104" spans="1:13" s="23" customFormat="1" ht="24" customHeight="1">
      <c r="A104" s="35" t="s">
        <v>249</v>
      </c>
      <c r="B104" s="20"/>
      <c r="C104" s="32"/>
      <c r="D104" s="32"/>
      <c r="E104" s="32"/>
      <c r="F104" s="32"/>
      <c r="G104" s="32"/>
      <c r="H104" s="32"/>
      <c r="I104" s="32"/>
      <c r="L104" s="20"/>
      <c r="M104" s="20"/>
    </row>
    <row r="105" spans="1:13" s="23" customFormat="1" ht="24" customHeight="1">
      <c r="A105" s="35" t="s">
        <v>248</v>
      </c>
      <c r="B105" s="20"/>
      <c r="C105" s="32">
        <v>15585916</v>
      </c>
      <c r="D105" s="32"/>
      <c r="E105" s="32">
        <v>0</v>
      </c>
      <c r="F105" s="32"/>
      <c r="G105" s="32">
        <v>-14704784</v>
      </c>
      <c r="H105" s="32"/>
      <c r="I105" s="32">
        <v>0</v>
      </c>
      <c r="L105" s="20"/>
      <c r="M105" s="20"/>
    </row>
    <row r="106" spans="1:13" s="23" customFormat="1" ht="24" customHeight="1">
      <c r="A106" s="35" t="s">
        <v>96</v>
      </c>
      <c r="B106" s="20"/>
      <c r="C106" s="32">
        <v>317272</v>
      </c>
      <c r="D106" s="32"/>
      <c r="E106" s="32">
        <v>1655637</v>
      </c>
      <c r="F106" s="32"/>
      <c r="G106" s="32">
        <v>199799</v>
      </c>
      <c r="H106" s="32"/>
      <c r="I106" s="32">
        <v>521910</v>
      </c>
      <c r="L106" s="20"/>
      <c r="M106" s="20"/>
    </row>
    <row r="107" spans="1:13" ht="24" customHeight="1">
      <c r="A107" s="20" t="s">
        <v>166</v>
      </c>
      <c r="C107" s="32">
        <v>12171500</v>
      </c>
      <c r="E107" s="32">
        <v>127978544</v>
      </c>
      <c r="G107" s="32">
        <v>0</v>
      </c>
      <c r="I107" s="32">
        <v>16065543</v>
      </c>
    </row>
    <row r="108" spans="1:13" ht="24" customHeight="1">
      <c r="A108" s="20" t="s">
        <v>158</v>
      </c>
      <c r="C108" s="32">
        <v>0</v>
      </c>
      <c r="E108" s="32">
        <v>-47103975</v>
      </c>
      <c r="G108" s="32">
        <v>0</v>
      </c>
      <c r="I108" s="32">
        <v>-26009841</v>
      </c>
    </row>
    <row r="109" spans="1:13" ht="24" customHeight="1">
      <c r="A109" s="20" t="s">
        <v>167</v>
      </c>
      <c r="C109" s="32">
        <v>11679143</v>
      </c>
      <c r="E109" s="32">
        <v>126162772</v>
      </c>
      <c r="G109" s="32">
        <v>0</v>
      </c>
      <c r="I109" s="32">
        <v>18291994</v>
      </c>
    </row>
    <row r="110" spans="1:13" ht="24" customHeight="1">
      <c r="A110" s="20" t="s">
        <v>159</v>
      </c>
      <c r="C110" s="32">
        <v>0</v>
      </c>
      <c r="E110" s="32">
        <v>-53298907</v>
      </c>
      <c r="G110" s="32">
        <v>0</v>
      </c>
      <c r="I110" s="32">
        <v>-29964449</v>
      </c>
    </row>
    <row r="111" spans="1:13" ht="24" customHeight="1">
      <c r="A111" s="20" t="s">
        <v>255</v>
      </c>
      <c r="C111" s="32">
        <v>-83178631</v>
      </c>
      <c r="E111" s="32">
        <v>0</v>
      </c>
      <c r="G111" s="32">
        <v>0</v>
      </c>
      <c r="I111" s="32">
        <v>0</v>
      </c>
    </row>
    <row r="112" spans="1:13" ht="24" customHeight="1">
      <c r="A112" s="20" t="s">
        <v>256</v>
      </c>
      <c r="C112" s="32">
        <v>-86392508</v>
      </c>
      <c r="E112" s="32">
        <v>0</v>
      </c>
      <c r="G112" s="32">
        <v>0</v>
      </c>
      <c r="I112" s="32">
        <v>0</v>
      </c>
    </row>
    <row r="113" spans="1:13" ht="17.25" customHeight="1">
      <c r="A113" s="20" t="s">
        <v>157</v>
      </c>
      <c r="E113" s="32"/>
      <c r="I113" s="32"/>
    </row>
    <row r="114" spans="1:13" s="23" customFormat="1" ht="24" customHeight="1">
      <c r="A114" s="20" t="s">
        <v>4</v>
      </c>
      <c r="B114" s="20"/>
      <c r="C114" s="21"/>
      <c r="D114" s="20"/>
      <c r="E114" s="50"/>
      <c r="F114" s="20"/>
      <c r="G114" s="21"/>
      <c r="H114" s="20"/>
      <c r="I114" s="44"/>
      <c r="L114" s="20"/>
      <c r="M114" s="20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0" orientation="portrait" r:id="rId1"/>
  <headerFooter alignWithMargins="0"/>
  <rowBreaks count="2" manualBreakCount="2">
    <brk id="35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289c4ef4d8490d5358ac7c0a5744083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b907b9951ca8326f60813fbe210c637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29CCE0-3197-49B6-8006-B6D395DAF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82E3D-A004-4619-B8A5-FC4A3BA0B5BB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customXml/itemProps3.xml><?xml version="1.0" encoding="utf-8"?>
<ds:datastoreItem xmlns:ds="http://schemas.openxmlformats.org/officeDocument/2006/customXml" ds:itemID="{C9331B81-0330-483C-A2AD-7F1C6476A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SC-Conso</vt:lpstr>
      <vt:lpstr>SC-Company</vt:lpstr>
      <vt:lpstr>CF</vt:lpstr>
      <vt:lpstr>'BS 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2025-02-17T14:38:00Z</cp:lastPrinted>
  <dcterms:created xsi:type="dcterms:W3CDTF">2013-03-25T10:43:33Z</dcterms:created>
  <dcterms:modified xsi:type="dcterms:W3CDTF">2025-02-17T14:38:01Z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