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Z:\(19) YEAR 24-67 (PUBLIC)\BUI (1646308)\"/>
    </mc:Choice>
  </mc:AlternateContent>
  <xr:revisionPtr revIDLastSave="0" documentId="13_ncr:1_{DE6E3452-1EE6-4E4A-9EA3-B67A6B345914}" xr6:coauthVersionLast="47" xr6:coauthVersionMax="47" xr10:uidLastSave="{00000000-0000-0000-0000-000000000000}"/>
  <bookViews>
    <workbookView xWindow="-110" yWindow="-110" windowWidth="19420" windowHeight="10420" tabRatio="793" firstSheet="2" activeTab="3" xr2:uid="{00000000-000D-0000-FFFF-FFFF00000000}"/>
  </bookViews>
  <sheets>
    <sheet name="ฐานะการเงิน" sheetId="2" r:id="rId1"/>
    <sheet name="ฐานะการเงิน (ต่อ)" sheetId="3" r:id="rId2"/>
    <sheet name="งบกำไรขาดทุน-P2" sheetId="9" r:id="rId3"/>
    <sheet name="แสดงการเปลี่ยนแปลง-ส่วนได้เสีย" sheetId="5" r:id="rId4"/>
    <sheet name="แสดงการเปลี่ยนแปลง-เฉพาะกิจการ" sheetId="6" r:id="rId5"/>
    <sheet name="งบกระแสเงินสด-P6-P7" sheetId="8" r:id="rId6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6" l="1"/>
  <c r="L24" i="5"/>
  <c r="F21" i="8"/>
  <c r="J21" i="8"/>
  <c r="G20" i="3"/>
  <c r="C20" i="3"/>
  <c r="H35" i="9"/>
  <c r="L35" i="9"/>
  <c r="G21" i="3" l="1"/>
  <c r="C21" i="3"/>
  <c r="L59" i="9" l="1"/>
  <c r="G26" i="2"/>
  <c r="C26" i="2"/>
  <c r="J29" i="8"/>
  <c r="N26" i="5"/>
  <c r="V25" i="5"/>
  <c r="V24" i="5"/>
  <c r="V23" i="5"/>
  <c r="T24" i="6"/>
  <c r="T23" i="6"/>
  <c r="T22" i="6"/>
  <c r="N25" i="6"/>
  <c r="N69" i="9"/>
  <c r="L69" i="9"/>
  <c r="J69" i="9"/>
  <c r="H69" i="9"/>
  <c r="H59" i="9"/>
  <c r="H33" i="9"/>
  <c r="R25" i="6" l="1"/>
  <c r="R26" i="5"/>
  <c r="X25" i="5"/>
  <c r="X24" i="5"/>
  <c r="X23" i="5"/>
  <c r="V24" i="6"/>
  <c r="V23" i="6"/>
  <c r="V22" i="6"/>
  <c r="L52" i="8"/>
  <c r="H52" i="8"/>
  <c r="L34" i="8"/>
  <c r="L29" i="8"/>
  <c r="L24" i="8"/>
  <c r="H34" i="8"/>
  <c r="H29" i="8"/>
  <c r="H24" i="8"/>
  <c r="N59" i="9"/>
  <c r="N70" i="9" s="1"/>
  <c r="J59" i="9"/>
  <c r="J70" i="9" s="1"/>
  <c r="N33" i="9"/>
  <c r="N12" i="9"/>
  <c r="N15" i="9" s="1"/>
  <c r="N22" i="9" s="1"/>
  <c r="J33" i="9"/>
  <c r="J12" i="9"/>
  <c r="J15" i="9" s="1"/>
  <c r="J22" i="9" s="1"/>
  <c r="I21" i="3"/>
  <c r="E21" i="3"/>
  <c r="I26" i="2"/>
  <c r="E26" i="2"/>
  <c r="J24" i="8"/>
  <c r="J17" i="5"/>
  <c r="L35" i="8" l="1"/>
  <c r="N34" i="9"/>
  <c r="N36" i="9" s="1"/>
  <c r="J34" i="9"/>
  <c r="J36" i="9" s="1"/>
  <c r="J71" i="9" s="1"/>
  <c r="L54" i="8"/>
  <c r="L56" i="8" s="1"/>
  <c r="J55" i="8" s="1"/>
  <c r="H35" i="8"/>
  <c r="H54" i="8" s="1"/>
  <c r="N71" i="9"/>
  <c r="J52" i="8"/>
  <c r="F52" i="8"/>
  <c r="J34" i="8"/>
  <c r="F34" i="8"/>
  <c r="F29" i="8"/>
  <c r="F24" i="8"/>
  <c r="T17" i="6"/>
  <c r="V17" i="6" s="1"/>
  <c r="T16" i="6"/>
  <c r="V16" i="6" s="1"/>
  <c r="T15" i="6"/>
  <c r="V15" i="6" s="1"/>
  <c r="V18" i="5"/>
  <c r="X18" i="5" s="1"/>
  <c r="V17" i="5"/>
  <c r="X17" i="5" s="1"/>
  <c r="V16" i="5"/>
  <c r="X16" i="5" s="1"/>
  <c r="L33" i="9"/>
  <c r="L12" i="9"/>
  <c r="H12" i="9"/>
  <c r="H15" i="9" s="1"/>
  <c r="H22" i="9" s="1"/>
  <c r="H34" i="9" s="1"/>
  <c r="P25" i="6" l="1"/>
  <c r="T25" i="6" s="1"/>
  <c r="P26" i="5"/>
  <c r="L15" i="9"/>
  <c r="L22" i="9" s="1"/>
  <c r="L34" i="9" s="1"/>
  <c r="L36" i="9" s="1"/>
  <c r="K25" i="6" s="1"/>
  <c r="J35" i="8"/>
  <c r="J54" i="8" s="1"/>
  <c r="F35" i="8"/>
  <c r="F54" i="8" s="1"/>
  <c r="H70" i="9"/>
  <c r="H36" i="9"/>
  <c r="L26" i="5" s="1"/>
  <c r="T18" i="6"/>
  <c r="L70" i="9"/>
  <c r="R20" i="5"/>
  <c r="R22" i="5" s="1"/>
  <c r="R27" i="5" s="1"/>
  <c r="P20" i="5"/>
  <c r="P22" i="5" s="1"/>
  <c r="N20" i="5"/>
  <c r="J20" i="5"/>
  <c r="H20" i="5"/>
  <c r="F20" i="5"/>
  <c r="F22" i="5" s="1"/>
  <c r="F27" i="5" s="1"/>
  <c r="R19" i="6"/>
  <c r="R21" i="6" s="1"/>
  <c r="R26" i="6" s="1"/>
  <c r="P19" i="6"/>
  <c r="P21" i="6" s="1"/>
  <c r="N19" i="6"/>
  <c r="N21" i="6" s="1"/>
  <c r="N26" i="6" s="1"/>
  <c r="I19" i="6"/>
  <c r="G19" i="6"/>
  <c r="E19" i="6"/>
  <c r="E21" i="6" s="1"/>
  <c r="E26" i="6" s="1"/>
  <c r="P26" i="6" l="1"/>
  <c r="P27" i="5"/>
  <c r="V26" i="5"/>
  <c r="X26" i="5" s="1"/>
  <c r="V25" i="6"/>
  <c r="N22" i="5"/>
  <c r="N27" i="5" s="1"/>
  <c r="H22" i="5"/>
  <c r="H27" i="5" s="1"/>
  <c r="J22" i="5"/>
  <c r="J27" i="5" s="1"/>
  <c r="C33" i="3" s="1"/>
  <c r="I21" i="6"/>
  <c r="I26" i="6" s="1"/>
  <c r="G33" i="3" s="1"/>
  <c r="G21" i="6"/>
  <c r="G26" i="6" s="1"/>
  <c r="L20" i="5"/>
  <c r="H71" i="9"/>
  <c r="V18" i="6"/>
  <c r="V14" i="6"/>
  <c r="K19" i="6"/>
  <c r="L71" i="9"/>
  <c r="T20" i="5"/>
  <c r="T22" i="5" s="1"/>
  <c r="T27" i="5" s="1"/>
  <c r="J56" i="8"/>
  <c r="T19" i="6"/>
  <c r="T21" i="6" s="1"/>
  <c r="V19" i="5"/>
  <c r="H56" i="8" l="1"/>
  <c r="F55" i="8"/>
  <c r="F56" i="8" s="1"/>
  <c r="L22" i="5"/>
  <c r="L27" i="5" s="1"/>
  <c r="C34" i="3" s="1"/>
  <c r="T26" i="6"/>
  <c r="G35" i="3" s="1"/>
  <c r="K21" i="6"/>
  <c r="K26" i="6" s="1"/>
  <c r="G34" i="3" s="1"/>
  <c r="V19" i="6"/>
  <c r="I36" i="3" s="1"/>
  <c r="I37" i="3" s="1"/>
  <c r="X19" i="5"/>
  <c r="X20" i="5" s="1"/>
  <c r="V20" i="5"/>
  <c r="G36" i="3" l="1"/>
  <c r="G37" i="3" s="1"/>
  <c r="E36" i="3"/>
  <c r="E37" i="3" s="1"/>
  <c r="X22" i="5"/>
  <c r="X27" i="5" s="1"/>
  <c r="V22" i="5"/>
  <c r="V27" i="5" s="1"/>
  <c r="C35" i="3" s="1"/>
  <c r="C36" i="3" s="1"/>
  <c r="V21" i="6"/>
  <c r="V26" i="6" s="1"/>
  <c r="C37" i="3" l="1"/>
</calcChain>
</file>

<file path=xl/sharedStrings.xml><?xml version="1.0" encoding="utf-8"?>
<sst xmlns="http://schemas.openxmlformats.org/spreadsheetml/2006/main" count="347" uniqueCount="193">
  <si>
    <t>บริษัท บางกอกสหประกันภัย จำกัด (มหาชน)</t>
  </si>
  <si>
    <t>หมายเหตุ</t>
  </si>
  <si>
    <t>งบการเงินที่แสดงเงินลงทุนตามวิธีส่วนได้เสีย</t>
  </si>
  <si>
    <t>งบการเงินเฉพาะกิจการ</t>
  </si>
  <si>
    <t>ณ วันที่</t>
  </si>
  <si>
    <t>31 ธันวาคม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</si>
  <si>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</si>
  <si>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</si>
  <si>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</si>
  <si>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</si>
  <si>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สินทรัพย์ลงทุน</t>
  </si>
  <si>
    <t>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</si>
  <si>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</si>
  <si>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</si>
  <si>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</si>
  <si>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หนี้สินและส่วนของเจ้าของ</t>
  </si>
  <si>
    <t>เจ้าหนี้บริษัทประกันภัยต่อ</t>
  </si>
  <si>
    <t>หนี้สินจากสัญญาประกันภัย</t>
  </si>
  <si>
    <t>ค่านายหน้าค้างจ่าย</t>
  </si>
  <si>
    <t>ค่าใช้จ่ายค้างจ่าย</t>
  </si>
  <si>
    <t>หนี้สินอื่น</t>
  </si>
  <si>
    <t>ส่วนของเจ้าของ</t>
  </si>
  <si>
    <t xml:space="preserve">ทุนเรือนหุ้น </t>
  </si>
  <si>
    <t>ส่วนเกินมูลค่าหุ้นสามัญ</t>
  </si>
  <si>
    <t>กำไรสะสม</t>
  </si>
  <si>
    <t>ทุนสำรองตามกฎหมาย</t>
  </si>
  <si>
    <t xml:space="preserve">องค์ประกอบอื่นของส่วนของเจ้าของ </t>
  </si>
  <si>
    <t>รวมหนี้สินและส่วนของเจ้าของ</t>
  </si>
  <si>
    <t>งบการเงินที่แสดงเงินลงทุน</t>
  </si>
  <si>
    <t xml:space="preserve">งบการเงินเฉพาะกิจการ </t>
  </si>
  <si>
    <t>ตามวิธีส่วนได้เสีย</t>
  </si>
  <si>
    <t>รายได้</t>
  </si>
  <si>
    <t>รายได้ค่าจ้างและค่าบำเหน็จ</t>
  </si>
  <si>
    <t>ค่าใช้จ่าย</t>
  </si>
  <si>
    <t>ค่าสินไหมทดแทน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</si>
  <si>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</si>
  <si>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</si>
  <si>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</si>
  <si>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</si>
  <si>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</si>
  <si>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ค่าใช้จ่ายภาษีเงินได้</t>
  </si>
  <si>
    <t>กำไรขาดทุนเบ็ดเสร็จอื่น</t>
  </si>
  <si>
    <t>กำไรต่อหุ้นขั้นพื้นฐาน</t>
  </si>
  <si>
    <t>บาท</t>
  </si>
  <si>
    <t>องค์ประกอบอื่นของส่วนของเจ้าของ</t>
  </si>
  <si>
    <t>กำไรเบ็ดเสร็จอื่น</t>
  </si>
  <si>
    <t>ยังไม่ได้</t>
  </si>
  <si>
    <t>ส่วนเกินทุน</t>
  </si>
  <si>
    <t>รวม</t>
  </si>
  <si>
    <t>ที่ออกและ</t>
  </si>
  <si>
    <t>มูลค่าหุ้น</t>
  </si>
  <si>
    <t>ทุนสำรอง</t>
  </si>
  <si>
    <t>จัดสรร</t>
  </si>
  <si>
    <t>เบ็ดเสร็จอื่น</t>
  </si>
  <si>
    <t>ชำระแล้ว</t>
  </si>
  <si>
    <t>สามัญ</t>
  </si>
  <si>
    <t>ตามกฎหมาย</t>
  </si>
  <si>
    <t>ในบริษัทร่วม</t>
  </si>
  <si>
    <t xml:space="preserve"> งบการเงินเฉพาะกิจการ </t>
  </si>
  <si>
    <t>งบกระแสเงินสด</t>
  </si>
  <si>
    <t>ค่าสินไหมทดแทนจ่ายจากการรับประกันภัยโดยตรง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</si>
  <si>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</si>
  <si>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</si>
  <si>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</si>
  <si>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เงินสดและรายการเทียบเท่าเงินสด ณ วันที่ 1 มกราคม</t>
  </si>
  <si>
    <t>ภาระผูกพันผลประโยชน์พนักงาน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</si>
  <si>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</si>
  <si>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</si>
  <si>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</si>
  <si>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เบี้ยประกันภัยรับจากการรับประกันโดยตรง</t>
  </si>
  <si>
    <t>กำไรสุทธิ</t>
  </si>
  <si>
    <t>กำไรก่อนภาษีเงินได้</t>
  </si>
  <si>
    <t>งบกำไรขาดทุนและกำไรขาดทุนเบ็ดเสร็จอื่น</t>
  </si>
  <si>
    <t>รวมรายได้</t>
  </si>
  <si>
    <t>รวมค่าใช้จ่าย</t>
  </si>
  <si>
    <t>กำไรหรือขาดทุนในภายหลัง</t>
  </si>
  <si>
    <t xml:space="preserve">ทุนเรือนหุ้น
</t>
  </si>
  <si>
    <t xml:space="preserve">ส่วนเกิน
</t>
  </si>
  <si>
    <t>จากการตีราคา</t>
  </si>
  <si>
    <t>จ่ายปันผล</t>
  </si>
  <si>
    <t>จัดสรรแล้ว -</t>
  </si>
  <si>
    <t xml:space="preserve">กระแสเงินสดได้มา </t>
  </si>
  <si>
    <t>ที่ดิน อาคารและอุปกรณ์</t>
  </si>
  <si>
    <t>สินทรัพย์ไม่มีตัวตน</t>
  </si>
  <si>
    <t>เงินสดได้มาจากกิจกรรมลงทุน</t>
  </si>
  <si>
    <t>กระแสเงินสดใช้ไป</t>
  </si>
  <si>
    <t>เงินสดใช้ไปในกิจกรรมลงทุน</t>
  </si>
  <si>
    <t>หน่วย : บาท</t>
  </si>
  <si>
    <t xml:space="preserve">ประกันภัยสำหรับโครงการผลประโยชน์พนักงาน </t>
  </si>
  <si>
    <t xml:space="preserve">หน่วย : บาท </t>
  </si>
  <si>
    <t>เงินสดและรายการเทียบเท่าเงินสด ณ วันที่ 31 ธันวาคม</t>
  </si>
  <si>
    <t>4</t>
  </si>
  <si>
    <t>รวมหนี้สิน</t>
  </si>
  <si>
    <t>ทุนจดทะเบียน</t>
  </si>
  <si>
    <t>ทุนที่ออกและชำระแล้ว</t>
  </si>
  <si>
    <t xml:space="preserve">จัดสรรแล้ว </t>
  </si>
  <si>
    <t>ยังไม่ได้จัดสรร</t>
  </si>
  <si>
    <t>รวมส่วนของเจ้าของ</t>
  </si>
  <si>
    <t>เงินสดจ่ายเกี่ยวกับการประกันภัยต่อ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</si>
  <si>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</si>
  <si>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หมายเหตุประกอบงบการเงินเป็นส่วนหนึ่งของงบการเงินนี้</t>
  </si>
  <si>
    <t>กำไร (ขาดทุน) เบ็ดเสร็จตามวิธีส่วนได้เสียสำหรับปี</t>
  </si>
  <si>
    <t>กำไร (ขาดทุน) เบ็ดเสร็จสำหรับปี</t>
  </si>
  <si>
    <t xml:space="preserve">    ลงชื่อ ................................................................................. กรรมการ</t>
  </si>
  <si>
    <t xml:space="preserve">ลงชื่อ ................................................................................. กรรมการ    </t>
  </si>
  <si>
    <t>หนี้สินตามสัญญาเช่า</t>
  </si>
  <si>
    <t>รายการที่จัดประเภทรายการใหม่เข้าไปไว้ใน</t>
  </si>
  <si>
    <t>รายการที่ไม่จัดประเภทรายการใหม่เข้าไปไว้ใน</t>
  </si>
  <si>
    <t>เงินลงทุนที่</t>
  </si>
  <si>
    <t>วัดมูลค่ายุติธรรม</t>
  </si>
  <si>
    <t>ผ่านกำไรขาดทุน</t>
  </si>
  <si>
    <t>ประมาณการตามหลัก</t>
  </si>
  <si>
    <t>คณิตศาสตร์ประกันภัย</t>
  </si>
  <si>
    <t>องค์ประกอบอื่น</t>
  </si>
  <si>
    <t>ของส่วนของ</t>
  </si>
  <si>
    <t>เจ้าของ</t>
  </si>
  <si>
    <t>เงินสดจ่ายจากสัญญาเช่า</t>
  </si>
  <si>
    <t>เงินปันผลจ่าย</t>
  </si>
  <si>
    <t>วัดมูลค่ายุติธรรมผ่านกำไรขาดทุนเบ็ดเสร็จอื่น</t>
  </si>
  <si>
    <t>ขาดทุนจากการวัดมูลค่าเงินลงทุนที่</t>
  </si>
  <si>
    <t xml:space="preserve">เบี้ยประกันภัยค้างรับ </t>
  </si>
  <si>
    <t xml:space="preserve">ลูกหนี้จากสัญญาประกันภัยต่อ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</si>
  <si>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</si>
  <si>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</si>
  <si>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</si>
  <si>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r>
      <t>หัก</t>
    </r>
    <r>
      <rPr>
        <sz val="15"/>
        <rFont val="Angsana New"/>
        <family val="1"/>
      </rPr>
      <t xml:space="preserve">  เบี้ยประกันภัยจ่ายจากการเอาประกันภัยต่อ</t>
    </r>
  </si>
  <si>
    <t xml:space="preserve">    ลงชื่อ ....................................................................... กรรมการ</t>
  </si>
  <si>
    <t>กำไร (ขาดทุน) จากการ</t>
  </si>
  <si>
    <t>ภาษีเงินได้ค้างจ่าย</t>
  </si>
  <si>
    <t>-</t>
  </si>
  <si>
    <t>หนี้สินภาษีเงินได้รอการตัดบัญชี</t>
  </si>
  <si>
    <t>เงินสดรับจากสินทรัพย์ทางการเงิน</t>
  </si>
  <si>
    <t>กำไรเบ็ดเสร็จรวมสำหรับปี</t>
  </si>
  <si>
    <t>เงินสดสุทธิใช้ไปในกิจกรรมลงทุน</t>
  </si>
  <si>
    <t>เงินสดสุทธิใช้ไปในกิจกรรมจัดหาเงิน</t>
  </si>
  <si>
    <t>ส่วนแบ่งกำไร</t>
  </si>
  <si>
    <t>(ขาดทุน)</t>
  </si>
  <si>
    <t>กระแสเงินสดได้มาจาก (ใช้ไปใน) กิจกรรมดำเนินงาน</t>
  </si>
  <si>
    <t>เงินสดจ่ายสำหรับสินทรัพย์ทางการเงิน</t>
  </si>
  <si>
    <t>กระแสเงินสดได้มาจาก (ใช้ไปใน) กิจกรรมลงทุน</t>
  </si>
  <si>
    <t>กระแสเงินสดใช้ไปในกิจกรรมจัดหาเงิน</t>
  </si>
  <si>
    <t xml:space="preserve">    ลงชื่อ ............................................................................ กรรมการ</t>
  </si>
  <si>
    <t>2566</t>
  </si>
  <si>
    <t>ยอดคงเหลือ ณ วันที่ 1 มกราคม 2566</t>
  </si>
  <si>
    <t>ยอดคงเหลือ ณ วันที่ 31 ธันวาคม 2566</t>
  </si>
  <si>
    <t>หุ้นสามัญ 32,998,926 หุ้น มูลค่าหุ้นละ 10.00 บาท</t>
  </si>
  <si>
    <t>หุ้นสามัญ 32,999,769 หุ้น มูลค่าหุ้นละ 10.00 บาท</t>
  </si>
  <si>
    <t>ทุนหุ้นสามัญเพิ่มขึ้น</t>
  </si>
  <si>
    <t>เงินให้กู้ยืมและดอกเบี้ยค้างรับ</t>
  </si>
  <si>
    <t>รายได้ค่าเช่าและค่าบริการ</t>
  </si>
  <si>
    <t>เงินให้กู้ยืม</t>
  </si>
  <si>
    <t>11</t>
  </si>
  <si>
    <t>18</t>
  </si>
  <si>
    <t>6 และ 16</t>
  </si>
  <si>
    <t>สินทรัพย์ภาษีเงินได้รอการตัดบัญชี</t>
  </si>
  <si>
    <t>ผลขาดทุนด้านเครดิตที่คาดว่าจะเกิดขึ้น (กลับรายการ)</t>
  </si>
  <si>
    <t>23 และ 28</t>
  </si>
  <si>
    <t>11 และ 23</t>
  </si>
  <si>
    <t>23 และ 24</t>
  </si>
  <si>
    <t>23 และ 26</t>
  </si>
  <si>
    <t>2567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</si>
  <si>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</si>
  <si>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</si>
  <si>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</si>
  <si>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</si>
  <si>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สำหรับปีสิ้นสุดวันที่  31 ธันวาคม 2567</t>
  </si>
  <si>
    <t>งบฐานะการเงิน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</si>
  <si>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</si>
  <si>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หุ้นสามัญ 41,248,657 หุ้น มูลค่าหุ้นละ 10.00 บาท</t>
  </si>
  <si>
    <t>หุ้นสามัญ 41,248,343 หุ้น มูลค่าหุ้นละ 10.00 บาท</t>
  </si>
  <si>
    <t>กำไรจากการเปลี่ยนแปลงในส่วนเกินทุน</t>
  </si>
  <si>
    <t>จากการตีราคาสินทรัพย์</t>
  </si>
  <si>
    <t>งบการเปลี่ยนแปลงในส่วนของเจ้าของ</t>
  </si>
  <si>
    <t>ขาดทุนจากการด้อยค่าเงินลงทุนในบริษัทร่วม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</si>
  <si>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 สำรองเบี้ยประกันภัยที่ยังไม่ถือเป็นรายได้</t>
    </r>
  </si>
  <si>
    <t xml:space="preserve">         ลดลงจากปีก่อน</t>
  </si>
  <si>
    <t>กำไร (ขาดทุน) จากเงินลงทุน</t>
  </si>
  <si>
    <t>ส่วนแบ่งขาดทุนจากเงินลงทุนในบริษัทร่วม</t>
  </si>
  <si>
    <t>กำไร (ขาดทุน) จากการประมาณการตามหลักคณิตศาสตร์</t>
  </si>
  <si>
    <t>เงินสดสุทธิได้มาจาก (ใช้ไปใน) กิจกรรมดำเนินงาน</t>
  </si>
  <si>
    <t>ค่าใช้จ่ายอื่น - ค่าใช้จ่ายเกี่ยวกับการให้เช่าและบริการ</t>
  </si>
  <si>
    <t>รายการใหม่เข้าไปไว้ในกำไรหรือขาดทุนในภายหลัง</t>
  </si>
  <si>
    <t>ภาษีเงินได้เกี่ยวกับองค์ประกอบของกำไร(ขาดทุน)</t>
  </si>
  <si>
    <t xml:space="preserve">    เบ็ดเสร็จอื่นสำหรับรายการที่จัดประเภท</t>
  </si>
  <si>
    <t xml:space="preserve">    เบ็ดเสร็จอื่นสำหรับรายการที่ไม่จัดประเภท</t>
  </si>
  <si>
    <t>กำไร (ขาดทุน) เบ็ดเสร็จอื่นสำหรับปี - สุทธิจากภาษีเงินได้</t>
  </si>
  <si>
    <t>เงินสดรับจากการให้เช่าและการให้บริการ</t>
  </si>
  <si>
    <r>
      <rPr>
        <u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 ค่าสินไหมทดแทนรับคืนจากการประกันภัยต่อ</t>
    </r>
  </si>
  <si>
    <t>ส่วนแบ่งกำไร (ขาดทุน) เบ็ดเสร็จอื่นในบริษัทร่วม</t>
  </si>
  <si>
    <t>ภาษีเงินได้เกี่ยวกับองค์ประกอบของกำไร (ขาดทุน)</t>
  </si>
  <si>
    <t>เงินสดและรายการเทียบเท่าเงินสดลดลงสุทธิ</t>
  </si>
  <si>
    <r>
      <t>งบกระแสเงินสด</t>
    </r>
    <r>
      <rPr>
        <sz val="17"/>
        <rFont val="Angsana New"/>
        <family val="1"/>
      </rPr>
      <t xml:space="preserve"> (ต่อ)</t>
    </r>
  </si>
  <si>
    <r>
      <t>งบการเปลี่ยนแปลงในส่วนของเจ้าของ</t>
    </r>
    <r>
      <rPr>
        <sz val="17"/>
        <rFont val="Angsana New"/>
        <family val="1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</si>
</sst>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[Red]\(#,##0\);_-* &quot;-&quot;_-;_-@_-"/>
    <numFmt numFmtId="167" formatCode="\-"/>
    <numFmt numFmtId="168" formatCode="#,##0,_);\(#,##0,,\)"/>
    <numFmt numFmtId="169" formatCode="_-* #,##0_-;\-* #,##0_-;_-* &quot;-&quot;??_-;_-@_-"/>
    <numFmt numFmtId="170" formatCode="_(* #,##0.0000_);_(* \(#,##0.0000\);_(* &quot;-&quot;??_);_(@_)"/>
    <numFmt numFmtId="171" formatCode="_-* #,##0_-;\(#,##0\);_-* &quot;-&quot;_-;_-@_-"/>
  </numFmts>
  <fonts count="27" x14ac:knownFonts="1">
    <font>
      <sz val="8.5"/>
      <color theme="1"/>
      <name val="Verdana"/>
      <family val="2"/>
    </font>
    <font>
      <sz val="15"/>
      <name val="Angsana New"/>
      <family val="1"/>
    </font>
    <font>
      <b/>
      <sz val="17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7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Arial"/>
      <family val="2"/>
    </font>
    <font>
      <b/>
      <sz val="14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  <charset val="222"/>
    </font>
    <font>
      <sz val="15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b/>
      <u/>
      <sz val="15"/>
      <name val="Angsana New"/>
      <family val="1"/>
    </font>
    <font>
      <u/>
      <sz val="15"/>
      <name val="Angsana New"/>
      <family val="1"/>
    </font>
    <font>
      <sz val="8.5"/>
      <color theme="1"/>
      <name val="Verdana"/>
      <family val="2"/>
    </font>
    <font>
      <sz val="9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</cellStyleXfs>
  <cellXfs count="216">
    <xf numFmtId="0" fontId="0" fillId="0" borderId="0" xfId="0"/>
    <xf numFmtId="167" fontId="21" fillId="0" borderId="0" xfId="2" applyNumberFormat="1" applyFont="1" applyFill="1" applyBorder="1" applyAlignment="1">
      <alignment horizontal="center" vertical="center"/>
    </xf>
    <xf numFmtId="43" fontId="3" fillId="0" borderId="0" xfId="2" applyFont="1" applyFill="1" applyAlignment="1">
      <alignment vertical="center"/>
    </xf>
    <xf numFmtId="43" fontId="19" fillId="0" borderId="0" xfId="2" applyFont="1" applyFill="1" applyAlignment="1">
      <alignment vertical="center"/>
    </xf>
    <xf numFmtId="165" fontId="19" fillId="0" borderId="0" xfId="4" applyNumberFormat="1" applyFont="1" applyFill="1" applyBorder="1" applyAlignment="1">
      <alignment vertical="center"/>
    </xf>
    <xf numFmtId="165" fontId="1" fillId="0" borderId="1" xfId="2" applyNumberFormat="1" applyFont="1" applyFill="1" applyBorder="1" applyAlignment="1"/>
    <xf numFmtId="43" fontId="15" fillId="0" borderId="0" xfId="1" applyFont="1" applyFill="1" applyBorder="1" applyAlignment="1">
      <alignment horizontal="center"/>
    </xf>
    <xf numFmtId="49" fontId="22" fillId="0" borderId="0" xfId="2" applyNumberFormat="1" applyFont="1" applyFill="1" applyAlignment="1">
      <alignment horizontal="center" vertical="center"/>
    </xf>
    <xf numFmtId="165" fontId="1" fillId="0" borderId="0" xfId="2" applyNumberFormat="1" applyFont="1" applyFill="1" applyAlignment="1">
      <alignment horizontal="center" vertical="center"/>
    </xf>
    <xf numFmtId="165" fontId="1" fillId="0" borderId="3" xfId="2" applyNumberFormat="1" applyFont="1" applyFill="1" applyBorder="1" applyAlignment="1">
      <alignment horizontal="center" vertical="center"/>
    </xf>
    <xf numFmtId="167" fontId="1" fillId="0" borderId="0" xfId="2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vertical="center"/>
    </xf>
    <xf numFmtId="43" fontId="1" fillId="0" borderId="0" xfId="2" applyFont="1" applyFill="1" applyAlignment="1">
      <alignment vertical="center"/>
    </xf>
    <xf numFmtId="165" fontId="1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vertical="center"/>
    </xf>
    <xf numFmtId="165" fontId="1" fillId="0" borderId="4" xfId="2" applyNumberFormat="1" applyFont="1" applyFill="1" applyBorder="1" applyAlignment="1">
      <alignment vertical="center"/>
    </xf>
    <xf numFmtId="165" fontId="1" fillId="0" borderId="0" xfId="2" applyNumberFormat="1" applyFont="1" applyFill="1" applyBorder="1" applyAlignment="1">
      <alignment vertical="center"/>
    </xf>
    <xf numFmtId="43" fontId="1" fillId="0" borderId="0" xfId="2" applyFont="1" applyFill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/>
    </xf>
    <xf numFmtId="37" fontId="1" fillId="0" borderId="5" xfId="3" applyNumberFormat="1" applyFont="1" applyFill="1" applyBorder="1" applyAlignment="1">
      <alignment horizontal="right"/>
    </xf>
    <xf numFmtId="165" fontId="1" fillId="0" borderId="0" xfId="2" applyNumberFormat="1" applyFont="1" applyFill="1" applyBorder="1" applyAlignment="1"/>
    <xf numFmtId="165" fontId="1" fillId="0" borderId="0" xfId="2" applyNumberFormat="1" applyFont="1" applyFill="1" applyBorder="1" applyAlignment="1">
      <alignment horizontal="center"/>
    </xf>
    <xf numFmtId="167" fontId="1" fillId="0" borderId="0" xfId="2" applyNumberFormat="1" applyFont="1" applyFill="1" applyBorder="1" applyAlignment="1">
      <alignment horizontal="center"/>
    </xf>
    <xf numFmtId="165" fontId="1" fillId="0" borderId="0" xfId="2" applyNumberFormat="1" applyFont="1" applyFill="1" applyAlignment="1">
      <alignment horizontal="center"/>
    </xf>
    <xf numFmtId="43" fontId="1" fillId="0" borderId="0" xfId="2" applyFont="1" applyFill="1" applyBorder="1" applyAlignment="1">
      <alignment horizontal="center"/>
    </xf>
    <xf numFmtId="165" fontId="15" fillId="0" borderId="0" xfId="4" applyNumberFormat="1" applyFont="1" applyFill="1" applyBorder="1" applyAlignment="1">
      <alignment horizontal="center" vertical="center" wrapText="1"/>
    </xf>
    <xf numFmtId="165" fontId="15" fillId="0" borderId="4" xfId="4" applyNumberFormat="1" applyFont="1" applyFill="1" applyBorder="1" applyAlignment="1">
      <alignment horizontal="center" vertical="center" wrapText="1"/>
    </xf>
    <xf numFmtId="165" fontId="1" fillId="0" borderId="0" xfId="4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4" applyNumberFormat="1" applyFont="1" applyFill="1" applyAlignment="1">
      <alignment horizontal="center" vertical="center"/>
    </xf>
    <xf numFmtId="165" fontId="1" fillId="0" borderId="3" xfId="4" applyNumberFormat="1" applyFont="1" applyFill="1" applyBorder="1" applyAlignment="1">
      <alignment horizontal="center" vertical="center"/>
    </xf>
    <xf numFmtId="165" fontId="1" fillId="0" borderId="1" xfId="4" applyNumberFormat="1" applyFont="1" applyFill="1" applyBorder="1" applyAlignment="1">
      <alignment vertical="center"/>
    </xf>
    <xf numFmtId="165" fontId="1" fillId="0" borderId="0" xfId="4" applyNumberFormat="1" applyFont="1" applyFill="1" applyBorder="1" applyAlignment="1">
      <alignment horizontal="center"/>
    </xf>
    <xf numFmtId="165" fontId="1" fillId="0" borderId="0" xfId="4" applyNumberFormat="1" applyFont="1" applyFill="1" applyAlignment="1">
      <alignment horizontal="center"/>
    </xf>
    <xf numFmtId="165" fontId="1" fillId="0" borderId="4" xfId="1" applyNumberFormat="1" applyFont="1" applyFill="1" applyBorder="1" applyAlignment="1">
      <alignment horizontal="center"/>
    </xf>
    <xf numFmtId="165" fontId="1" fillId="0" borderId="5" xfId="4" applyNumberFormat="1" applyFont="1" applyFill="1" applyBorder="1" applyAlignment="1"/>
    <xf numFmtId="43" fontId="1" fillId="0" borderId="0" xfId="4" applyNumberFormat="1" applyFont="1" applyFill="1" applyAlignment="1">
      <alignment horizontal="center" vertical="center"/>
    </xf>
    <xf numFmtId="37" fontId="1" fillId="0" borderId="0" xfId="3" applyNumberFormat="1" applyFont="1" applyFill="1" applyBorder="1" applyAlignment="1">
      <alignment horizontal="right"/>
    </xf>
    <xf numFmtId="43" fontId="1" fillId="0" borderId="0" xfId="1" applyFont="1" applyFill="1" applyAlignment="1"/>
    <xf numFmtId="165" fontId="1" fillId="0" borderId="4" xfId="1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right"/>
    </xf>
    <xf numFmtId="43" fontId="1" fillId="0" borderId="0" xfId="2" applyFont="1" applyFill="1" applyBorder="1" applyAlignment="1">
      <alignment vertical="center"/>
    </xf>
    <xf numFmtId="170" fontId="1" fillId="0" borderId="0" xfId="2" applyNumberFormat="1" applyFont="1" applyFill="1" applyAlignment="1">
      <alignment vertical="center"/>
    </xf>
    <xf numFmtId="165" fontId="1" fillId="0" borderId="0" xfId="4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/>
    <xf numFmtId="171" fontId="19" fillId="0" borderId="0" xfId="4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167" fontId="1" fillId="0" borderId="1" xfId="2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43" fontId="1" fillId="0" borderId="0" xfId="1" applyFont="1" applyFill="1" applyBorder="1" applyAlignment="1">
      <alignment horizontal="right"/>
    </xf>
    <xf numFmtId="49" fontId="15" fillId="0" borderId="0" xfId="2" applyNumberFormat="1" applyFont="1" applyFill="1" applyAlignment="1">
      <alignment horizontal="center" vertical="center"/>
    </xf>
    <xf numFmtId="43" fontId="1" fillId="0" borderId="0" xfId="1" applyFont="1" applyFill="1"/>
    <xf numFmtId="49" fontId="15" fillId="0" borderId="0" xfId="2" applyNumberFormat="1" applyFont="1" applyFill="1" applyAlignment="1">
      <alignment horizontal="center" vertical="center"/>
    </xf>
    <xf numFmtId="165" fontId="15" fillId="0" borderId="0" xfId="2" applyNumberFormat="1" applyFont="1" applyFill="1" applyBorder="1" applyAlignment="1">
      <alignment horizontal="right" vertical="center"/>
    </xf>
    <xf numFmtId="49" fontId="15" fillId="0" borderId="0" xfId="2" applyNumberFormat="1" applyFont="1" applyFill="1" applyBorder="1" applyAlignment="1">
      <alignment horizontal="center" vertical="center"/>
    </xf>
    <xf numFmtId="49" fontId="15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Border="1"/>
    <xf numFmtId="165" fontId="19" fillId="0" borderId="0" xfId="2" applyNumberFormat="1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8" fillId="0" borderId="0" xfId="8" applyFont="1" applyFill="1" applyAlignment="1">
      <alignment vertical="center"/>
    </xf>
    <xf numFmtId="0" fontId="8" fillId="0" borderId="0" xfId="8" applyFont="1" applyFill="1"/>
    <xf numFmtId="0" fontId="2" fillId="0" borderId="0" xfId="8" applyFont="1" applyFill="1" applyAlignment="1">
      <alignment horizontal="center" vertical="top"/>
    </xf>
    <xf numFmtId="0" fontId="2" fillId="0" borderId="0" xfId="8" applyFont="1" applyFill="1" applyAlignment="1">
      <alignment vertical="center"/>
    </xf>
    <xf numFmtId="0" fontId="2" fillId="0" borderId="0" xfId="8" applyFont="1" applyFill="1"/>
    <xf numFmtId="0" fontId="15" fillId="0" borderId="4" xfId="8" applyFont="1" applyFill="1" applyBorder="1" applyAlignment="1">
      <alignment horizontal="right" vertical="center"/>
    </xf>
    <xf numFmtId="0" fontId="20" fillId="0" borderId="0" xfId="8" applyFont="1" applyFill="1" applyAlignment="1">
      <alignment vertical="center"/>
    </xf>
    <xf numFmtId="0" fontId="15" fillId="0" borderId="0" xfId="8" applyFont="1" applyFill="1"/>
    <xf numFmtId="0" fontId="22" fillId="0" borderId="0" xfId="8" applyFont="1" applyFill="1" applyAlignment="1">
      <alignment vertical="center"/>
    </xf>
    <xf numFmtId="0" fontId="15" fillId="0" borderId="0" xfId="8" applyFont="1" applyFill="1" applyAlignment="1">
      <alignment vertical="center"/>
    </xf>
    <xf numFmtId="0" fontId="15" fillId="0" borderId="0" xfId="8" applyFont="1" applyFill="1" applyAlignment="1">
      <alignment horizontal="left" vertical="center"/>
    </xf>
    <xf numFmtId="0" fontId="15" fillId="0" borderId="0" xfId="8" applyFont="1" applyFill="1" applyAlignment="1">
      <alignment horizontal="center" vertical="center"/>
    </xf>
    <xf numFmtId="0" fontId="4" fillId="0" borderId="0" xfId="8" applyFont="1" applyFill="1"/>
    <xf numFmtId="0" fontId="1" fillId="0" borderId="0" xfId="8" applyFont="1" applyFill="1" applyAlignment="1">
      <alignment vertical="center"/>
    </xf>
    <xf numFmtId="0" fontId="15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49" fontId="22" fillId="0" borderId="0" xfId="8" applyNumberFormat="1" applyFont="1" applyFill="1" applyAlignment="1">
      <alignment horizontal="center" vertical="center"/>
    </xf>
    <xf numFmtId="0" fontId="1" fillId="0" borderId="0" xfId="8" applyFont="1" applyFill="1"/>
    <xf numFmtId="0" fontId="1" fillId="0" borderId="0" xfId="8" applyFont="1" applyFill="1" applyAlignment="1">
      <alignment horizontal="left" vertical="center"/>
    </xf>
    <xf numFmtId="0" fontId="1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vertical="center"/>
    </xf>
    <xf numFmtId="165" fontId="1" fillId="0" borderId="0" xfId="8" applyNumberFormat="1" applyFont="1" applyFill="1"/>
    <xf numFmtId="43" fontId="1" fillId="0" borderId="0" xfId="8" applyNumberFormat="1" applyFont="1" applyFill="1" applyAlignment="1">
      <alignment vertical="center"/>
    </xf>
    <xf numFmtId="0" fontId="23" fillId="0" borderId="0" xfId="8" applyFont="1" applyFill="1" applyAlignment="1">
      <alignment vertical="center"/>
    </xf>
    <xf numFmtId="165" fontId="18" fillId="0" borderId="0" xfId="8" applyNumberFormat="1" applyFont="1" applyFill="1"/>
    <xf numFmtId="165" fontId="3" fillId="0" borderId="0" xfId="8" applyNumberFormat="1" applyFont="1" applyFill="1" applyAlignment="1">
      <alignment vertical="center"/>
    </xf>
    <xf numFmtId="0" fontId="1" fillId="0" borderId="0" xfId="8" applyFont="1" applyFill="1" applyAlignment="1">
      <alignment horizontal="left" vertical="center" indent="1"/>
    </xf>
    <xf numFmtId="165" fontId="1" fillId="0" borderId="1" xfId="8" applyNumberFormat="1" applyFont="1" applyFill="1" applyBorder="1" applyAlignment="1">
      <alignment vertical="center"/>
    </xf>
    <xf numFmtId="0" fontId="19" fillId="0" borderId="0" xfId="8" applyFont="1" applyFill="1" applyAlignment="1">
      <alignment vertical="center"/>
    </xf>
    <xf numFmtId="165" fontId="15" fillId="0" borderId="0" xfId="8" applyNumberFormat="1" applyFont="1" applyFill="1" applyAlignment="1">
      <alignment vertical="center"/>
    </xf>
    <xf numFmtId="43" fontId="15" fillId="0" borderId="0" xfId="8" applyNumberFormat="1" applyFont="1" applyFill="1" applyAlignment="1">
      <alignment vertical="center"/>
    </xf>
    <xf numFmtId="165" fontId="15" fillId="0" borderId="0" xfId="8" applyNumberFormat="1" applyFont="1" applyFill="1"/>
    <xf numFmtId="0" fontId="15" fillId="0" borderId="0" xfId="8" applyFont="1" applyFill="1" applyAlignment="1">
      <alignment horizontal="center"/>
    </xf>
    <xf numFmtId="43" fontId="15" fillId="0" borderId="0" xfId="8" applyNumberFormat="1" applyFont="1" applyFill="1"/>
    <xf numFmtId="43" fontId="1" fillId="0" borderId="0" xfId="8" applyNumberFormat="1" applyFont="1" applyFill="1"/>
    <xf numFmtId="43" fontId="1" fillId="0" borderId="0" xfId="8" applyNumberFormat="1" applyFont="1" applyFill="1" applyAlignment="1">
      <alignment horizontal="center"/>
    </xf>
    <xf numFmtId="0" fontId="1" fillId="0" borderId="0" xfId="12" applyFont="1" applyFill="1"/>
    <xf numFmtId="0" fontId="1" fillId="0" borderId="0" xfId="12" applyFont="1" applyFill="1" applyAlignment="1">
      <alignment horizontal="right"/>
    </xf>
    <xf numFmtId="0" fontId="3" fillId="0" borderId="0" xfId="12" applyFont="1" applyFill="1"/>
    <xf numFmtId="43" fontId="1" fillId="0" borderId="0" xfId="8" applyNumberFormat="1" applyFont="1" applyFill="1" applyAlignment="1">
      <alignment horizontal="center" vertical="center"/>
    </xf>
    <xf numFmtId="165" fontId="1" fillId="0" borderId="0" xfId="8" applyNumberFormat="1" applyFont="1" applyFill="1" applyAlignment="1">
      <alignment vertical="center"/>
    </xf>
    <xf numFmtId="49" fontId="1" fillId="0" borderId="0" xfId="8" applyNumberFormat="1" applyFont="1" applyFill="1" applyAlignment="1">
      <alignment horizontal="center" vertical="center"/>
    </xf>
    <xf numFmtId="165" fontId="1" fillId="0" borderId="5" xfId="8" applyNumberFormat="1" applyFont="1" applyFill="1" applyBorder="1" applyAlignment="1">
      <alignment vertical="center"/>
    </xf>
    <xf numFmtId="0" fontId="3" fillId="0" borderId="0" xfId="8" applyFont="1" applyFill="1"/>
    <xf numFmtId="0" fontId="19" fillId="0" borderId="0" xfId="8" applyFont="1" applyFill="1" applyAlignment="1">
      <alignment horizontal="center" vertical="center"/>
    </xf>
    <xf numFmtId="165" fontId="15" fillId="0" borderId="0" xfId="2" applyNumberFormat="1" applyFont="1" applyFill="1" applyAlignment="1">
      <alignment horizontal="center" vertical="center"/>
    </xf>
    <xf numFmtId="1" fontId="1" fillId="0" borderId="0" xfId="2" applyNumberFormat="1" applyFont="1" applyFill="1" applyAlignment="1">
      <alignment horizontal="center" vertical="center"/>
    </xf>
    <xf numFmtId="43" fontId="22" fillId="0" borderId="0" xfId="2" applyFont="1" applyFill="1" applyAlignment="1">
      <alignment horizontal="center" vertical="center"/>
    </xf>
    <xf numFmtId="165" fontId="15" fillId="0" borderId="0" xfId="2" applyNumberFormat="1" applyFont="1" applyFill="1" applyBorder="1" applyAlignment="1">
      <alignment vertical="center"/>
    </xf>
    <xf numFmtId="37" fontId="1" fillId="0" borderId="1" xfId="3" applyNumberFormat="1" applyFont="1" applyFill="1" applyBorder="1" applyAlignment="1">
      <alignment horizontal="right"/>
    </xf>
    <xf numFmtId="0" fontId="2" fillId="0" borderId="0" xfId="8" quotePrefix="1" applyFont="1" applyFill="1" applyAlignment="1">
      <alignment horizontal="center" vertical="center"/>
    </xf>
    <xf numFmtId="0" fontId="20" fillId="0" borderId="0" xfId="8" applyFont="1" applyFill="1" applyAlignment="1">
      <alignment horizontal="right" vertical="center"/>
    </xf>
    <xf numFmtId="0" fontId="20" fillId="0" borderId="0" xfId="8" applyFont="1" applyFill="1" applyAlignment="1">
      <alignment horizontal="center" vertical="center"/>
    </xf>
    <xf numFmtId="0" fontId="15" fillId="0" borderId="0" xfId="8" applyFont="1" applyFill="1" applyAlignment="1">
      <alignment horizontal="right" vertical="center"/>
    </xf>
    <xf numFmtId="0" fontId="15" fillId="0" borderId="4" xfId="8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/>
    </xf>
    <xf numFmtId="164" fontId="15" fillId="0" borderId="0" xfId="8" applyNumberFormat="1" applyFont="1" applyFill="1" applyAlignment="1">
      <alignment horizontal="center" vertical="top" wrapText="1"/>
    </xf>
    <xf numFmtId="164" fontId="15" fillId="0" borderId="0" xfId="8" applyNumberFormat="1" applyFont="1" applyFill="1" applyAlignment="1">
      <alignment horizontal="center" vertical="center"/>
    </xf>
    <xf numFmtId="164" fontId="15" fillId="0" borderId="0" xfId="8" applyNumberFormat="1" applyFont="1" applyFill="1" applyAlignment="1">
      <alignment horizontal="center" vertical="center" wrapText="1"/>
    </xf>
    <xf numFmtId="0" fontId="15" fillId="0" borderId="0" xfId="8" applyFont="1" applyFill="1" applyAlignment="1">
      <alignment horizontal="center" vertical="center" wrapText="1"/>
    </xf>
    <xf numFmtId="0" fontId="15" fillId="0" borderId="0" xfId="8" applyFont="1" applyFill="1" applyAlignment="1">
      <alignment horizontal="center" wrapText="1"/>
    </xf>
    <xf numFmtId="0" fontId="15" fillId="0" borderId="0" xfId="8" applyFont="1" applyFill="1" applyAlignment="1">
      <alignment horizontal="center" wrapText="1"/>
    </xf>
    <xf numFmtId="164" fontId="15" fillId="0" borderId="4" xfId="8" applyNumberFormat="1" applyFont="1" applyFill="1" applyBorder="1" applyAlignment="1">
      <alignment horizontal="center" vertical="top" wrapText="1"/>
    </xf>
    <xf numFmtId="164" fontId="15" fillId="0" borderId="4" xfId="8" applyNumberFormat="1" applyFont="1" applyFill="1" applyBorder="1" applyAlignment="1">
      <alignment horizontal="center" vertical="center"/>
    </xf>
    <xf numFmtId="0" fontId="15" fillId="0" borderId="4" xfId="8" applyFont="1" applyFill="1" applyBorder="1" applyAlignment="1">
      <alignment vertical="center"/>
    </xf>
    <xf numFmtId="0" fontId="15" fillId="0" borderId="4" xfId="8" applyFont="1" applyFill="1" applyBorder="1" applyAlignment="1">
      <alignment horizontal="center" wrapText="1"/>
    </xf>
    <xf numFmtId="0" fontId="4" fillId="0" borderId="4" xfId="8" applyFont="1" applyFill="1" applyBorder="1" applyAlignment="1">
      <alignment horizontal="center" wrapText="1"/>
    </xf>
    <xf numFmtId="0" fontId="15" fillId="0" borderId="4" xfId="8" applyFont="1" applyFill="1" applyBorder="1" applyAlignment="1">
      <alignment horizontal="center" wrapText="1"/>
    </xf>
    <xf numFmtId="164" fontId="15" fillId="0" borderId="0" xfId="8" applyNumberFormat="1" applyFont="1" applyFill="1" applyAlignment="1">
      <alignment vertical="top" wrapText="1"/>
    </xf>
    <xf numFmtId="0" fontId="15" fillId="0" borderId="3" xfId="8" applyFont="1" applyFill="1" applyBorder="1" applyAlignment="1">
      <alignment horizontal="center" wrapText="1"/>
    </xf>
    <xf numFmtId="0" fontId="1" fillId="0" borderId="0" xfId="8" applyFont="1" applyFill="1" applyAlignment="1">
      <alignment horizontal="left" vertical="center"/>
    </xf>
    <xf numFmtId="0" fontId="3" fillId="0" borderId="0" xfId="12" applyFont="1" applyFill="1" applyAlignment="1">
      <alignment horizontal="right"/>
    </xf>
    <xf numFmtId="0" fontId="15" fillId="0" borderId="1" xfId="8" applyFont="1" applyFill="1" applyBorder="1" applyAlignment="1">
      <alignment horizontal="center" vertical="center"/>
    </xf>
    <xf numFmtId="0" fontId="15" fillId="0" borderId="0" xfId="8" applyFont="1" applyFill="1" applyAlignment="1">
      <alignment vertical="center" wrapText="1"/>
    </xf>
    <xf numFmtId="0" fontId="15" fillId="0" borderId="4" xfId="8" applyFont="1" applyFill="1" applyBorder="1"/>
    <xf numFmtId="0" fontId="15" fillId="0" borderId="4" xfId="8" applyFont="1" applyFill="1" applyBorder="1" applyAlignment="1">
      <alignment horizontal="center" vertical="center"/>
    </xf>
    <xf numFmtId="0" fontId="15" fillId="0" borderId="4" xfId="8" applyFont="1" applyFill="1" applyBorder="1" applyAlignment="1">
      <alignment horizontal="center" vertical="center" wrapText="1"/>
    </xf>
    <xf numFmtId="171" fontId="19" fillId="0" borderId="0" xfId="8" applyNumberFormat="1" applyFont="1" applyFill="1" applyAlignment="1">
      <alignment vertical="center"/>
    </xf>
    <xf numFmtId="0" fontId="3" fillId="0" borderId="0" xfId="12" applyFont="1" applyFill="1" applyAlignment="1">
      <alignment horizontal="right"/>
    </xf>
    <xf numFmtId="164" fontId="19" fillId="0" borderId="0" xfId="8" applyNumberFormat="1" applyFont="1" applyFill="1" applyAlignment="1">
      <alignment vertical="center"/>
    </xf>
    <xf numFmtId="0" fontId="13" fillId="0" borderId="0" xfId="8" applyFont="1" applyFill="1" applyAlignment="1">
      <alignment horizontal="center" vertical="center"/>
    </xf>
    <xf numFmtId="0" fontId="14" fillId="0" borderId="0" xfId="8" applyFont="1" applyFill="1" applyAlignment="1">
      <alignment vertical="center"/>
    </xf>
    <xf numFmtId="0" fontId="13" fillId="0" borderId="0" xfId="8" applyFont="1" applyFill="1" applyAlignment="1">
      <alignment vertical="center"/>
    </xf>
    <xf numFmtId="43" fontId="20" fillId="0" borderId="0" xfId="8" applyNumberFormat="1" applyFont="1" applyFill="1" applyAlignment="1">
      <alignment vertical="center"/>
    </xf>
    <xf numFmtId="43" fontId="20" fillId="0" borderId="0" xfId="8" applyNumberFormat="1" applyFont="1" applyFill="1" applyAlignment="1">
      <alignment horizontal="right" vertical="center"/>
    </xf>
    <xf numFmtId="43" fontId="15" fillId="0" borderId="0" xfId="8" applyNumberFormat="1" applyFont="1" applyFill="1" applyAlignment="1">
      <alignment horizontal="center" vertical="center"/>
    </xf>
    <xf numFmtId="1" fontId="1" fillId="0" borderId="0" xfId="8" applyNumberFormat="1" applyFont="1" applyFill="1" applyAlignment="1">
      <alignment horizontal="center"/>
    </xf>
    <xf numFmtId="1" fontId="1" fillId="0" borderId="0" xfId="8" applyNumberFormat="1" applyFont="1" applyFill="1" applyAlignment="1">
      <alignment horizontal="center" vertical="center"/>
    </xf>
    <xf numFmtId="0" fontId="23" fillId="0" borderId="0" xfId="8" applyFont="1" applyFill="1" applyAlignment="1">
      <alignment horizontal="left" vertical="center"/>
    </xf>
    <xf numFmtId="0" fontId="1" fillId="0" borderId="0" xfId="8" applyFont="1" applyFill="1" applyAlignment="1">
      <alignment horizontal="center"/>
    </xf>
    <xf numFmtId="165" fontId="1" fillId="0" borderId="0" xfId="8" applyNumberFormat="1" applyFont="1" applyFill="1" applyAlignment="1">
      <alignment horizontal="center" vertical="center"/>
    </xf>
    <xf numFmtId="3" fontId="26" fillId="0" borderId="0" xfId="0" applyNumberFormat="1" applyFont="1" applyFill="1" applyAlignment="1">
      <alignment horizontal="right" vertical="center" wrapText="1"/>
    </xf>
    <xf numFmtId="3" fontId="1" fillId="0" borderId="0" xfId="8" applyNumberFormat="1" applyFont="1" applyFill="1" applyAlignment="1">
      <alignment vertical="center"/>
    </xf>
    <xf numFmtId="0" fontId="1" fillId="0" borderId="0" xfId="12" quotePrefix="1" applyFont="1" applyFill="1" applyAlignment="1">
      <alignment horizontal="center" wrapText="1"/>
    </xf>
    <xf numFmtId="0" fontId="15" fillId="0" borderId="0" xfId="8" applyFont="1" applyFill="1" applyAlignment="1">
      <alignment vertical="center"/>
    </xf>
    <xf numFmtId="43" fontId="15" fillId="0" borderId="0" xfId="8" applyNumberFormat="1" applyFont="1" applyFill="1" applyAlignment="1">
      <alignment horizontal="right" vertical="center"/>
    </xf>
    <xf numFmtId="165" fontId="1" fillId="0" borderId="0" xfId="8" applyNumberFormat="1" applyFont="1" applyFill="1" applyAlignment="1">
      <alignment horizontal="center"/>
    </xf>
    <xf numFmtId="166" fontId="1" fillId="0" borderId="0" xfId="8" applyNumberFormat="1" applyFont="1" applyFill="1" applyAlignment="1">
      <alignment horizontal="center"/>
    </xf>
    <xf numFmtId="1" fontId="15" fillId="0" borderId="0" xfId="8" applyNumberFormat="1" applyFont="1" applyFill="1" applyAlignment="1">
      <alignment horizontal="center" vertical="center"/>
    </xf>
    <xf numFmtId="1" fontId="15" fillId="0" borderId="0" xfId="8" applyNumberFormat="1" applyFont="1" applyFill="1" applyAlignment="1">
      <alignment vertical="center"/>
    </xf>
    <xf numFmtId="0" fontId="1" fillId="0" borderId="0" xfId="12" applyFont="1" applyFill="1" applyAlignment="1">
      <alignment vertical="center"/>
    </xf>
    <xf numFmtId="43" fontId="3" fillId="0" borderId="0" xfId="8" applyNumberFormat="1" applyFont="1" applyFill="1" applyAlignment="1">
      <alignment vertical="center"/>
    </xf>
    <xf numFmtId="43" fontId="19" fillId="0" borderId="0" xfId="8" applyNumberFormat="1" applyFont="1" applyFill="1" applyAlignment="1">
      <alignment vertical="center"/>
    </xf>
    <xf numFmtId="0" fontId="13" fillId="0" borderId="0" xfId="8" applyFont="1" applyFill="1" applyAlignment="1">
      <alignment horizontal="center"/>
    </xf>
    <xf numFmtId="0" fontId="15" fillId="0" borderId="4" xfId="8" applyFont="1" applyFill="1" applyBorder="1" applyAlignment="1">
      <alignment horizontal="right"/>
    </xf>
    <xf numFmtId="0" fontId="15" fillId="0" borderId="0" xfId="8" applyFont="1" applyFill="1" applyAlignment="1">
      <alignment horizontal="right"/>
    </xf>
    <xf numFmtId="0" fontId="15" fillId="0" borderId="0" xfId="8" applyFont="1" applyFill="1" applyAlignment="1">
      <alignment horizontal="center"/>
    </xf>
    <xf numFmtId="0" fontId="15" fillId="0" borderId="0" xfId="8" quotePrefix="1" applyFont="1" applyFill="1" applyAlignment="1">
      <alignment horizontal="center" wrapText="1"/>
    </xf>
    <xf numFmtId="0" fontId="1" fillId="0" borderId="0" xfId="8" applyFont="1" applyFill="1" applyAlignment="1">
      <alignment wrapText="1"/>
    </xf>
    <xf numFmtId="49" fontId="15" fillId="0" borderId="0" xfId="8" applyNumberFormat="1" applyFont="1" applyFill="1" applyAlignment="1">
      <alignment horizontal="center" wrapText="1"/>
    </xf>
    <xf numFmtId="0" fontId="15" fillId="0" borderId="0" xfId="12" applyFont="1" applyFill="1" applyAlignment="1">
      <alignment horizontal="center"/>
    </xf>
    <xf numFmtId="49" fontId="1" fillId="0" borderId="0" xfId="8" applyNumberFormat="1" applyFont="1" applyFill="1" applyAlignment="1">
      <alignment horizontal="center" wrapText="1"/>
    </xf>
    <xf numFmtId="0" fontId="16" fillId="0" borderId="0" xfId="8" applyFont="1" applyFill="1" applyAlignment="1">
      <alignment horizontal="center"/>
    </xf>
    <xf numFmtId="0" fontId="16" fillId="0" borderId="0" xfId="8" applyFont="1" applyFill="1"/>
    <xf numFmtId="166" fontId="1" fillId="0" borderId="0" xfId="8" applyNumberFormat="1" applyFont="1" applyFill="1" applyAlignment="1">
      <alignment horizontal="right"/>
    </xf>
    <xf numFmtId="37" fontId="1" fillId="0" borderId="0" xfId="8" applyNumberFormat="1" applyFont="1" applyFill="1"/>
    <xf numFmtId="37" fontId="1" fillId="0" borderId="0" xfId="8" applyNumberFormat="1" applyFont="1" applyFill="1" applyAlignment="1">
      <alignment horizontal="right"/>
    </xf>
    <xf numFmtId="0" fontId="1" fillId="0" borderId="0" xfId="12" applyFont="1" applyFill="1"/>
    <xf numFmtId="0" fontId="1" fillId="0" borderId="0" xfId="12" applyFont="1" applyFill="1" applyAlignment="1">
      <alignment horizontal="center" wrapText="1"/>
    </xf>
    <xf numFmtId="0" fontId="1" fillId="0" borderId="0" xfId="8" applyFont="1" applyFill="1" applyAlignment="1">
      <alignment horizontal="left"/>
    </xf>
    <xf numFmtId="168" fontId="1" fillId="0" borderId="0" xfId="8" applyNumberFormat="1" applyFont="1" applyFill="1" applyAlignment="1">
      <alignment horizontal="right"/>
    </xf>
    <xf numFmtId="0" fontId="1" fillId="0" borderId="0" xfId="12" applyFont="1" applyFill="1" applyAlignment="1">
      <alignment horizontal="justify"/>
    </xf>
    <xf numFmtId="0" fontId="25" fillId="0" borderId="0" xfId="8" applyFont="1" applyFill="1"/>
    <xf numFmtId="166" fontId="25" fillId="0" borderId="0" xfId="8" applyNumberFormat="1" applyFont="1" applyFill="1"/>
    <xf numFmtId="0" fontId="1" fillId="0" borderId="0" xfId="12" applyFont="1" applyFill="1" applyAlignment="1">
      <alignment horizontal="left" indent="2"/>
    </xf>
    <xf numFmtId="0" fontId="16" fillId="0" borderId="0" xfId="12" applyFont="1" applyFill="1" applyAlignment="1">
      <alignment horizontal="center" wrapText="1"/>
    </xf>
    <xf numFmtId="0" fontId="15" fillId="0" borderId="0" xfId="12" applyFont="1" applyFill="1" applyAlignment="1">
      <alignment horizontal="justify" wrapText="1"/>
    </xf>
    <xf numFmtId="0" fontId="1" fillId="0" borderId="0" xfId="12" applyFont="1" applyFill="1" applyAlignment="1">
      <alignment horizontal="justify" wrapText="1"/>
    </xf>
    <xf numFmtId="0" fontId="1" fillId="0" borderId="0" xfId="12" applyFont="1" applyFill="1" applyAlignment="1">
      <alignment horizontal="left" indent="3"/>
    </xf>
    <xf numFmtId="37" fontId="17" fillId="0" borderId="2" xfId="10" applyNumberFormat="1" applyFont="1" applyFill="1" applyBorder="1" applyAlignment="1">
      <alignment horizontal="right"/>
    </xf>
    <xf numFmtId="37" fontId="17" fillId="0" borderId="0" xfId="10" applyNumberFormat="1" applyFont="1" applyFill="1" applyAlignment="1">
      <alignment horizontal="right"/>
    </xf>
    <xf numFmtId="37" fontId="1" fillId="0" borderId="0" xfId="9" applyNumberFormat="1" applyFont="1" applyFill="1" applyAlignment="1">
      <alignment horizontal="right"/>
    </xf>
    <xf numFmtId="0" fontId="1" fillId="0" borderId="0" xfId="12" applyFont="1" applyFill="1" applyAlignment="1">
      <alignment horizontal="center"/>
    </xf>
    <xf numFmtId="37" fontId="1" fillId="0" borderId="4" xfId="8" applyNumberFormat="1" applyFont="1" applyFill="1" applyBorder="1" applyAlignment="1">
      <alignment horizontal="right"/>
    </xf>
    <xf numFmtId="0" fontId="15" fillId="0" borderId="0" xfId="12" applyFont="1" applyFill="1" applyAlignment="1">
      <alignment horizontal="justify" vertical="center" wrapText="1"/>
    </xf>
    <xf numFmtId="37" fontId="1" fillId="0" borderId="5" xfId="8" applyNumberFormat="1" applyFont="1" applyFill="1" applyBorder="1" applyAlignment="1">
      <alignment horizontal="right"/>
    </xf>
    <xf numFmtId="0" fontId="15" fillId="0" borderId="0" xfId="12" applyFont="1" applyFill="1" applyAlignment="1">
      <alignment horizontal="left" indent="2"/>
    </xf>
    <xf numFmtId="0" fontId="18" fillId="0" borderId="0" xfId="8" applyFont="1" applyFill="1" applyAlignment="1">
      <alignment horizontal="center" wrapText="1"/>
    </xf>
    <xf numFmtId="0" fontId="1" fillId="0" borderId="0" xfId="12" applyFont="1" applyFill="1" applyAlignment="1">
      <alignment horizontal="left"/>
    </xf>
    <xf numFmtId="0" fontId="1" fillId="0" borderId="0" xfId="8" applyFont="1" applyFill="1" applyAlignment="1">
      <alignment horizontal="left" wrapText="1"/>
    </xf>
    <xf numFmtId="0" fontId="3" fillId="0" borderId="0" xfId="8" applyFont="1" applyFill="1" applyAlignment="1">
      <alignment horizontal="left" wrapText="1"/>
    </xf>
    <xf numFmtId="0" fontId="9" fillId="0" borderId="0" xfId="8" applyFont="1" applyFill="1" applyAlignment="1">
      <alignment horizontal="center" wrapText="1"/>
    </xf>
    <xf numFmtId="37" fontId="3" fillId="0" borderId="0" xfId="8" applyNumberFormat="1" applyFont="1" applyFill="1" applyAlignment="1">
      <alignment horizontal="right"/>
    </xf>
    <xf numFmtId="0" fontId="11" fillId="0" borderId="0" xfId="8" applyFont="1" applyFill="1"/>
    <xf numFmtId="38" fontId="4" fillId="0" borderId="0" xfId="8" applyNumberFormat="1" applyFont="1" applyFill="1"/>
    <xf numFmtId="38" fontId="12" fillId="0" borderId="0" xfId="8" applyNumberFormat="1" applyFont="1" applyFill="1" applyAlignment="1">
      <alignment horizontal="center"/>
    </xf>
    <xf numFmtId="37" fontId="3" fillId="0" borderId="0" xfId="8" applyNumberFormat="1" applyFont="1" applyFill="1"/>
    <xf numFmtId="0" fontId="3" fillId="0" borderId="0" xfId="8" applyFont="1" applyFill="1" applyAlignment="1">
      <alignment horizontal="left"/>
    </xf>
    <xf numFmtId="0" fontId="14" fillId="0" borderId="0" xfId="8" applyFont="1" applyFill="1"/>
    <xf numFmtId="0" fontId="4" fillId="0" borderId="0" xfId="8" applyFont="1" applyFill="1" applyAlignment="1">
      <alignment horizontal="right"/>
    </xf>
    <xf numFmtId="37" fontId="1" fillId="0" borderId="0" xfId="12" applyNumberFormat="1" applyFont="1" applyFill="1"/>
    <xf numFmtId="0" fontId="1" fillId="0" borderId="0" xfId="8" applyFont="1" applyFill="1" applyAlignment="1">
      <alignment horizontal="left" indent="2"/>
    </xf>
    <xf numFmtId="37" fontId="1" fillId="0" borderId="0" xfId="10" applyNumberFormat="1" applyFont="1" applyFill="1" applyAlignment="1">
      <alignment horizontal="right"/>
    </xf>
    <xf numFmtId="166" fontId="1" fillId="0" borderId="0" xfId="8" applyNumberFormat="1" applyFont="1" applyFill="1"/>
    <xf numFmtId="0" fontId="15" fillId="0" borderId="0" xfId="12" applyFont="1" applyFill="1" applyAlignment="1">
      <alignment horizontal="justify"/>
    </xf>
    <xf numFmtId="0" fontId="3" fillId="0" borderId="0" xfId="12" applyFont="1" applyFill="1" applyAlignment="1">
      <alignment horizontal="left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3" xfId="5" xr:uid="{00000000-0005-0000-0000-000004000000}"/>
    <cellStyle name="Comma 3 2" xfId="6" xr:uid="{00000000-0005-0000-0000-000005000000}"/>
    <cellStyle name="Comma 5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3" xfId="10" xr:uid="{00000000-0005-0000-0000-00000A000000}"/>
    <cellStyle name="Normal 3" xfId="11" xr:uid="{00000000-0005-0000-0000-00000B000000}"/>
    <cellStyle name="Normal 4" xfId="12" xr:uid="{00000000-0005-0000-0000-00000C000000}"/>
    <cellStyle name="Normal 4 2" xfId="13" xr:uid="{00000000-0005-0000-0000-00000D000000}"/>
  </cellStyles>
  <dxfs count="0"/>
  <tableStyles count="0" defaultTableStyle="TableStyleMedium2" defaultPivotStyle="PivotStyleLight16"/>
  <colors>
    <mruColors>
      <color rgb="FF66FFFF"/>
      <color rgb="FFA1F89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36"/>
  <sheetViews>
    <sheetView topLeftCell="A28" zoomScale="90" zoomScaleNormal="90" zoomScaleSheetLayoutView="90" zoomScalePageLayoutView="120" workbookViewId="0">
      <selection activeCell="A30" sqref="A30:XFD30"/>
    </sheetView>
  </sheetViews>
  <sheetFormatPr defaultColWidth="12.26953125" defaultRowHeight="24" customHeight="1" x14ac:dyDescent="0.6"/>
  <cols>
    <col min="1" max="1" width="41.453125" style="103" customWidth="1"/>
    <col min="2" max="2" width="9.54296875" style="103" customWidth="1"/>
    <col min="3" max="3" width="13.81640625" style="103" customWidth="1"/>
    <col min="4" max="4" width="1.26953125" style="103" customWidth="1"/>
    <col min="5" max="5" width="14.26953125" style="103" customWidth="1"/>
    <col min="6" max="6" width="1.26953125" style="103" customWidth="1"/>
    <col min="7" max="7" width="13.26953125" style="103" customWidth="1"/>
    <col min="8" max="8" width="1.26953125" style="103" customWidth="1"/>
    <col min="9" max="9" width="14.81640625" style="103" customWidth="1"/>
    <col min="10" max="10" width="14.7265625" style="103" bestFit="1" customWidth="1"/>
    <col min="11" max="11" width="15" style="103" customWidth="1"/>
    <col min="12" max="245" width="9.26953125" style="103" customWidth="1"/>
    <col min="246" max="246" width="49.7265625" style="103" customWidth="1"/>
    <col min="247" max="247" width="8.7265625" style="103" customWidth="1"/>
    <col min="248" max="248" width="1.7265625" style="103" customWidth="1"/>
    <col min="249" max="249" width="12.26953125" style="103" customWidth="1"/>
    <col min="250" max="250" width="1.7265625" style="103" customWidth="1"/>
    <col min="251" max="251" width="12.26953125" style="103" customWidth="1"/>
    <col min="252" max="252" width="1.26953125" style="103" customWidth="1"/>
    <col min="253" max="253" width="12.26953125" style="103" customWidth="1"/>
    <col min="254" max="254" width="1.7265625" style="103" customWidth="1"/>
    <col min="255" max="16384" width="12.26953125" style="103"/>
  </cols>
  <sheetData>
    <row r="1" spans="1:12" s="208" customFormat="1" ht="24" customHeight="1" x14ac:dyDescent="0.8">
      <c r="A1" s="163" t="s">
        <v>0</v>
      </c>
      <c r="B1" s="163"/>
      <c r="C1" s="163"/>
      <c r="D1" s="163"/>
      <c r="E1" s="163"/>
      <c r="F1" s="163"/>
      <c r="G1" s="163"/>
      <c r="H1" s="163"/>
      <c r="I1" s="163"/>
    </row>
    <row r="2" spans="1:12" s="208" customFormat="1" ht="24" customHeight="1" x14ac:dyDescent="0.8">
      <c r="A2" s="163" t="s">
        <v>166</v>
      </c>
      <c r="B2" s="163"/>
      <c r="C2" s="163"/>
      <c r="D2" s="163"/>
      <c r="E2" s="163"/>
      <c r="F2" s="163"/>
      <c r="G2" s="163"/>
      <c r="H2" s="163"/>
      <c r="I2" s="163"/>
    </row>
    <row r="3" spans="1:12" s="208" customFormat="1" ht="24" customHeight="1" x14ac:dyDescent="0.8">
      <c r="A3" s="163" t="s">
        <v>161</v>
      </c>
      <c r="B3" s="163"/>
      <c r="C3" s="163"/>
      <c r="D3" s="163"/>
      <c r="E3" s="163"/>
      <c r="F3" s="163"/>
      <c r="G3" s="163"/>
      <c r="H3" s="163"/>
      <c r="I3" s="163"/>
    </row>
    <row r="4" spans="1:12" s="208" customFormat="1" ht="24" customHeight="1" x14ac:dyDescent="0.8">
      <c r="A4" s="164" t="s">
        <v>87</v>
      </c>
      <c r="B4" s="164"/>
      <c r="C4" s="164"/>
      <c r="D4" s="164"/>
      <c r="E4" s="164"/>
      <c r="F4" s="164"/>
      <c r="G4" s="164"/>
      <c r="H4" s="164"/>
      <c r="I4" s="164"/>
    </row>
    <row r="5" spans="1:12" ht="6" customHeight="1" x14ac:dyDescent="0.65">
      <c r="A5" s="209"/>
      <c r="B5" s="209"/>
      <c r="C5" s="209"/>
      <c r="D5" s="209"/>
      <c r="E5" s="209"/>
      <c r="F5" s="209"/>
    </row>
    <row r="6" spans="1:12" s="77" customFormat="1" ht="24" customHeight="1" x14ac:dyDescent="0.7">
      <c r="A6" s="165"/>
      <c r="B6" s="92" t="s">
        <v>1</v>
      </c>
      <c r="C6" s="166" t="s">
        <v>28</v>
      </c>
      <c r="D6" s="166"/>
      <c r="E6" s="166"/>
      <c r="F6" s="92"/>
      <c r="G6" s="166" t="s">
        <v>3</v>
      </c>
      <c r="H6" s="166"/>
      <c r="I6" s="166"/>
    </row>
    <row r="7" spans="1:12" s="77" customFormat="1" ht="24" customHeight="1" x14ac:dyDescent="0.7">
      <c r="A7" s="165"/>
      <c r="B7" s="92"/>
      <c r="C7" s="166" t="s">
        <v>30</v>
      </c>
      <c r="D7" s="166"/>
      <c r="E7" s="166"/>
      <c r="F7" s="92"/>
      <c r="G7" s="92"/>
      <c r="H7" s="92"/>
      <c r="I7" s="92"/>
    </row>
    <row r="8" spans="1:12" s="77" customFormat="1" ht="24" customHeight="1" x14ac:dyDescent="0.7">
      <c r="A8" s="165"/>
      <c r="B8" s="92"/>
      <c r="C8" s="121" t="s">
        <v>4</v>
      </c>
      <c r="D8" s="121"/>
      <c r="E8" s="121" t="s">
        <v>4</v>
      </c>
      <c r="G8" s="121" t="s">
        <v>4</v>
      </c>
      <c r="H8" s="121"/>
      <c r="I8" s="121" t="s">
        <v>4</v>
      </c>
    </row>
    <row r="9" spans="1:12" s="77" customFormat="1" ht="24" customHeight="1" x14ac:dyDescent="0.7">
      <c r="A9" s="165"/>
      <c r="B9" s="92"/>
      <c r="C9" s="167" t="s">
        <v>5</v>
      </c>
      <c r="D9" s="167"/>
      <c r="E9" s="167" t="s">
        <v>5</v>
      </c>
      <c r="G9" s="167" t="s">
        <v>5</v>
      </c>
      <c r="H9" s="167"/>
      <c r="I9" s="167" t="s">
        <v>5</v>
      </c>
    </row>
    <row r="10" spans="1:12" s="77" customFormat="1" ht="24" customHeight="1" x14ac:dyDescent="0.7">
      <c r="A10" s="168"/>
      <c r="B10" s="168"/>
      <c r="C10" s="169" t="s">
        <v>160</v>
      </c>
      <c r="D10" s="169"/>
      <c r="E10" s="169" t="s">
        <v>142</v>
      </c>
      <c r="G10" s="169" t="s">
        <v>160</v>
      </c>
      <c r="H10" s="169"/>
      <c r="I10" s="169" t="s">
        <v>142</v>
      </c>
    </row>
    <row r="11" spans="1:12" s="77" customFormat="1" ht="24" customHeight="1" x14ac:dyDescent="0.7">
      <c r="A11" s="170" t="s">
        <v>6</v>
      </c>
      <c r="B11" s="178"/>
      <c r="C11" s="176"/>
      <c r="D11" s="176"/>
      <c r="E11" s="176"/>
      <c r="F11" s="176"/>
      <c r="G11" s="176"/>
      <c r="H11" s="176"/>
      <c r="I11" s="176"/>
    </row>
    <row r="12" spans="1:12" s="77" customFormat="1" ht="24" customHeight="1" x14ac:dyDescent="0.65">
      <c r="A12" s="181" t="s">
        <v>7</v>
      </c>
      <c r="B12" s="149">
        <v>4</v>
      </c>
      <c r="C12" s="18">
        <v>191473169</v>
      </c>
      <c r="D12" s="176"/>
      <c r="E12" s="18">
        <v>257575017</v>
      </c>
      <c r="F12" s="176"/>
      <c r="G12" s="18">
        <v>191473169</v>
      </c>
      <c r="H12" s="176"/>
      <c r="I12" s="18">
        <v>257575017</v>
      </c>
      <c r="J12" s="38"/>
      <c r="K12" s="175"/>
      <c r="L12" s="81"/>
    </row>
    <row r="13" spans="1:12" s="77" customFormat="1" ht="24" customHeight="1" x14ac:dyDescent="0.65">
      <c r="A13" s="181" t="s">
        <v>120</v>
      </c>
      <c r="B13" s="149">
        <v>5</v>
      </c>
      <c r="C13" s="18">
        <v>117218949</v>
      </c>
      <c r="D13" s="176"/>
      <c r="E13" s="18">
        <v>112179756</v>
      </c>
      <c r="F13" s="176"/>
      <c r="G13" s="18">
        <v>117218949</v>
      </c>
      <c r="H13" s="176"/>
      <c r="I13" s="18">
        <v>112179756</v>
      </c>
      <c r="L13" s="81"/>
    </row>
    <row r="14" spans="1:12" s="77" customFormat="1" ht="24" customHeight="1" x14ac:dyDescent="0.65">
      <c r="A14" s="181" t="s">
        <v>8</v>
      </c>
      <c r="B14" s="178"/>
      <c r="C14" s="18">
        <v>2869359</v>
      </c>
      <c r="D14" s="176"/>
      <c r="E14" s="18">
        <v>3554171</v>
      </c>
      <c r="F14" s="176"/>
      <c r="G14" s="18">
        <v>2869359</v>
      </c>
      <c r="H14" s="176"/>
      <c r="I14" s="18">
        <v>3554171</v>
      </c>
      <c r="L14" s="81"/>
    </row>
    <row r="15" spans="1:12" s="77" customFormat="1" ht="24" customHeight="1" x14ac:dyDescent="0.65">
      <c r="A15" s="181" t="s">
        <v>9</v>
      </c>
      <c r="B15" s="149" t="s">
        <v>153</v>
      </c>
      <c r="C15" s="18">
        <v>223323078</v>
      </c>
      <c r="D15" s="176"/>
      <c r="E15" s="18">
        <v>384337937</v>
      </c>
      <c r="F15" s="176"/>
      <c r="G15" s="18">
        <v>223323078</v>
      </c>
      <c r="H15" s="176"/>
      <c r="I15" s="18">
        <v>384337937</v>
      </c>
      <c r="L15" s="81"/>
    </row>
    <row r="16" spans="1:12" s="77" customFormat="1" ht="24" customHeight="1" x14ac:dyDescent="0.65">
      <c r="A16" s="181" t="s">
        <v>121</v>
      </c>
      <c r="B16" s="149">
        <v>7</v>
      </c>
      <c r="C16" s="18">
        <v>1734542</v>
      </c>
      <c r="D16" s="176"/>
      <c r="E16" s="18">
        <v>1736535</v>
      </c>
      <c r="F16" s="176"/>
      <c r="G16" s="18">
        <v>1734542</v>
      </c>
      <c r="H16" s="176"/>
      <c r="I16" s="18">
        <v>1736535</v>
      </c>
      <c r="L16" s="81"/>
    </row>
    <row r="17" spans="1:12" s="77" customFormat="1" ht="24" customHeight="1" x14ac:dyDescent="0.65">
      <c r="A17" s="181" t="s">
        <v>10</v>
      </c>
      <c r="B17" s="149"/>
      <c r="C17" s="210"/>
      <c r="D17" s="176"/>
      <c r="E17" s="210"/>
      <c r="F17" s="176"/>
      <c r="G17" s="210"/>
      <c r="H17" s="176"/>
      <c r="I17" s="210"/>
      <c r="L17" s="81"/>
    </row>
    <row r="18" spans="1:12" s="77" customFormat="1" ht="24" customHeight="1" x14ac:dyDescent="0.65">
      <c r="A18" s="211" t="s">
        <v>11</v>
      </c>
      <c r="B18" s="149">
        <v>8</v>
      </c>
      <c r="C18" s="210">
        <v>949454993</v>
      </c>
      <c r="D18" s="176"/>
      <c r="E18" s="210">
        <v>810640505</v>
      </c>
      <c r="F18" s="176"/>
      <c r="G18" s="210">
        <v>949454993</v>
      </c>
      <c r="H18" s="176"/>
      <c r="I18" s="210">
        <v>810640505</v>
      </c>
      <c r="L18" s="81"/>
    </row>
    <row r="19" spans="1:12" s="77" customFormat="1" ht="24" customHeight="1" x14ac:dyDescent="0.65">
      <c r="A19" s="211" t="s">
        <v>148</v>
      </c>
      <c r="B19" s="149">
        <v>9</v>
      </c>
      <c r="C19" s="210">
        <v>4651250</v>
      </c>
      <c r="D19" s="176"/>
      <c r="E19" s="210">
        <v>5019007</v>
      </c>
      <c r="F19" s="176"/>
      <c r="G19" s="210">
        <v>4651250</v>
      </c>
      <c r="H19" s="176"/>
      <c r="I19" s="210">
        <v>5019007</v>
      </c>
      <c r="L19" s="81"/>
    </row>
    <row r="20" spans="1:12" s="77" customFormat="1" ht="24" customHeight="1" x14ac:dyDescent="0.65">
      <c r="A20" s="211" t="s">
        <v>122</v>
      </c>
      <c r="B20" s="149">
        <v>10</v>
      </c>
      <c r="C20" s="212">
        <v>45175395</v>
      </c>
      <c r="E20" s="212">
        <v>46765274</v>
      </c>
      <c r="F20" s="213"/>
      <c r="G20" s="212">
        <v>45175395</v>
      </c>
      <c r="I20" s="212">
        <v>46765274</v>
      </c>
      <c r="L20" s="81"/>
    </row>
    <row r="21" spans="1:12" s="77" customFormat="1" ht="24" customHeight="1" x14ac:dyDescent="0.65">
      <c r="A21" s="181" t="s">
        <v>12</v>
      </c>
      <c r="B21" s="153">
        <v>11</v>
      </c>
      <c r="C21" s="210">
        <v>42163358</v>
      </c>
      <c r="E21" s="210">
        <v>43389350</v>
      </c>
      <c r="F21" s="213"/>
      <c r="G21" s="210">
        <v>38294340</v>
      </c>
      <c r="I21" s="210">
        <v>46815756</v>
      </c>
      <c r="J21" s="175"/>
      <c r="L21" s="81"/>
    </row>
    <row r="22" spans="1:12" s="77" customFormat="1" ht="24" customHeight="1" x14ac:dyDescent="0.65">
      <c r="A22" s="181" t="s">
        <v>123</v>
      </c>
      <c r="B22" s="149">
        <v>12</v>
      </c>
      <c r="C22" s="212">
        <v>393169592</v>
      </c>
      <c r="E22" s="212">
        <v>306205972</v>
      </c>
      <c r="F22" s="213"/>
      <c r="G22" s="212">
        <v>393169592</v>
      </c>
      <c r="I22" s="212">
        <v>306205972</v>
      </c>
      <c r="L22" s="81"/>
    </row>
    <row r="23" spans="1:12" s="77" customFormat="1" ht="24" customHeight="1" x14ac:dyDescent="0.65">
      <c r="A23" s="181" t="s">
        <v>124</v>
      </c>
      <c r="B23" s="149">
        <v>13</v>
      </c>
      <c r="C23" s="212">
        <v>3896001</v>
      </c>
      <c r="E23" s="212">
        <v>5499027</v>
      </c>
      <c r="G23" s="212">
        <v>3896001</v>
      </c>
      <c r="I23" s="212">
        <v>5499027</v>
      </c>
      <c r="L23" s="81"/>
    </row>
    <row r="24" spans="1:12" s="77" customFormat="1" ht="24" customHeight="1" x14ac:dyDescent="0.65">
      <c r="A24" s="181" t="s">
        <v>154</v>
      </c>
      <c r="B24" s="149">
        <v>14</v>
      </c>
      <c r="C24" s="8" t="s">
        <v>129</v>
      </c>
      <c r="E24" s="212">
        <v>4267770</v>
      </c>
      <c r="G24" s="8" t="s">
        <v>129</v>
      </c>
      <c r="I24" s="212">
        <v>4267770</v>
      </c>
      <c r="L24" s="81"/>
    </row>
    <row r="25" spans="1:12" s="77" customFormat="1" ht="24" customHeight="1" x14ac:dyDescent="0.65">
      <c r="A25" s="181" t="s">
        <v>13</v>
      </c>
      <c r="B25" s="149">
        <v>15</v>
      </c>
      <c r="C25" s="18">
        <v>18353344</v>
      </c>
      <c r="E25" s="212">
        <v>18588478</v>
      </c>
      <c r="G25" s="18">
        <v>18353344</v>
      </c>
      <c r="I25" s="212">
        <v>18588478</v>
      </c>
      <c r="J25" s="38"/>
      <c r="K25" s="94"/>
      <c r="L25" s="81"/>
    </row>
    <row r="26" spans="1:12" s="77" customFormat="1" ht="24" customHeight="1" thickBot="1" x14ac:dyDescent="0.75">
      <c r="A26" s="214" t="s">
        <v>14</v>
      </c>
      <c r="B26" s="178"/>
      <c r="C26" s="19">
        <f>SUM(C12:C25)</f>
        <v>1993483030</v>
      </c>
      <c r="E26" s="19">
        <f>SUM(E12:E25)</f>
        <v>1999758799</v>
      </c>
      <c r="G26" s="19">
        <f>SUM(G12:G25)</f>
        <v>1989614012</v>
      </c>
      <c r="I26" s="19">
        <f>SUM(I12:I25)</f>
        <v>2003185205</v>
      </c>
      <c r="J26" s="38"/>
      <c r="K26" s="94"/>
      <c r="L26" s="81"/>
    </row>
    <row r="27" spans="1:12" s="77" customFormat="1" ht="24" customHeight="1" thickTop="1" x14ac:dyDescent="0.7">
      <c r="A27" s="214"/>
      <c r="B27" s="178"/>
      <c r="C27" s="50"/>
      <c r="D27" s="52"/>
      <c r="E27" s="50"/>
      <c r="F27" s="52"/>
      <c r="G27" s="50"/>
      <c r="I27" s="37"/>
    </row>
    <row r="28" spans="1:12" s="77" customFormat="1" ht="24" customHeight="1" x14ac:dyDescent="0.7">
      <c r="A28" s="214"/>
      <c r="B28" s="178"/>
      <c r="C28" s="37"/>
      <c r="E28" s="37"/>
      <c r="G28" s="37"/>
      <c r="I28" s="37"/>
    </row>
    <row r="29" spans="1:12" s="77" customFormat="1" ht="24" customHeight="1" x14ac:dyDescent="0.7">
      <c r="A29" s="214"/>
      <c r="B29" s="178"/>
      <c r="C29" s="37"/>
      <c r="E29" s="37"/>
      <c r="G29" s="37"/>
      <c r="I29" s="37"/>
    </row>
    <row r="30" spans="1:12" s="77" customFormat="1" ht="21.4" customHeight="1" x14ac:dyDescent="0.7">
      <c r="A30" s="214"/>
      <c r="B30" s="178"/>
      <c r="C30" s="37"/>
      <c r="E30" s="37"/>
      <c r="G30" s="37"/>
      <c r="I30" s="37"/>
    </row>
    <row r="31" spans="1:12" s="77" customFormat="1" ht="24" customHeight="1" x14ac:dyDescent="0.7">
      <c r="A31" s="214"/>
      <c r="B31" s="178"/>
      <c r="C31" s="37"/>
      <c r="E31" s="37"/>
      <c r="G31" s="37"/>
      <c r="I31" s="37"/>
    </row>
    <row r="32" spans="1:12" s="77" customFormat="1" ht="24" customHeight="1" x14ac:dyDescent="0.7">
      <c r="A32" s="214"/>
      <c r="B32" s="178"/>
      <c r="C32" s="37"/>
      <c r="E32" s="37"/>
      <c r="G32" s="37"/>
      <c r="I32" s="37"/>
    </row>
    <row r="33" spans="1:9" s="77" customFormat="1" ht="24" customHeight="1" x14ac:dyDescent="0.65">
      <c r="A33" s="77" t="s">
        <v>100</v>
      </c>
      <c r="B33" s="197"/>
      <c r="C33" s="176"/>
      <c r="D33" s="175"/>
      <c r="E33" s="176"/>
      <c r="F33" s="176"/>
      <c r="G33" s="176"/>
      <c r="H33" s="175"/>
      <c r="I33" s="176"/>
    </row>
    <row r="34" spans="1:9" s="77" customFormat="1" ht="24" customHeight="1" x14ac:dyDescent="0.65">
      <c r="B34" s="197"/>
      <c r="C34" s="176"/>
      <c r="D34" s="175"/>
      <c r="E34" s="176"/>
      <c r="F34" s="176"/>
      <c r="G34" s="176"/>
      <c r="H34" s="175"/>
      <c r="I34" s="176"/>
    </row>
    <row r="35" spans="1:9" s="77" customFormat="1" ht="24" customHeight="1" x14ac:dyDescent="0.65">
      <c r="B35" s="197"/>
      <c r="C35" s="176"/>
      <c r="D35" s="175"/>
      <c r="E35" s="176"/>
      <c r="F35" s="176"/>
      <c r="G35" s="176"/>
      <c r="H35" s="175"/>
      <c r="I35" s="176"/>
    </row>
    <row r="36" spans="1:9" s="77" customFormat="1" ht="24" customHeight="1" x14ac:dyDescent="0.65">
      <c r="A36" s="215" t="s">
        <v>103</v>
      </c>
      <c r="B36" s="215"/>
      <c r="C36" s="131" t="s">
        <v>104</v>
      </c>
      <c r="D36" s="131"/>
      <c r="E36" s="131"/>
      <c r="F36" s="131"/>
      <c r="G36" s="131"/>
      <c r="H36" s="131"/>
      <c r="I36" s="131"/>
    </row>
  </sheetData>
  <mergeCells count="9">
    <mergeCell ref="C6:E6"/>
    <mergeCell ref="C7:E7"/>
    <mergeCell ref="A36:B36"/>
    <mergeCell ref="C36:I36"/>
    <mergeCell ref="A1:I1"/>
    <mergeCell ref="A2:I2"/>
    <mergeCell ref="A3:I3"/>
    <mergeCell ref="A4:I4"/>
    <mergeCell ref="G6:I6"/>
  </mergeCells>
  <pageMargins left="1" right="0.3" top="1" bottom="0.7" header="0.3" footer="0.3"/>
  <pageSetup paperSize="9" scale="80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76"/>
  <sheetViews>
    <sheetView topLeftCell="A37" zoomScale="95" zoomScaleNormal="95" zoomScaleSheetLayoutView="90" workbookViewId="0">
      <selection activeCell="A23" sqref="A23"/>
    </sheetView>
  </sheetViews>
  <sheetFormatPr defaultColWidth="12.26953125" defaultRowHeight="23.25" customHeight="1" x14ac:dyDescent="0.35"/>
  <cols>
    <col min="1" max="1" width="44.81640625" style="203" customWidth="1"/>
    <col min="2" max="2" width="8.26953125" style="203" customWidth="1"/>
    <col min="3" max="3" width="13.7265625" style="203" customWidth="1"/>
    <col min="4" max="4" width="1" style="203" customWidth="1"/>
    <col min="5" max="5" width="13.7265625" style="203" customWidth="1"/>
    <col min="6" max="6" width="1.26953125" style="203" customWidth="1"/>
    <col min="7" max="7" width="13.81640625" style="203" customWidth="1"/>
    <col min="8" max="8" width="1.1796875" style="203" customWidth="1"/>
    <col min="9" max="9" width="14.26953125" style="203" customWidth="1"/>
    <col min="10" max="245" width="9.26953125" style="203" customWidth="1"/>
    <col min="246" max="246" width="49.7265625" style="203" customWidth="1"/>
    <col min="247" max="247" width="8.7265625" style="203" customWidth="1"/>
    <col min="248" max="248" width="1.7265625" style="203" customWidth="1"/>
    <col min="249" max="249" width="12.26953125" style="203" customWidth="1"/>
    <col min="250" max="250" width="1.7265625" style="203" customWidth="1"/>
    <col min="251" max="251" width="12.26953125" style="203" customWidth="1"/>
    <col min="252" max="252" width="1.7265625" style="203" customWidth="1"/>
    <col min="253" max="253" width="12.26953125" style="203" customWidth="1"/>
    <col min="254" max="254" width="1.7265625" style="203" customWidth="1"/>
    <col min="255" max="16384" width="12.26953125" style="203"/>
  </cols>
  <sheetData>
    <row r="1" spans="1:9" s="61" customFormat="1" ht="25.5" customHeight="1" x14ac:dyDescent="0.8">
      <c r="A1" s="163" t="s">
        <v>0</v>
      </c>
      <c r="B1" s="163"/>
      <c r="C1" s="163"/>
      <c r="D1" s="163"/>
      <c r="E1" s="163"/>
      <c r="F1" s="163"/>
      <c r="G1" s="163"/>
      <c r="H1" s="163"/>
      <c r="I1" s="163"/>
    </row>
    <row r="2" spans="1:9" s="61" customFormat="1" ht="25.5" customHeight="1" x14ac:dyDescent="0.8">
      <c r="A2" s="163" t="s">
        <v>167</v>
      </c>
      <c r="B2" s="163"/>
      <c r="C2" s="163"/>
      <c r="D2" s="163"/>
      <c r="E2" s="163"/>
      <c r="F2" s="163"/>
      <c r="G2" s="163"/>
      <c r="H2" s="163"/>
      <c r="I2" s="163"/>
    </row>
    <row r="3" spans="1:9" s="61" customFormat="1" ht="25.5" customHeight="1" x14ac:dyDescent="0.8">
      <c r="A3" s="163" t="s">
        <v>161</v>
      </c>
      <c r="B3" s="163"/>
      <c r="C3" s="163"/>
      <c r="D3" s="163"/>
      <c r="E3" s="163"/>
      <c r="F3" s="163"/>
      <c r="G3" s="163"/>
      <c r="H3" s="163"/>
      <c r="I3" s="163"/>
    </row>
    <row r="4" spans="1:9" s="103" customFormat="1" ht="23.25" customHeight="1" x14ac:dyDescent="0.7">
      <c r="A4" s="164" t="s">
        <v>87</v>
      </c>
      <c r="B4" s="164"/>
      <c r="C4" s="164"/>
      <c r="D4" s="164"/>
      <c r="E4" s="164"/>
      <c r="F4" s="164"/>
      <c r="G4" s="164"/>
      <c r="H4" s="164"/>
      <c r="I4" s="164"/>
    </row>
    <row r="5" spans="1:9" s="103" customFormat="1" ht="6" customHeight="1" x14ac:dyDescent="0.7">
      <c r="A5" s="165"/>
      <c r="B5" s="165"/>
      <c r="C5" s="165"/>
      <c r="D5" s="165"/>
      <c r="E5" s="165"/>
      <c r="F5" s="165"/>
      <c r="G5" s="77"/>
      <c r="H5" s="77"/>
      <c r="I5" s="77"/>
    </row>
    <row r="6" spans="1:9" s="77" customFormat="1" ht="22.9" customHeight="1" x14ac:dyDescent="0.7">
      <c r="A6" s="165"/>
      <c r="B6" s="92" t="s">
        <v>1</v>
      </c>
      <c r="C6" s="166" t="s">
        <v>28</v>
      </c>
      <c r="D6" s="166"/>
      <c r="E6" s="166"/>
      <c r="F6" s="92"/>
      <c r="G6" s="166" t="s">
        <v>3</v>
      </c>
      <c r="H6" s="166"/>
      <c r="I6" s="166"/>
    </row>
    <row r="7" spans="1:9" s="77" customFormat="1" ht="19.5" customHeight="1" x14ac:dyDescent="0.7">
      <c r="A7" s="165"/>
      <c r="B7" s="92"/>
      <c r="C7" s="166" t="s">
        <v>30</v>
      </c>
      <c r="D7" s="166"/>
      <c r="E7" s="166"/>
      <c r="F7" s="92"/>
      <c r="G7" s="92"/>
      <c r="H7" s="92"/>
      <c r="I7" s="92"/>
    </row>
    <row r="8" spans="1:9" s="77" customFormat="1" ht="23.65" customHeight="1" x14ac:dyDescent="0.7">
      <c r="A8" s="165"/>
      <c r="B8" s="92"/>
      <c r="C8" s="121" t="s">
        <v>4</v>
      </c>
      <c r="D8" s="121"/>
      <c r="E8" s="121" t="s">
        <v>4</v>
      </c>
      <c r="G8" s="121" t="s">
        <v>4</v>
      </c>
      <c r="H8" s="121"/>
      <c r="I8" s="121" t="s">
        <v>4</v>
      </c>
    </row>
    <row r="9" spans="1:9" s="77" customFormat="1" ht="19.5" customHeight="1" x14ac:dyDescent="0.7">
      <c r="A9" s="165"/>
      <c r="B9" s="92"/>
      <c r="C9" s="167" t="s">
        <v>5</v>
      </c>
      <c r="D9" s="167"/>
      <c r="E9" s="121" t="s">
        <v>5</v>
      </c>
      <c r="G9" s="167" t="s">
        <v>5</v>
      </c>
      <c r="H9" s="167"/>
      <c r="I9" s="121" t="s">
        <v>5</v>
      </c>
    </row>
    <row r="10" spans="1:9" s="77" customFormat="1" ht="19.5" customHeight="1" x14ac:dyDescent="0.7">
      <c r="A10" s="168"/>
      <c r="B10" s="168"/>
      <c r="C10" s="169" t="s">
        <v>160</v>
      </c>
      <c r="D10" s="169"/>
      <c r="E10" s="169" t="s">
        <v>142</v>
      </c>
      <c r="G10" s="169" t="s">
        <v>160</v>
      </c>
      <c r="H10" s="169"/>
      <c r="I10" s="169" t="s">
        <v>142</v>
      </c>
    </row>
    <row r="11" spans="1:9" s="173" customFormat="1" ht="25.5" customHeight="1" x14ac:dyDescent="0.7">
      <c r="A11" s="170" t="s">
        <v>15</v>
      </c>
      <c r="B11" s="92"/>
      <c r="C11" s="92"/>
      <c r="D11" s="92"/>
      <c r="E11" s="92"/>
      <c r="F11" s="92"/>
      <c r="G11" s="171"/>
      <c r="H11" s="172"/>
      <c r="I11" s="171"/>
    </row>
    <row r="12" spans="1:9" s="173" customFormat="1" ht="21.65" customHeight="1" x14ac:dyDescent="0.65">
      <c r="A12" s="77" t="s">
        <v>17</v>
      </c>
      <c r="B12" s="149">
        <v>16</v>
      </c>
      <c r="C12" s="174">
        <v>641782431</v>
      </c>
      <c r="D12" s="175"/>
      <c r="E12" s="174">
        <v>852422446</v>
      </c>
      <c r="F12" s="176"/>
      <c r="G12" s="174">
        <v>641782431</v>
      </c>
      <c r="H12" s="175"/>
      <c r="I12" s="174">
        <v>852422446</v>
      </c>
    </row>
    <row r="13" spans="1:9" s="173" customFormat="1" ht="21.65" customHeight="1" x14ac:dyDescent="0.65">
      <c r="A13" s="77" t="s">
        <v>16</v>
      </c>
      <c r="B13" s="149">
        <v>17</v>
      </c>
      <c r="C13" s="174">
        <v>39490679</v>
      </c>
      <c r="D13" s="77"/>
      <c r="E13" s="174">
        <v>67237292</v>
      </c>
      <c r="F13" s="176"/>
      <c r="G13" s="174">
        <v>39490679</v>
      </c>
      <c r="H13" s="77"/>
      <c r="I13" s="174">
        <v>67237292</v>
      </c>
    </row>
    <row r="14" spans="1:9" s="173" customFormat="1" ht="19.5" customHeight="1" x14ac:dyDescent="0.65">
      <c r="A14" s="177" t="s">
        <v>18</v>
      </c>
      <c r="B14" s="178"/>
      <c r="C14" s="174">
        <v>16835819</v>
      </c>
      <c r="D14" s="179"/>
      <c r="E14" s="174">
        <v>16749863</v>
      </c>
      <c r="F14" s="180"/>
      <c r="G14" s="174">
        <v>16835819</v>
      </c>
      <c r="H14" s="179"/>
      <c r="I14" s="174">
        <v>16749863</v>
      </c>
    </row>
    <row r="15" spans="1:9" s="173" customFormat="1" ht="19.5" customHeight="1" x14ac:dyDescent="0.65">
      <c r="A15" s="177" t="s">
        <v>19</v>
      </c>
      <c r="B15" s="178"/>
      <c r="C15" s="174">
        <v>75027527</v>
      </c>
      <c r="D15" s="179"/>
      <c r="E15" s="174">
        <v>70231891</v>
      </c>
      <c r="F15" s="180"/>
      <c r="G15" s="174">
        <v>75027527</v>
      </c>
      <c r="H15" s="179"/>
      <c r="I15" s="174">
        <v>70231891</v>
      </c>
    </row>
    <row r="16" spans="1:9" s="173" customFormat="1" ht="21.65" customHeight="1" x14ac:dyDescent="0.65">
      <c r="A16" s="177" t="s">
        <v>105</v>
      </c>
      <c r="B16" s="178">
        <v>18</v>
      </c>
      <c r="C16" s="174">
        <v>50366641</v>
      </c>
      <c r="D16" s="179"/>
      <c r="E16" s="174">
        <v>51378284</v>
      </c>
      <c r="F16" s="180"/>
      <c r="G16" s="174">
        <v>50366641</v>
      </c>
      <c r="H16" s="179"/>
      <c r="I16" s="174">
        <v>51378284</v>
      </c>
    </row>
    <row r="17" spans="1:11" s="173" customFormat="1" ht="19.5" customHeight="1" x14ac:dyDescent="0.65">
      <c r="A17" s="177" t="s">
        <v>128</v>
      </c>
      <c r="B17" s="178"/>
      <c r="C17" s="157">
        <v>7036348</v>
      </c>
      <c r="D17" s="179"/>
      <c r="E17" s="157">
        <v>7620176</v>
      </c>
      <c r="F17" s="180"/>
      <c r="G17" s="157">
        <v>7036348</v>
      </c>
      <c r="H17" s="179"/>
      <c r="I17" s="157">
        <v>7620176</v>
      </c>
    </row>
    <row r="18" spans="1:11" s="173" customFormat="1" ht="19.5" customHeight="1" x14ac:dyDescent="0.65">
      <c r="A18" s="177" t="s">
        <v>65</v>
      </c>
      <c r="B18" s="149">
        <v>19</v>
      </c>
      <c r="C18" s="174">
        <v>20060660</v>
      </c>
      <c r="D18" s="179"/>
      <c r="E18" s="174">
        <v>18394262</v>
      </c>
      <c r="F18" s="180"/>
      <c r="G18" s="174">
        <v>20060660</v>
      </c>
      <c r="H18" s="179"/>
      <c r="I18" s="174">
        <v>18394262</v>
      </c>
    </row>
    <row r="19" spans="1:11" s="173" customFormat="1" ht="21.65" customHeight="1" x14ac:dyDescent="0.65">
      <c r="A19" s="181" t="s">
        <v>130</v>
      </c>
      <c r="B19" s="178">
        <v>14</v>
      </c>
      <c r="C19" s="157">
        <v>17411333</v>
      </c>
      <c r="D19" s="179"/>
      <c r="E19" s="157" t="s">
        <v>129</v>
      </c>
      <c r="F19" s="180"/>
      <c r="G19" s="157">
        <v>17411333</v>
      </c>
      <c r="H19" s="179"/>
      <c r="I19" s="157" t="s">
        <v>129</v>
      </c>
    </row>
    <row r="20" spans="1:11" s="173" customFormat="1" ht="21.5" x14ac:dyDescent="0.65">
      <c r="A20" s="177" t="s">
        <v>20</v>
      </c>
      <c r="B20" s="178">
        <v>20</v>
      </c>
      <c r="C20" s="174">
        <f>32445803+9583</f>
        <v>32455386</v>
      </c>
      <c r="D20" s="176"/>
      <c r="E20" s="174">
        <v>32278455</v>
      </c>
      <c r="F20" s="176"/>
      <c r="G20" s="174">
        <f>32445803+9583</f>
        <v>32455386</v>
      </c>
      <c r="H20" s="176"/>
      <c r="I20" s="174">
        <v>32278455</v>
      </c>
      <c r="J20" s="182"/>
      <c r="K20" s="183"/>
    </row>
    <row r="21" spans="1:11" s="173" customFormat="1" ht="22.9" customHeight="1" x14ac:dyDescent="0.65">
      <c r="A21" s="184" t="s">
        <v>92</v>
      </c>
      <c r="B21" s="185"/>
      <c r="C21" s="109">
        <f>SUM(C12:C20)</f>
        <v>900466824</v>
      </c>
      <c r="D21" s="176"/>
      <c r="E21" s="109">
        <f>SUM(E12:E20)</f>
        <v>1116312669</v>
      </c>
      <c r="F21" s="176"/>
      <c r="G21" s="109">
        <f>SUM(G12:G20)</f>
        <v>900466824</v>
      </c>
      <c r="H21" s="176"/>
      <c r="I21" s="109">
        <f>SUM(I12:I20)</f>
        <v>1116312669</v>
      </c>
    </row>
    <row r="22" spans="1:11" s="173" customFormat="1" ht="21" customHeight="1" x14ac:dyDescent="0.7">
      <c r="A22" s="186" t="s">
        <v>21</v>
      </c>
      <c r="B22" s="177"/>
      <c r="C22" s="176"/>
      <c r="D22" s="176"/>
      <c r="E22" s="176"/>
      <c r="F22" s="176"/>
      <c r="G22" s="176"/>
      <c r="H22" s="176"/>
      <c r="I22" s="176"/>
    </row>
    <row r="23" spans="1:11" s="173" customFormat="1" ht="19.5" customHeight="1" x14ac:dyDescent="0.65">
      <c r="A23" s="187" t="s">
        <v>22</v>
      </c>
      <c r="B23" s="178">
        <v>21</v>
      </c>
      <c r="C23" s="176"/>
      <c r="D23" s="176"/>
      <c r="E23" s="176"/>
      <c r="F23" s="176"/>
      <c r="G23" s="176"/>
      <c r="H23" s="176"/>
      <c r="I23" s="176"/>
    </row>
    <row r="24" spans="1:11" s="173" customFormat="1" ht="19.5" customHeight="1" x14ac:dyDescent="0.65">
      <c r="A24" s="184" t="s">
        <v>93</v>
      </c>
      <c r="B24" s="177"/>
      <c r="C24" s="176"/>
      <c r="D24" s="176"/>
      <c r="E24" s="176"/>
      <c r="F24" s="176"/>
      <c r="G24" s="176"/>
      <c r="H24" s="176"/>
      <c r="I24" s="176"/>
    </row>
    <row r="25" spans="1:11" s="173" customFormat="1" ht="19.5" customHeight="1" thickBot="1" x14ac:dyDescent="0.7">
      <c r="A25" s="188" t="s">
        <v>168</v>
      </c>
      <c r="B25" s="177"/>
      <c r="C25" s="189">
        <v>412486570</v>
      </c>
      <c r="D25" s="176"/>
      <c r="E25" s="190"/>
      <c r="F25" s="176"/>
      <c r="G25" s="189">
        <v>412486570</v>
      </c>
      <c r="H25" s="176"/>
      <c r="I25" s="190"/>
    </row>
    <row r="26" spans="1:11" s="173" customFormat="1" ht="19.5" customHeight="1" thickTop="1" thickBot="1" x14ac:dyDescent="0.7">
      <c r="A26" s="188" t="s">
        <v>146</v>
      </c>
      <c r="B26" s="149"/>
      <c r="C26" s="190"/>
      <c r="D26" s="176"/>
      <c r="E26" s="189">
        <v>329997690</v>
      </c>
      <c r="F26" s="176"/>
      <c r="G26" s="190"/>
      <c r="H26" s="176"/>
      <c r="I26" s="189">
        <v>329997690</v>
      </c>
    </row>
    <row r="27" spans="1:11" s="173" customFormat="1" ht="19.5" customHeight="1" thickTop="1" x14ac:dyDescent="0.65">
      <c r="A27" s="184" t="s">
        <v>94</v>
      </c>
      <c r="B27" s="177"/>
      <c r="C27" s="176"/>
      <c r="D27" s="176"/>
      <c r="E27" s="176"/>
      <c r="F27" s="176"/>
      <c r="G27" s="176"/>
      <c r="H27" s="176"/>
      <c r="I27" s="176"/>
    </row>
    <row r="28" spans="1:11" s="173" customFormat="1" ht="19.5" customHeight="1" x14ac:dyDescent="0.65">
      <c r="A28" s="188" t="s">
        <v>169</v>
      </c>
      <c r="B28" s="177"/>
      <c r="C28" s="191">
        <v>412483430</v>
      </c>
      <c r="D28" s="176"/>
      <c r="E28" s="191"/>
      <c r="F28" s="176"/>
      <c r="G28" s="191">
        <v>412483430</v>
      </c>
      <c r="H28" s="176"/>
      <c r="I28" s="191"/>
    </row>
    <row r="29" spans="1:11" s="173" customFormat="1" ht="19.5" customHeight="1" x14ac:dyDescent="0.65">
      <c r="A29" s="188" t="s">
        <v>145</v>
      </c>
      <c r="B29" s="149"/>
      <c r="C29" s="191"/>
      <c r="D29" s="176"/>
      <c r="E29" s="191">
        <v>329989260</v>
      </c>
      <c r="F29" s="176"/>
      <c r="G29" s="191"/>
      <c r="H29" s="176"/>
      <c r="I29" s="191">
        <v>329989260</v>
      </c>
    </row>
    <row r="30" spans="1:11" s="173" customFormat="1" ht="21.5" x14ac:dyDescent="0.65">
      <c r="A30" s="187" t="s">
        <v>23</v>
      </c>
      <c r="B30" s="149"/>
      <c r="C30" s="191">
        <v>86593183</v>
      </c>
      <c r="D30" s="176"/>
      <c r="E30" s="191">
        <v>86593183</v>
      </c>
      <c r="F30" s="176"/>
      <c r="G30" s="191">
        <v>86593183</v>
      </c>
      <c r="H30" s="176"/>
      <c r="I30" s="191">
        <v>86593183</v>
      </c>
    </row>
    <row r="31" spans="1:11" s="173" customFormat="1" ht="21.5" x14ac:dyDescent="0.65">
      <c r="A31" s="187" t="s">
        <v>24</v>
      </c>
      <c r="B31" s="177"/>
      <c r="C31" s="176"/>
      <c r="D31" s="176"/>
      <c r="E31" s="176"/>
      <c r="F31" s="176"/>
      <c r="G31" s="176"/>
      <c r="H31" s="176"/>
      <c r="I31" s="176"/>
    </row>
    <row r="32" spans="1:11" s="173" customFormat="1" ht="21.5" x14ac:dyDescent="0.65">
      <c r="A32" s="184" t="s">
        <v>95</v>
      </c>
      <c r="B32" s="192"/>
      <c r="C32" s="176"/>
      <c r="D32" s="176"/>
      <c r="E32" s="176"/>
      <c r="F32" s="176"/>
      <c r="G32" s="176"/>
      <c r="H32" s="176"/>
      <c r="I32" s="176"/>
    </row>
    <row r="33" spans="1:9" s="173" customFormat="1" ht="21.5" x14ac:dyDescent="0.65">
      <c r="A33" s="188" t="s">
        <v>25</v>
      </c>
      <c r="B33" s="192">
        <v>22</v>
      </c>
      <c r="C33" s="176">
        <f>'แสดงการเปลี่ยนแปลง-ส่วนได้เสีย'!J27</f>
        <v>41042974</v>
      </c>
      <c r="D33" s="176"/>
      <c r="E33" s="176">
        <v>32999769</v>
      </c>
      <c r="F33" s="176"/>
      <c r="G33" s="176">
        <f>'แสดงการเปลี่ยนแปลง-เฉพาะกิจการ'!I26</f>
        <v>41042974</v>
      </c>
      <c r="H33" s="176"/>
      <c r="I33" s="176">
        <v>32999769</v>
      </c>
    </row>
    <row r="34" spans="1:9" s="173" customFormat="1" ht="21.5" x14ac:dyDescent="0.65">
      <c r="A34" s="184" t="s">
        <v>96</v>
      </c>
      <c r="B34" s="192"/>
      <c r="C34" s="176">
        <f>'แสดงการเปลี่ยนแปลง-ส่วนได้เสีย'!L27</f>
        <v>299883379</v>
      </c>
      <c r="D34" s="176"/>
      <c r="E34" s="176">
        <v>232029962</v>
      </c>
      <c r="F34" s="176"/>
      <c r="G34" s="176">
        <f>'แสดงการเปลี่ยนแปลง-เฉพาะกิจการ'!K26</f>
        <v>296348011</v>
      </c>
      <c r="H34" s="176"/>
      <c r="I34" s="176">
        <v>235923545</v>
      </c>
    </row>
    <row r="35" spans="1:9" s="173" customFormat="1" ht="21.65" customHeight="1" x14ac:dyDescent="0.65">
      <c r="A35" s="187" t="s">
        <v>26</v>
      </c>
      <c r="B35" s="192"/>
      <c r="C35" s="193">
        <f>'แสดงการเปลี่ยนแปลง-ส่วนได้เสีย'!V27</f>
        <v>253013240</v>
      </c>
      <c r="D35" s="176"/>
      <c r="E35" s="193">
        <v>201833956</v>
      </c>
      <c r="F35" s="176"/>
      <c r="G35" s="193">
        <f>'แสดงการเปลี่ยนแปลง-เฉพาะกิจการ'!T26</f>
        <v>252679590</v>
      </c>
      <c r="H35" s="176"/>
      <c r="I35" s="193">
        <v>201366779</v>
      </c>
    </row>
    <row r="36" spans="1:9" s="173" customFormat="1" ht="19.5" customHeight="1" x14ac:dyDescent="0.65">
      <c r="A36" s="184" t="s">
        <v>97</v>
      </c>
      <c r="B36" s="177"/>
      <c r="C36" s="193">
        <f>SUM(C28:C35)</f>
        <v>1093016206</v>
      </c>
      <c r="D36" s="176"/>
      <c r="E36" s="193">
        <f>SUM(E28:E35)</f>
        <v>883446130</v>
      </c>
      <c r="F36" s="176"/>
      <c r="G36" s="193">
        <f>SUM(G28:G35)</f>
        <v>1089147188</v>
      </c>
      <c r="H36" s="176"/>
      <c r="I36" s="193">
        <f>SUM(I28:I35)</f>
        <v>886872536</v>
      </c>
    </row>
    <row r="37" spans="1:9" s="173" customFormat="1" ht="22.15" customHeight="1" thickBot="1" x14ac:dyDescent="0.7">
      <c r="A37" s="194" t="s">
        <v>27</v>
      </c>
      <c r="B37" s="177"/>
      <c r="C37" s="195">
        <f>C21+C36</f>
        <v>1993483030</v>
      </c>
      <c r="D37" s="176"/>
      <c r="E37" s="195">
        <f>E21+E36</f>
        <v>1999758799</v>
      </c>
      <c r="F37" s="176"/>
      <c r="G37" s="195">
        <f>G21+G36</f>
        <v>1989614012</v>
      </c>
      <c r="H37" s="176"/>
      <c r="I37" s="195">
        <f>I21+I36</f>
        <v>2003185205</v>
      </c>
    </row>
    <row r="38" spans="1:9" s="173" customFormat="1" ht="17.649999999999999" customHeight="1" thickTop="1" x14ac:dyDescent="0.7">
      <c r="A38" s="196"/>
      <c r="B38" s="177"/>
      <c r="C38" s="41"/>
      <c r="D38" s="41"/>
      <c r="E38" s="41"/>
      <c r="F38" s="41"/>
      <c r="G38" s="41"/>
      <c r="H38" s="175"/>
      <c r="I38" s="41"/>
    </row>
    <row r="39" spans="1:9" s="173" customFormat="1" ht="21.5" x14ac:dyDescent="0.65">
      <c r="A39" s="77" t="s">
        <v>100</v>
      </c>
      <c r="B39" s="197"/>
      <c r="C39" s="176"/>
      <c r="D39" s="175"/>
      <c r="E39" s="176"/>
      <c r="F39" s="176"/>
      <c r="G39" s="176"/>
      <c r="H39" s="175"/>
      <c r="I39" s="176"/>
    </row>
    <row r="40" spans="1:9" s="173" customFormat="1" ht="11.65" hidden="1" customHeight="1" x14ac:dyDescent="0.65">
      <c r="A40" s="77"/>
      <c r="B40" s="197"/>
      <c r="C40" s="176"/>
      <c r="D40" s="175"/>
      <c r="E40" s="176"/>
      <c r="F40" s="176"/>
      <c r="G40" s="176"/>
      <c r="H40" s="175"/>
      <c r="I40" s="176"/>
    </row>
    <row r="41" spans="1:9" s="173" customFormat="1" ht="15" hidden="1" customHeight="1" x14ac:dyDescent="0.65">
      <c r="A41" s="77"/>
      <c r="B41" s="197"/>
      <c r="C41" s="176"/>
      <c r="D41" s="175"/>
      <c r="E41" s="176"/>
      <c r="F41" s="176"/>
      <c r="G41" s="176"/>
      <c r="H41" s="175"/>
      <c r="I41" s="176"/>
    </row>
    <row r="42" spans="1:9" s="173" customFormat="1" ht="21.5" x14ac:dyDescent="0.65">
      <c r="A42" s="77"/>
      <c r="B42" s="197"/>
      <c r="C42" s="176"/>
      <c r="D42" s="175"/>
      <c r="E42" s="176"/>
      <c r="F42" s="176"/>
      <c r="G42" s="176"/>
      <c r="H42" s="175"/>
      <c r="I42" s="176"/>
    </row>
    <row r="43" spans="1:9" s="173" customFormat="1" ht="21.5" x14ac:dyDescent="0.65">
      <c r="A43" s="77"/>
      <c r="B43" s="197"/>
      <c r="C43" s="176"/>
      <c r="D43" s="175"/>
      <c r="E43" s="176"/>
      <c r="F43" s="176"/>
      <c r="G43" s="176"/>
      <c r="H43" s="175"/>
      <c r="I43" s="176"/>
    </row>
    <row r="44" spans="1:9" s="199" customFormat="1" ht="23.25" customHeight="1" x14ac:dyDescent="0.65">
      <c r="A44" s="198" t="s">
        <v>126</v>
      </c>
      <c r="B44" s="198"/>
      <c r="C44" s="97" t="s">
        <v>104</v>
      </c>
      <c r="D44" s="97"/>
      <c r="E44" s="97"/>
      <c r="F44" s="97"/>
      <c r="G44" s="97"/>
      <c r="H44" s="97"/>
      <c r="I44" s="97"/>
    </row>
    <row r="45" spans="1:9" ht="23.25" customHeight="1" x14ac:dyDescent="0.6">
      <c r="A45" s="200"/>
      <c r="B45" s="201"/>
      <c r="C45" s="202"/>
      <c r="D45" s="202"/>
      <c r="E45" s="202"/>
      <c r="F45" s="202"/>
      <c r="G45" s="202"/>
      <c r="H45" s="202"/>
      <c r="I45" s="202"/>
    </row>
    <row r="46" spans="1:9" ht="23.25" customHeight="1" x14ac:dyDescent="0.65">
      <c r="A46" s="204"/>
      <c r="B46" s="205"/>
      <c r="C46" s="202"/>
      <c r="D46" s="202"/>
      <c r="E46" s="202"/>
      <c r="F46" s="202"/>
      <c r="G46" s="202"/>
      <c r="H46" s="202"/>
      <c r="I46" s="202"/>
    </row>
    <row r="47" spans="1:9" ht="23.25" customHeight="1" x14ac:dyDescent="0.6">
      <c r="C47" s="202"/>
      <c r="D47" s="202"/>
      <c r="E47" s="202"/>
      <c r="F47" s="202"/>
      <c r="G47" s="202"/>
      <c r="H47" s="206"/>
      <c r="I47" s="202"/>
    </row>
    <row r="48" spans="1:9" ht="23.25" customHeight="1" x14ac:dyDescent="0.65">
      <c r="A48" s="204"/>
      <c r="B48" s="205"/>
      <c r="C48" s="202"/>
      <c r="D48" s="202"/>
      <c r="E48" s="202"/>
      <c r="F48" s="202"/>
      <c r="G48" s="202"/>
      <c r="H48" s="206"/>
      <c r="I48" s="202"/>
    </row>
    <row r="49" spans="3:9" ht="23.25" customHeight="1" x14ac:dyDescent="0.6">
      <c r="C49" s="207"/>
      <c r="D49" s="202"/>
      <c r="E49" s="202"/>
      <c r="F49" s="202"/>
      <c r="G49" s="202"/>
      <c r="H49" s="206"/>
      <c r="I49" s="202"/>
    </row>
    <row r="50" spans="3:9" ht="23.25" customHeight="1" x14ac:dyDescent="0.6">
      <c r="C50" s="103"/>
    </row>
    <row r="51" spans="3:9" ht="23.25" customHeight="1" x14ac:dyDescent="0.6">
      <c r="C51" s="103"/>
    </row>
    <row r="52" spans="3:9" ht="23.25" customHeight="1" x14ac:dyDescent="0.6">
      <c r="C52" s="103"/>
    </row>
    <row r="53" spans="3:9" ht="23.25" customHeight="1" x14ac:dyDescent="0.6">
      <c r="C53" s="103"/>
    </row>
    <row r="54" spans="3:9" ht="23.25" customHeight="1" x14ac:dyDescent="0.6">
      <c r="C54" s="103"/>
    </row>
    <row r="55" spans="3:9" ht="23.25" customHeight="1" x14ac:dyDescent="0.6">
      <c r="C55" s="103"/>
    </row>
    <row r="56" spans="3:9" ht="23.25" customHeight="1" x14ac:dyDescent="0.6">
      <c r="C56" s="103"/>
    </row>
    <row r="57" spans="3:9" ht="23.25" customHeight="1" x14ac:dyDescent="0.6">
      <c r="C57" s="103"/>
    </row>
    <row r="58" spans="3:9" ht="23.25" customHeight="1" x14ac:dyDescent="0.6">
      <c r="C58" s="103"/>
    </row>
    <row r="59" spans="3:9" ht="23.25" customHeight="1" x14ac:dyDescent="0.6">
      <c r="C59" s="103"/>
    </row>
    <row r="60" spans="3:9" ht="23.25" customHeight="1" x14ac:dyDescent="0.6">
      <c r="C60" s="103"/>
    </row>
    <row r="61" spans="3:9" ht="23.25" customHeight="1" x14ac:dyDescent="0.6">
      <c r="C61" s="103"/>
    </row>
    <row r="62" spans="3:9" ht="23.25" customHeight="1" x14ac:dyDescent="0.6">
      <c r="C62" s="103"/>
    </row>
    <row r="63" spans="3:9" ht="23.25" customHeight="1" x14ac:dyDescent="0.6">
      <c r="C63" s="103"/>
    </row>
    <row r="64" spans="3:9" ht="23.25" customHeight="1" x14ac:dyDescent="0.6">
      <c r="C64" s="103"/>
    </row>
    <row r="65" spans="3:3" ht="23.25" customHeight="1" x14ac:dyDescent="0.6">
      <c r="C65" s="103"/>
    </row>
    <row r="66" spans="3:3" ht="23.25" customHeight="1" x14ac:dyDescent="0.6">
      <c r="C66" s="103"/>
    </row>
    <row r="67" spans="3:3" ht="23.25" customHeight="1" x14ac:dyDescent="0.6">
      <c r="C67" s="103"/>
    </row>
    <row r="68" spans="3:3" ht="23.25" customHeight="1" x14ac:dyDescent="0.6">
      <c r="C68" s="103"/>
    </row>
    <row r="69" spans="3:3" ht="23.25" customHeight="1" x14ac:dyDescent="0.6">
      <c r="C69" s="103"/>
    </row>
    <row r="70" spans="3:3" ht="23.25" customHeight="1" x14ac:dyDescent="0.6">
      <c r="C70" s="103"/>
    </row>
    <row r="71" spans="3:3" ht="23.25" customHeight="1" x14ac:dyDescent="0.6">
      <c r="C71" s="103"/>
    </row>
    <row r="72" spans="3:3" ht="23.25" customHeight="1" x14ac:dyDescent="0.6">
      <c r="C72" s="103"/>
    </row>
    <row r="73" spans="3:3" ht="23.25" customHeight="1" x14ac:dyDescent="0.6">
      <c r="C73" s="103"/>
    </row>
    <row r="74" spans="3:3" ht="23.25" customHeight="1" x14ac:dyDescent="0.6">
      <c r="C74" s="103"/>
    </row>
    <row r="75" spans="3:3" ht="23.25" customHeight="1" x14ac:dyDescent="0.6">
      <c r="C75" s="103"/>
    </row>
    <row r="76" spans="3:3" ht="23.25" customHeight="1" x14ac:dyDescent="0.6">
      <c r="C76" s="103"/>
    </row>
  </sheetData>
  <mergeCells count="9">
    <mergeCell ref="C7:E7"/>
    <mergeCell ref="A44:B44"/>
    <mergeCell ref="C44:I44"/>
    <mergeCell ref="A1:I1"/>
    <mergeCell ref="A2:I2"/>
    <mergeCell ref="A3:I3"/>
    <mergeCell ref="A4:I4"/>
    <mergeCell ref="G6:I6"/>
    <mergeCell ref="C6:E6"/>
  </mergeCells>
  <pageMargins left="1" right="0.3" top="0.8" bottom="0.5" header="0.3" footer="0.3"/>
  <pageSetup paperSize="9" scale="80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S111"/>
  <sheetViews>
    <sheetView topLeftCell="A73" zoomScale="112" zoomScaleNormal="112" zoomScaleSheetLayoutView="85" workbookViewId="0">
      <selection activeCell="A76" sqref="A76:XFD76"/>
    </sheetView>
  </sheetViews>
  <sheetFormatPr defaultColWidth="9.26953125" defaultRowHeight="23.25" customHeight="1" x14ac:dyDescent="0.2"/>
  <cols>
    <col min="1" max="1" width="2.26953125" style="88" customWidth="1"/>
    <col min="2" max="2" width="5" style="88" customWidth="1"/>
    <col min="3" max="3" width="2.26953125" style="88" customWidth="1"/>
    <col min="4" max="4" width="2.7265625" style="88" customWidth="1"/>
    <col min="5" max="5" width="32.453125" style="88" customWidth="1"/>
    <col min="6" max="6" width="4.54296875" style="88" customWidth="1"/>
    <col min="7" max="7" width="8.26953125" style="88" customWidth="1"/>
    <col min="8" max="8" width="13.26953125" style="88" customWidth="1"/>
    <col min="9" max="9" width="0.7265625" style="88" customWidth="1"/>
    <col min="10" max="10" width="13.26953125" style="88" customWidth="1"/>
    <col min="11" max="11" width="1.26953125" style="88" customWidth="1"/>
    <col min="12" max="12" width="13.1796875" style="3" customWidth="1"/>
    <col min="13" max="13" width="0.7265625" style="162" customWidth="1"/>
    <col min="14" max="14" width="13.26953125" style="162" customWidth="1"/>
    <col min="15" max="15" width="13.1796875" style="88" bestFit="1" customWidth="1"/>
    <col min="16" max="16" width="14.26953125" style="88" bestFit="1" customWidth="1"/>
    <col min="17" max="17" width="13.7265625" style="88" bestFit="1" customWidth="1"/>
    <col min="18" max="18" width="9.26953125" style="88"/>
    <col min="19" max="19" width="12.7265625" style="88" bestFit="1" customWidth="1"/>
    <col min="20" max="20" width="9.26953125" style="88"/>
    <col min="21" max="21" width="13.7265625" style="88" bestFit="1" customWidth="1"/>
    <col min="22" max="16384" width="9.26953125" style="88"/>
  </cols>
  <sheetData>
    <row r="1" spans="1:253" ht="25.5" customHeight="1" x14ac:dyDescent="0.2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1"/>
      <c r="GD1" s="141"/>
      <c r="GE1" s="141"/>
      <c r="GF1" s="141"/>
      <c r="GG1" s="141"/>
      <c r="GH1" s="141"/>
      <c r="GI1" s="141"/>
      <c r="GJ1" s="141"/>
      <c r="GK1" s="141"/>
      <c r="GL1" s="141"/>
      <c r="GM1" s="141"/>
      <c r="GN1" s="141"/>
      <c r="GO1" s="141"/>
      <c r="GP1" s="141"/>
      <c r="GQ1" s="141"/>
      <c r="GR1" s="141"/>
      <c r="GS1" s="141"/>
      <c r="GT1" s="141"/>
      <c r="GU1" s="141"/>
      <c r="GV1" s="141"/>
      <c r="GW1" s="141"/>
      <c r="GX1" s="141"/>
      <c r="GY1" s="141"/>
      <c r="GZ1" s="141"/>
      <c r="HA1" s="141"/>
      <c r="HB1" s="141"/>
      <c r="HC1" s="141"/>
      <c r="HD1" s="141"/>
      <c r="HE1" s="141"/>
      <c r="HF1" s="141"/>
      <c r="HG1" s="141"/>
      <c r="HH1" s="141"/>
      <c r="HI1" s="141"/>
      <c r="HJ1" s="141"/>
      <c r="HK1" s="141"/>
      <c r="HL1" s="141"/>
      <c r="HM1" s="141"/>
      <c r="HN1" s="141"/>
      <c r="HO1" s="141"/>
      <c r="HP1" s="141"/>
      <c r="HQ1" s="141"/>
      <c r="HR1" s="141"/>
      <c r="HS1" s="141"/>
      <c r="HT1" s="141"/>
      <c r="HU1" s="141"/>
      <c r="HV1" s="141"/>
      <c r="HW1" s="141"/>
      <c r="HX1" s="141"/>
      <c r="HY1" s="141"/>
      <c r="HZ1" s="141"/>
      <c r="IA1" s="141"/>
      <c r="IB1" s="141"/>
      <c r="IC1" s="141"/>
      <c r="ID1" s="141"/>
      <c r="IE1" s="141"/>
      <c r="IF1" s="141"/>
      <c r="IG1" s="141"/>
      <c r="IH1" s="141"/>
      <c r="II1" s="141"/>
      <c r="IJ1" s="141"/>
      <c r="IK1" s="141"/>
      <c r="IL1" s="141"/>
      <c r="IM1" s="141"/>
      <c r="IN1" s="141"/>
      <c r="IO1" s="141"/>
      <c r="IP1" s="141"/>
      <c r="IQ1" s="141"/>
      <c r="IR1" s="141"/>
      <c r="IS1" s="141"/>
    </row>
    <row r="2" spans="1:253" ht="25.5" customHeight="1" x14ac:dyDescent="0.2">
      <c r="A2" s="140" t="s">
        <v>72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1"/>
      <c r="GD2" s="141"/>
      <c r="GE2" s="141"/>
      <c r="GF2" s="141"/>
      <c r="GG2" s="141"/>
      <c r="GH2" s="141"/>
      <c r="GI2" s="141"/>
      <c r="GJ2" s="141"/>
      <c r="GK2" s="141"/>
      <c r="GL2" s="141"/>
      <c r="GM2" s="141"/>
      <c r="GN2" s="141"/>
      <c r="GO2" s="141"/>
      <c r="GP2" s="141"/>
      <c r="GQ2" s="141"/>
      <c r="GR2" s="141"/>
      <c r="GS2" s="141"/>
      <c r="GT2" s="141"/>
      <c r="GU2" s="141"/>
      <c r="GV2" s="141"/>
      <c r="GW2" s="141"/>
      <c r="GX2" s="141"/>
      <c r="GY2" s="141"/>
      <c r="GZ2" s="141"/>
      <c r="HA2" s="141"/>
      <c r="HB2" s="141"/>
      <c r="HC2" s="141"/>
      <c r="HD2" s="141"/>
      <c r="HE2" s="141"/>
      <c r="HF2" s="141"/>
      <c r="HG2" s="141"/>
      <c r="HH2" s="141"/>
      <c r="HI2" s="141"/>
      <c r="HJ2" s="141"/>
      <c r="HK2" s="141"/>
      <c r="HL2" s="141"/>
      <c r="HM2" s="141"/>
      <c r="HN2" s="141"/>
      <c r="HO2" s="141"/>
      <c r="HP2" s="141"/>
      <c r="HQ2" s="141"/>
      <c r="HR2" s="141"/>
      <c r="HS2" s="141"/>
      <c r="HT2" s="141"/>
      <c r="HU2" s="141"/>
      <c r="HV2" s="141"/>
      <c r="HW2" s="141"/>
      <c r="HX2" s="141"/>
      <c r="HY2" s="141"/>
      <c r="HZ2" s="141"/>
      <c r="IA2" s="141"/>
      <c r="IB2" s="141"/>
      <c r="IC2" s="141"/>
      <c r="ID2" s="141"/>
      <c r="IE2" s="141"/>
      <c r="IF2" s="141"/>
      <c r="IG2" s="141"/>
      <c r="IH2" s="141"/>
      <c r="II2" s="141"/>
      <c r="IJ2" s="141"/>
      <c r="IK2" s="141"/>
      <c r="IL2" s="141"/>
      <c r="IM2" s="141"/>
      <c r="IN2" s="141"/>
      <c r="IO2" s="141"/>
      <c r="IP2" s="141"/>
      <c r="IQ2" s="141"/>
      <c r="IR2" s="141"/>
      <c r="IS2" s="141"/>
    </row>
    <row r="3" spans="1:253" s="72" customFormat="1" ht="25.5" customHeight="1" x14ac:dyDescent="0.65">
      <c r="A3" s="140" t="s">
        <v>162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  <c r="GK3" s="142"/>
      <c r="GL3" s="142"/>
      <c r="GM3" s="142"/>
      <c r="GN3" s="142"/>
      <c r="GO3" s="142"/>
      <c r="GP3" s="142"/>
      <c r="GQ3" s="142"/>
      <c r="GR3" s="142"/>
      <c r="GS3" s="142"/>
      <c r="GT3" s="142"/>
      <c r="GU3" s="142"/>
      <c r="GV3" s="142"/>
      <c r="GW3" s="142"/>
      <c r="GX3" s="142"/>
      <c r="GY3" s="142"/>
      <c r="GZ3" s="142"/>
      <c r="HA3" s="142"/>
      <c r="HB3" s="142"/>
      <c r="HC3" s="142"/>
      <c r="HD3" s="142"/>
      <c r="HE3" s="142"/>
      <c r="HF3" s="142"/>
      <c r="HG3" s="142"/>
      <c r="HH3" s="142"/>
      <c r="HI3" s="142"/>
      <c r="HJ3" s="142"/>
      <c r="HK3" s="142"/>
      <c r="HL3" s="142"/>
      <c r="HM3" s="142"/>
      <c r="HN3" s="142"/>
      <c r="HO3" s="142"/>
      <c r="HP3" s="142"/>
      <c r="HQ3" s="142"/>
      <c r="HR3" s="142"/>
      <c r="HS3" s="142"/>
      <c r="HT3" s="142"/>
      <c r="HU3" s="142"/>
      <c r="HV3" s="142"/>
      <c r="HW3" s="142"/>
      <c r="HX3" s="142"/>
      <c r="HY3" s="142"/>
      <c r="HZ3" s="142"/>
      <c r="IA3" s="142"/>
      <c r="IB3" s="142"/>
      <c r="IC3" s="142"/>
      <c r="ID3" s="142"/>
      <c r="IE3" s="142"/>
      <c r="IF3" s="142"/>
      <c r="IG3" s="142"/>
      <c r="IH3" s="142"/>
      <c r="II3" s="142"/>
      <c r="IJ3" s="142"/>
      <c r="IK3" s="142"/>
      <c r="IL3" s="142"/>
      <c r="IM3" s="142"/>
      <c r="IN3" s="142"/>
      <c r="IO3" s="142"/>
      <c r="IP3" s="142"/>
      <c r="IQ3" s="142"/>
      <c r="IR3" s="142"/>
      <c r="IS3" s="142"/>
    </row>
    <row r="4" spans="1:253" ht="23.25" customHeight="1" x14ac:dyDescent="0.2">
      <c r="A4" s="65" t="s">
        <v>87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</row>
    <row r="5" spans="1:253" s="72" customFormat="1" ht="6" customHeight="1" x14ac:dyDescent="0.6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43"/>
      <c r="M5" s="143"/>
      <c r="N5" s="144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</row>
    <row r="6" spans="1:253" s="67" customFormat="1" ht="21.75" customHeight="1" x14ac:dyDescent="0.7">
      <c r="A6" s="69"/>
      <c r="B6" s="69"/>
      <c r="C6" s="69"/>
      <c r="D6" s="69"/>
      <c r="E6" s="69"/>
      <c r="F6" s="69"/>
      <c r="G6" s="71" t="s">
        <v>1</v>
      </c>
      <c r="H6" s="74" t="s">
        <v>28</v>
      </c>
      <c r="I6" s="74"/>
      <c r="J6" s="74"/>
      <c r="K6" s="71"/>
      <c r="L6" s="53" t="s">
        <v>29</v>
      </c>
      <c r="M6" s="53"/>
      <c r="N6" s="53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</row>
    <row r="7" spans="1:253" s="67" customFormat="1" ht="21.75" customHeight="1" x14ac:dyDescent="0.7">
      <c r="A7" s="69"/>
      <c r="B7" s="69"/>
      <c r="C7" s="69"/>
      <c r="D7" s="69"/>
      <c r="E7" s="69"/>
      <c r="F7" s="69"/>
      <c r="G7" s="71"/>
      <c r="H7" s="74" t="s">
        <v>30</v>
      </c>
      <c r="I7" s="74"/>
      <c r="J7" s="74"/>
      <c r="K7" s="71"/>
      <c r="L7" s="51"/>
      <c r="M7" s="53"/>
      <c r="N7" s="53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</row>
    <row r="8" spans="1:253" s="67" customFormat="1" ht="21.75" customHeight="1" x14ac:dyDescent="0.7">
      <c r="A8" s="69"/>
      <c r="B8" s="69"/>
      <c r="C8" s="69"/>
      <c r="D8" s="69"/>
      <c r="E8" s="69"/>
      <c r="F8" s="69"/>
      <c r="G8" s="71"/>
      <c r="H8" s="51" t="s">
        <v>160</v>
      </c>
      <c r="I8" s="145"/>
      <c r="J8" s="51" t="s">
        <v>142</v>
      </c>
      <c r="K8" s="71"/>
      <c r="L8" s="51" t="s">
        <v>160</v>
      </c>
      <c r="M8" s="145"/>
      <c r="N8" s="51" t="s">
        <v>142</v>
      </c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</row>
    <row r="9" spans="1:253" s="67" customFormat="1" ht="21.75" customHeight="1" x14ac:dyDescent="0.7">
      <c r="A9" s="69" t="s">
        <v>31</v>
      </c>
      <c r="B9" s="69"/>
      <c r="C9" s="69"/>
      <c r="D9" s="69"/>
      <c r="E9" s="69"/>
      <c r="F9" s="69"/>
      <c r="G9" s="71"/>
      <c r="H9" s="71"/>
      <c r="I9" s="71"/>
      <c r="J9" s="71"/>
      <c r="K9" s="71"/>
      <c r="L9" s="7"/>
      <c r="M9" s="145"/>
      <c r="N9" s="7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</row>
    <row r="10" spans="1:253" s="67" customFormat="1" ht="21.75" customHeight="1" x14ac:dyDescent="0.7">
      <c r="A10" s="73"/>
      <c r="B10" s="73" t="s">
        <v>66</v>
      </c>
      <c r="C10" s="73"/>
      <c r="D10" s="73"/>
      <c r="E10" s="73"/>
      <c r="F10" s="73"/>
      <c r="G10" s="146">
        <v>23</v>
      </c>
      <c r="H10" s="29">
        <v>1257291089</v>
      </c>
      <c r="I10" s="8"/>
      <c r="J10" s="29">
        <v>1290679876</v>
      </c>
      <c r="K10" s="147"/>
      <c r="L10" s="29">
        <v>1257291089</v>
      </c>
      <c r="M10" s="8"/>
      <c r="N10" s="29">
        <v>1290679876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</row>
    <row r="11" spans="1:253" s="67" customFormat="1" ht="21.75" customHeight="1" x14ac:dyDescent="0.7">
      <c r="A11" s="73"/>
      <c r="B11" s="83" t="s">
        <v>125</v>
      </c>
      <c r="C11" s="73"/>
      <c r="D11" s="73"/>
      <c r="E11" s="73"/>
      <c r="F11" s="73"/>
      <c r="G11" s="146">
        <v>23</v>
      </c>
      <c r="H11" s="29">
        <v>-352591526</v>
      </c>
      <c r="I11" s="8"/>
      <c r="J11" s="29">
        <v>-367943789</v>
      </c>
      <c r="K11" s="147"/>
      <c r="L11" s="29">
        <v>-352591526</v>
      </c>
      <c r="M11" s="8"/>
      <c r="N11" s="29">
        <v>-367943789</v>
      </c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</row>
    <row r="12" spans="1:253" s="67" customFormat="1" ht="21.75" customHeight="1" x14ac:dyDescent="0.7">
      <c r="A12" s="73"/>
      <c r="B12" s="73" t="s">
        <v>67</v>
      </c>
      <c r="C12" s="73"/>
      <c r="D12" s="73"/>
      <c r="E12" s="73"/>
      <c r="F12" s="73"/>
      <c r="G12" s="147"/>
      <c r="H12" s="30">
        <f>SUM(H10:H11)</f>
        <v>904699563</v>
      </c>
      <c r="I12" s="8"/>
      <c r="J12" s="30">
        <f>SUM(J10:J11)</f>
        <v>922736087</v>
      </c>
      <c r="K12" s="147"/>
      <c r="L12" s="30">
        <f>SUM(L10:L11)</f>
        <v>904699563</v>
      </c>
      <c r="M12" s="8"/>
      <c r="N12" s="30">
        <f>SUM(N10:N11)</f>
        <v>922736087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  <c r="IS12" s="69"/>
    </row>
    <row r="13" spans="1:253" s="67" customFormat="1" ht="21.75" customHeight="1" x14ac:dyDescent="0.7">
      <c r="A13" s="73"/>
      <c r="B13" s="130" t="s">
        <v>174</v>
      </c>
      <c r="C13" s="148"/>
      <c r="D13" s="148"/>
      <c r="E13" s="148"/>
      <c r="F13" s="148"/>
      <c r="G13" s="147"/>
      <c r="H13" s="44"/>
      <c r="I13" s="8"/>
      <c r="J13" s="44"/>
      <c r="K13" s="147"/>
      <c r="L13" s="44"/>
      <c r="M13" s="8"/>
      <c r="N13" s="44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  <c r="IS13" s="69"/>
    </row>
    <row r="14" spans="1:253" s="67" customFormat="1" ht="21.75" customHeight="1" x14ac:dyDescent="0.7">
      <c r="A14" s="73"/>
      <c r="B14" s="73" t="s">
        <v>175</v>
      </c>
      <c r="C14" s="83"/>
      <c r="D14" s="83"/>
      <c r="E14" s="83"/>
      <c r="F14" s="83"/>
      <c r="G14" s="146">
        <v>23</v>
      </c>
      <c r="H14" s="29">
        <v>10231233</v>
      </c>
      <c r="I14" s="8"/>
      <c r="J14" s="29">
        <v>21016354</v>
      </c>
      <c r="K14" s="147"/>
      <c r="L14" s="29">
        <v>10231233</v>
      </c>
      <c r="M14" s="8"/>
      <c r="N14" s="29">
        <v>21016354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</row>
    <row r="15" spans="1:253" s="67" customFormat="1" ht="21.75" customHeight="1" x14ac:dyDescent="0.7">
      <c r="A15" s="73"/>
      <c r="B15" s="73" t="s">
        <v>68</v>
      </c>
      <c r="C15" s="73"/>
      <c r="D15" s="73"/>
      <c r="E15" s="73"/>
      <c r="F15" s="73"/>
      <c r="G15" s="147"/>
      <c r="H15" s="9">
        <f>SUM(H12:H14)</f>
        <v>914930796</v>
      </c>
      <c r="I15" s="8"/>
      <c r="J15" s="9">
        <f>SUM(J12:J14)</f>
        <v>943752441</v>
      </c>
      <c r="K15" s="147"/>
      <c r="L15" s="9">
        <f>SUM(L12:L14)</f>
        <v>914930796</v>
      </c>
      <c r="M15" s="8"/>
      <c r="N15" s="9">
        <f>SUM(N12:N14)</f>
        <v>943752441</v>
      </c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</row>
    <row r="16" spans="1:253" s="67" customFormat="1" ht="21.75" customHeight="1" x14ac:dyDescent="0.7">
      <c r="A16" s="73"/>
      <c r="B16" s="73" t="s">
        <v>32</v>
      </c>
      <c r="C16" s="73"/>
      <c r="D16" s="73"/>
      <c r="E16" s="73"/>
      <c r="F16" s="73"/>
      <c r="G16" s="146">
        <v>23</v>
      </c>
      <c r="H16" s="8">
        <v>35617085</v>
      </c>
      <c r="I16" s="8"/>
      <c r="J16" s="8">
        <v>32233529</v>
      </c>
      <c r="K16" s="147"/>
      <c r="L16" s="8">
        <v>35617085</v>
      </c>
      <c r="M16" s="8"/>
      <c r="N16" s="8">
        <v>32233529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</row>
    <row r="17" spans="1:253" s="77" customFormat="1" ht="21.75" customHeight="1" x14ac:dyDescent="0.65">
      <c r="A17" s="73"/>
      <c r="B17" s="73" t="s">
        <v>38</v>
      </c>
      <c r="C17" s="73"/>
      <c r="D17" s="73"/>
      <c r="E17" s="73"/>
      <c r="F17" s="73"/>
      <c r="G17" s="146">
        <v>23</v>
      </c>
      <c r="H17" s="8">
        <v>29000008</v>
      </c>
      <c r="I17" s="8"/>
      <c r="J17" s="8">
        <v>25682615</v>
      </c>
      <c r="K17" s="147"/>
      <c r="L17" s="8">
        <v>29000008</v>
      </c>
      <c r="M17" s="8"/>
      <c r="N17" s="8">
        <v>25682615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</row>
    <row r="18" spans="1:253" s="67" customFormat="1" ht="21.75" customHeight="1" x14ac:dyDescent="0.7">
      <c r="A18" s="73"/>
      <c r="B18" s="73" t="s">
        <v>176</v>
      </c>
      <c r="C18" s="73"/>
      <c r="D18" s="73"/>
      <c r="E18" s="73"/>
      <c r="F18" s="73"/>
      <c r="G18" s="146" t="s">
        <v>156</v>
      </c>
      <c r="H18" s="8">
        <v>-2200746</v>
      </c>
      <c r="I18" s="8"/>
      <c r="J18" s="8">
        <v>3389924</v>
      </c>
      <c r="K18" s="147"/>
      <c r="L18" s="8">
        <v>-2200746</v>
      </c>
      <c r="M18" s="8"/>
      <c r="N18" s="8">
        <v>3389924</v>
      </c>
      <c r="O18" s="8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</row>
    <row r="19" spans="1:253" s="67" customFormat="1" ht="21.75" customHeight="1" x14ac:dyDescent="0.7">
      <c r="A19" s="73"/>
      <c r="B19" s="73" t="s">
        <v>177</v>
      </c>
      <c r="C19" s="73"/>
      <c r="D19" s="73"/>
      <c r="E19" s="73"/>
      <c r="F19" s="73"/>
      <c r="G19" s="149" t="s">
        <v>157</v>
      </c>
      <c r="H19" s="8">
        <v>-1092465</v>
      </c>
      <c r="I19" s="8"/>
      <c r="J19" s="8">
        <v>-1469193</v>
      </c>
      <c r="K19" s="147"/>
      <c r="L19" s="10">
        <v>0</v>
      </c>
      <c r="M19" s="8"/>
      <c r="N19" s="10">
        <v>0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</row>
    <row r="20" spans="1:253" s="77" customFormat="1" ht="21.75" customHeight="1" x14ac:dyDescent="0.65">
      <c r="A20" s="73"/>
      <c r="B20" s="73" t="s">
        <v>39</v>
      </c>
      <c r="C20" s="73"/>
      <c r="D20" s="73"/>
      <c r="E20" s="73"/>
      <c r="F20" s="73"/>
      <c r="G20" s="146">
        <v>23</v>
      </c>
      <c r="H20" s="8">
        <v>433849</v>
      </c>
      <c r="I20" s="8"/>
      <c r="J20" s="8">
        <v>290561</v>
      </c>
      <c r="K20" s="147"/>
      <c r="L20" s="8">
        <v>433849</v>
      </c>
      <c r="M20" s="8"/>
      <c r="N20" s="8">
        <v>290561</v>
      </c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</row>
    <row r="21" spans="1:253" s="77" customFormat="1" ht="21.75" customHeight="1" x14ac:dyDescent="0.65">
      <c r="A21" s="73"/>
      <c r="B21" s="73" t="s">
        <v>149</v>
      </c>
      <c r="C21" s="73"/>
      <c r="D21" s="73"/>
      <c r="E21" s="73"/>
      <c r="F21" s="73"/>
      <c r="G21" s="146">
        <v>23</v>
      </c>
      <c r="H21" s="8">
        <v>72249420</v>
      </c>
      <c r="I21" s="8"/>
      <c r="J21" s="8">
        <v>70412351</v>
      </c>
      <c r="K21" s="147"/>
      <c r="L21" s="8">
        <v>72249420</v>
      </c>
      <c r="M21" s="8"/>
      <c r="N21" s="8">
        <v>70412351</v>
      </c>
      <c r="O21" s="8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</row>
    <row r="22" spans="1:253" s="77" customFormat="1" ht="21.75" customHeight="1" x14ac:dyDescent="0.65">
      <c r="A22" s="73"/>
      <c r="B22" s="86" t="s">
        <v>73</v>
      </c>
      <c r="C22" s="69"/>
      <c r="D22" s="69"/>
      <c r="E22" s="73"/>
      <c r="F22" s="73"/>
      <c r="G22" s="147"/>
      <c r="H22" s="31">
        <f>SUM(H15:H21)</f>
        <v>1048937947</v>
      </c>
      <c r="I22" s="8"/>
      <c r="J22" s="31">
        <f>SUM(J15:J21)</f>
        <v>1074292228</v>
      </c>
      <c r="K22" s="147"/>
      <c r="L22" s="31">
        <f>SUM(L15:L21)</f>
        <v>1050030412</v>
      </c>
      <c r="M22" s="8"/>
      <c r="N22" s="31">
        <f>SUM(N15:N21)</f>
        <v>1075761421</v>
      </c>
      <c r="O22" s="73"/>
      <c r="P22" s="100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</row>
    <row r="23" spans="1:253" s="77" customFormat="1" ht="4.9000000000000004" customHeight="1" x14ac:dyDescent="0.65">
      <c r="A23" s="73"/>
      <c r="B23" s="69"/>
      <c r="C23" s="69"/>
      <c r="D23" s="69"/>
      <c r="E23" s="73"/>
      <c r="F23" s="73"/>
      <c r="G23" s="147"/>
      <c r="H23" s="150"/>
      <c r="I23" s="147"/>
      <c r="J23" s="150"/>
      <c r="K23" s="147"/>
      <c r="L23" s="150"/>
      <c r="M23" s="105"/>
      <c r="N23" s="150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</row>
    <row r="24" spans="1:253" s="77" customFormat="1" ht="21.75" customHeight="1" x14ac:dyDescent="0.65">
      <c r="A24" s="69" t="s">
        <v>33</v>
      </c>
      <c r="B24" s="73"/>
      <c r="C24" s="73"/>
      <c r="D24" s="73"/>
      <c r="E24" s="73"/>
      <c r="F24" s="73"/>
      <c r="G24" s="147"/>
      <c r="H24" s="150"/>
      <c r="I24" s="147"/>
      <c r="J24" s="150"/>
      <c r="K24" s="147"/>
      <c r="L24" s="150"/>
      <c r="M24" s="17"/>
      <c r="N24" s="150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</row>
    <row r="25" spans="1:253" s="77" customFormat="1" ht="21.75" customHeight="1" x14ac:dyDescent="0.65">
      <c r="A25" s="73"/>
      <c r="B25" s="73" t="s">
        <v>34</v>
      </c>
      <c r="C25" s="73"/>
      <c r="D25" s="73"/>
      <c r="E25" s="73"/>
      <c r="F25" s="73"/>
      <c r="G25" s="146">
        <v>23</v>
      </c>
      <c r="H25" s="8">
        <v>314802966</v>
      </c>
      <c r="I25" s="8"/>
      <c r="J25" s="8">
        <v>303871104</v>
      </c>
      <c r="K25" s="8"/>
      <c r="L25" s="8">
        <v>314802966</v>
      </c>
      <c r="M25" s="8"/>
      <c r="N25" s="8">
        <v>303871104</v>
      </c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</row>
    <row r="26" spans="1:253" s="77" customFormat="1" ht="21.75" customHeight="1" x14ac:dyDescent="0.65">
      <c r="A26" s="73"/>
      <c r="B26" s="73" t="s">
        <v>187</v>
      </c>
      <c r="C26" s="73"/>
      <c r="D26" s="73"/>
      <c r="E26" s="73"/>
      <c r="F26" s="73"/>
      <c r="G26" s="146">
        <v>23</v>
      </c>
      <c r="H26" s="8">
        <v>-1437122</v>
      </c>
      <c r="I26" s="8"/>
      <c r="J26" s="8">
        <v>35051801</v>
      </c>
      <c r="K26" s="8"/>
      <c r="L26" s="8">
        <v>-1437122</v>
      </c>
      <c r="M26" s="8"/>
      <c r="N26" s="8">
        <v>35051801</v>
      </c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</row>
    <row r="27" spans="1:253" s="77" customFormat="1" ht="21.75" customHeight="1" x14ac:dyDescent="0.65">
      <c r="A27" s="73"/>
      <c r="B27" s="73" t="s">
        <v>35</v>
      </c>
      <c r="C27" s="73"/>
      <c r="D27" s="73"/>
      <c r="E27" s="73"/>
      <c r="F27" s="73"/>
      <c r="G27" s="146">
        <v>23</v>
      </c>
      <c r="H27" s="8">
        <v>150789953</v>
      </c>
      <c r="I27" s="8"/>
      <c r="J27" s="8">
        <v>156480928</v>
      </c>
      <c r="K27" s="8"/>
      <c r="L27" s="8">
        <v>150789953</v>
      </c>
      <c r="M27" s="8"/>
      <c r="N27" s="8">
        <v>156480928</v>
      </c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</row>
    <row r="28" spans="1:253" s="77" customFormat="1" ht="21.75" customHeight="1" x14ac:dyDescent="0.65">
      <c r="A28" s="73"/>
      <c r="B28" s="73" t="s">
        <v>36</v>
      </c>
      <c r="C28" s="73"/>
      <c r="D28" s="73"/>
      <c r="E28" s="73"/>
      <c r="F28" s="73"/>
      <c r="G28" s="146">
        <v>23</v>
      </c>
      <c r="H28" s="45">
        <v>227042069</v>
      </c>
      <c r="I28" s="8"/>
      <c r="J28" s="45">
        <v>258602638</v>
      </c>
      <c r="K28" s="8"/>
      <c r="L28" s="45">
        <v>227042069</v>
      </c>
      <c r="M28" s="8"/>
      <c r="N28" s="45">
        <v>258602638</v>
      </c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</row>
    <row r="29" spans="1:253" s="77" customFormat="1" ht="21.75" customHeight="1" x14ac:dyDescent="0.65">
      <c r="A29" s="73"/>
      <c r="B29" s="73" t="s">
        <v>37</v>
      </c>
      <c r="C29" s="73"/>
      <c r="D29" s="73"/>
      <c r="E29" s="73"/>
      <c r="F29" s="73"/>
      <c r="G29" s="149" t="s">
        <v>158</v>
      </c>
      <c r="H29" s="8">
        <v>117118133</v>
      </c>
      <c r="I29" s="8"/>
      <c r="J29" s="8">
        <v>113504221</v>
      </c>
      <c r="K29" s="8"/>
      <c r="L29" s="8">
        <v>117118133</v>
      </c>
      <c r="M29" s="8"/>
      <c r="N29" s="8">
        <v>113504221</v>
      </c>
      <c r="O29" s="73"/>
      <c r="P29" s="100"/>
      <c r="Q29" s="100"/>
      <c r="R29" s="151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</row>
    <row r="30" spans="1:253" s="77" customFormat="1" ht="21.75" customHeight="1" x14ac:dyDescent="0.65">
      <c r="A30" s="73"/>
      <c r="B30" s="73" t="s">
        <v>155</v>
      </c>
      <c r="C30" s="73"/>
      <c r="D30" s="73"/>
      <c r="E30" s="73"/>
      <c r="F30" s="73"/>
      <c r="G30" s="146" t="s">
        <v>159</v>
      </c>
      <c r="H30" s="8">
        <v>-2955864</v>
      </c>
      <c r="I30" s="8"/>
      <c r="J30" s="8">
        <v>912223</v>
      </c>
      <c r="K30" s="106"/>
      <c r="L30" s="8">
        <v>-2955864</v>
      </c>
      <c r="M30" s="8"/>
      <c r="N30" s="8">
        <v>912223</v>
      </c>
      <c r="O30" s="73"/>
      <c r="P30" s="100"/>
      <c r="Q30" s="152"/>
      <c r="R30" s="151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</row>
    <row r="31" spans="1:253" s="77" customFormat="1" ht="21.75" customHeight="1" x14ac:dyDescent="0.65">
      <c r="A31" s="73"/>
      <c r="B31" s="73" t="s">
        <v>173</v>
      </c>
      <c r="C31" s="73"/>
      <c r="D31" s="73"/>
      <c r="E31" s="73"/>
      <c r="F31" s="73"/>
      <c r="G31" s="153">
        <v>11</v>
      </c>
      <c r="H31" s="8" t="s">
        <v>129</v>
      </c>
      <c r="I31" s="8"/>
      <c r="J31" s="8" t="s">
        <v>129</v>
      </c>
      <c r="K31" s="8"/>
      <c r="L31" s="8">
        <v>8521416</v>
      </c>
      <c r="M31" s="8"/>
      <c r="N31" s="8" t="s">
        <v>129</v>
      </c>
      <c r="O31" s="73"/>
      <c r="P31" s="100"/>
      <c r="Q31" s="100"/>
      <c r="R31" s="151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</row>
    <row r="32" spans="1:253" s="77" customFormat="1" ht="21.75" customHeight="1" x14ac:dyDescent="0.65">
      <c r="A32" s="73"/>
      <c r="B32" s="73" t="s">
        <v>180</v>
      </c>
      <c r="C32" s="73"/>
      <c r="D32" s="73"/>
      <c r="E32" s="12"/>
      <c r="F32" s="12"/>
      <c r="G32" s="146">
        <v>23</v>
      </c>
      <c r="H32" s="8">
        <v>35678331</v>
      </c>
      <c r="I32" s="8"/>
      <c r="J32" s="8">
        <v>35988292</v>
      </c>
      <c r="K32" s="106"/>
      <c r="L32" s="8">
        <v>35678331</v>
      </c>
      <c r="M32" s="8"/>
      <c r="N32" s="8">
        <v>35988292</v>
      </c>
      <c r="O32" s="73"/>
      <c r="P32" s="73"/>
      <c r="Q32" s="100"/>
      <c r="R32" s="151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</row>
    <row r="33" spans="1:253" s="77" customFormat="1" ht="21.75" customHeight="1" x14ac:dyDescent="0.65">
      <c r="A33" s="73"/>
      <c r="B33" s="86" t="s">
        <v>74</v>
      </c>
      <c r="C33" s="73"/>
      <c r="D33" s="73"/>
      <c r="E33" s="73"/>
      <c r="F33" s="73"/>
      <c r="G33" s="147"/>
      <c r="H33" s="11">
        <f>SUM(H25:H32)</f>
        <v>841038466</v>
      </c>
      <c r="I33" s="13"/>
      <c r="J33" s="11">
        <f>SUM(J25:J32)</f>
        <v>904411207</v>
      </c>
      <c r="K33" s="147"/>
      <c r="L33" s="11">
        <f>SUM(L25:L32)</f>
        <v>849559882</v>
      </c>
      <c r="M33" s="13"/>
      <c r="N33" s="11">
        <f>SUM(N25:N32)</f>
        <v>904411207</v>
      </c>
      <c r="O33" s="73"/>
      <c r="P33" s="73"/>
      <c r="Q33" s="73"/>
      <c r="R33" s="151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</row>
    <row r="34" spans="1:253" s="77" customFormat="1" ht="21.75" customHeight="1" x14ac:dyDescent="0.65">
      <c r="A34" s="73" t="s">
        <v>71</v>
      </c>
      <c r="B34" s="73"/>
      <c r="C34" s="73"/>
      <c r="D34" s="73"/>
      <c r="E34" s="73"/>
      <c r="F34" s="73"/>
      <c r="G34" s="147"/>
      <c r="H34" s="14">
        <f>H22-H33</f>
        <v>207899481</v>
      </c>
      <c r="I34" s="8"/>
      <c r="J34" s="14">
        <f>J22-J33</f>
        <v>169881021</v>
      </c>
      <c r="K34" s="147"/>
      <c r="L34" s="14">
        <f>L22-L33</f>
        <v>200470530</v>
      </c>
      <c r="M34" s="8"/>
      <c r="N34" s="14">
        <f>N22-N33</f>
        <v>171350214</v>
      </c>
      <c r="O34" s="73"/>
      <c r="P34" s="73"/>
      <c r="Q34" s="73"/>
      <c r="R34" s="151"/>
      <c r="S34" s="73"/>
      <c r="T34" s="73"/>
      <c r="U34" s="73"/>
      <c r="V34" s="73"/>
      <c r="W34" s="100"/>
      <c r="X34" s="73"/>
      <c r="Y34" s="100"/>
      <c r="Z34" s="73"/>
      <c r="AA34" s="100"/>
      <c r="AB34" s="73"/>
      <c r="AC34" s="100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</row>
    <row r="35" spans="1:253" s="77" customFormat="1" ht="21.75" customHeight="1" x14ac:dyDescent="0.65">
      <c r="A35" s="73" t="s">
        <v>40</v>
      </c>
      <c r="B35" s="73"/>
      <c r="C35" s="73"/>
      <c r="D35" s="73"/>
      <c r="E35" s="73"/>
      <c r="F35" s="73"/>
      <c r="G35" s="147">
        <v>14</v>
      </c>
      <c r="H35" s="15">
        <f>39603425+3002</f>
        <v>39606427</v>
      </c>
      <c r="I35" s="8"/>
      <c r="J35" s="15">
        <v>31213599</v>
      </c>
      <c r="K35" s="147"/>
      <c r="L35" s="15">
        <f>39603425+3002</f>
        <v>39606427</v>
      </c>
      <c r="M35" s="8"/>
      <c r="N35" s="15">
        <v>31213599</v>
      </c>
      <c r="O35" s="43"/>
      <c r="P35" s="73"/>
      <c r="Q35" s="12"/>
      <c r="R35" s="73"/>
      <c r="S35" s="12"/>
      <c r="T35" s="73"/>
      <c r="U35" s="12"/>
      <c r="V35" s="73"/>
      <c r="W35" s="100"/>
      <c r="X35" s="73"/>
      <c r="Y35" s="100"/>
      <c r="Z35" s="73"/>
      <c r="AA35" s="100"/>
      <c r="AB35" s="73"/>
      <c r="AC35" s="100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</row>
    <row r="36" spans="1:253" s="77" customFormat="1" ht="21.75" customHeight="1" x14ac:dyDescent="0.65">
      <c r="A36" s="154" t="s">
        <v>70</v>
      </c>
      <c r="B36" s="154"/>
      <c r="C36" s="154"/>
      <c r="D36" s="154"/>
      <c r="E36" s="154"/>
      <c r="F36" s="73"/>
      <c r="G36" s="147"/>
      <c r="H36" s="15">
        <f>H34-H35</f>
        <v>168293054</v>
      </c>
      <c r="I36" s="8"/>
      <c r="J36" s="15">
        <f>J34-J35</f>
        <v>138667422</v>
      </c>
      <c r="K36" s="147"/>
      <c r="L36" s="15">
        <f>L34-L35</f>
        <v>160864103</v>
      </c>
      <c r="M36" s="8"/>
      <c r="N36" s="15">
        <f>N34-N35</f>
        <v>140136615</v>
      </c>
      <c r="O36" s="73"/>
      <c r="P36" s="73"/>
      <c r="Q36" s="73"/>
      <c r="R36" s="73"/>
      <c r="S36" s="73"/>
      <c r="T36" s="73"/>
      <c r="U36" s="73"/>
      <c r="V36" s="73"/>
      <c r="W36" s="100"/>
      <c r="X36" s="73"/>
      <c r="Y36" s="100"/>
      <c r="Z36" s="73"/>
      <c r="AA36" s="100"/>
      <c r="AB36" s="73"/>
      <c r="AC36" s="100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</row>
    <row r="37" spans="1:253" s="77" customFormat="1" ht="16.5" customHeight="1" x14ac:dyDescent="0.65">
      <c r="A37" s="69"/>
      <c r="B37" s="69"/>
      <c r="C37" s="69"/>
      <c r="D37" s="69"/>
      <c r="E37" s="69"/>
      <c r="F37" s="73"/>
      <c r="G37" s="147"/>
      <c r="H37" s="42"/>
      <c r="I37" s="8"/>
      <c r="J37" s="42"/>
      <c r="K37" s="147"/>
      <c r="L37" s="42"/>
      <c r="M37" s="8"/>
      <c r="N37" s="16"/>
      <c r="O37" s="73"/>
      <c r="P37" s="73"/>
      <c r="Q37" s="73"/>
      <c r="R37" s="73"/>
      <c r="S37" s="73"/>
      <c r="T37" s="73"/>
      <c r="U37" s="73"/>
      <c r="V37" s="73"/>
      <c r="W37" s="100"/>
      <c r="X37" s="73"/>
      <c r="Y37" s="100"/>
      <c r="Z37" s="73"/>
      <c r="AA37" s="100"/>
      <c r="AB37" s="73"/>
      <c r="AC37" s="100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</row>
    <row r="38" spans="1:253" s="77" customFormat="1" ht="24" customHeight="1" x14ac:dyDescent="0.65">
      <c r="A38" s="69"/>
      <c r="B38" s="69"/>
      <c r="C38" s="69"/>
      <c r="D38" s="69"/>
      <c r="E38" s="69"/>
      <c r="F38" s="73"/>
      <c r="G38" s="147"/>
      <c r="H38" s="42"/>
      <c r="I38" s="8"/>
      <c r="J38" s="42"/>
      <c r="K38" s="147"/>
      <c r="L38" s="42"/>
      <c r="M38" s="8"/>
      <c r="N38" s="16"/>
      <c r="O38" s="73"/>
      <c r="P38" s="73"/>
      <c r="Q38" s="73"/>
      <c r="R38" s="73"/>
      <c r="S38" s="73"/>
      <c r="T38" s="73"/>
      <c r="U38" s="73"/>
      <c r="V38" s="73"/>
      <c r="W38" s="100"/>
      <c r="X38" s="73"/>
      <c r="Y38" s="100"/>
      <c r="Z38" s="73"/>
      <c r="AA38" s="100"/>
      <c r="AB38" s="73"/>
      <c r="AC38" s="100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</row>
    <row r="39" spans="1:253" s="77" customFormat="1" ht="24" customHeight="1" x14ac:dyDescent="0.65">
      <c r="A39" s="69"/>
      <c r="B39" s="69"/>
      <c r="C39" s="69"/>
      <c r="D39" s="69"/>
      <c r="E39" s="69"/>
      <c r="F39" s="73"/>
      <c r="G39" s="147"/>
      <c r="H39" s="42"/>
      <c r="I39" s="8"/>
      <c r="J39" s="42"/>
      <c r="K39" s="147"/>
      <c r="L39" s="42"/>
      <c r="M39" s="8"/>
      <c r="N39" s="16"/>
      <c r="O39" s="73"/>
      <c r="P39" s="73"/>
      <c r="Q39" s="73"/>
      <c r="R39" s="73"/>
      <c r="S39" s="73"/>
      <c r="T39" s="73"/>
      <c r="U39" s="73"/>
      <c r="V39" s="73"/>
      <c r="W39" s="100"/>
      <c r="X39" s="73"/>
      <c r="Y39" s="100"/>
      <c r="Z39" s="73"/>
      <c r="AA39" s="100"/>
      <c r="AB39" s="73"/>
      <c r="AC39" s="100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  <c r="II39" s="73"/>
      <c r="IJ39" s="73"/>
      <c r="IK39" s="73"/>
      <c r="IL39" s="73"/>
      <c r="IM39" s="73"/>
      <c r="IN39" s="73"/>
      <c r="IO39" s="73"/>
      <c r="IP39" s="73"/>
      <c r="IQ39" s="73"/>
      <c r="IR39" s="73"/>
      <c r="IS39" s="73"/>
    </row>
    <row r="40" spans="1:253" s="77" customFormat="1" ht="22.9" customHeight="1" x14ac:dyDescent="0.65">
      <c r="A40" s="69"/>
      <c r="B40" s="69"/>
      <c r="C40" s="69"/>
      <c r="D40" s="69"/>
      <c r="E40" s="69"/>
      <c r="F40" s="73"/>
      <c r="G40" s="147"/>
      <c r="H40" s="42"/>
      <c r="I40" s="8"/>
      <c r="J40" s="42"/>
      <c r="K40" s="147"/>
      <c r="L40" s="42"/>
      <c r="M40" s="8"/>
      <c r="N40" s="16"/>
      <c r="O40" s="73"/>
      <c r="P40" s="73"/>
      <c r="Q40" s="73"/>
      <c r="R40" s="73"/>
      <c r="S40" s="73"/>
      <c r="T40" s="73"/>
      <c r="U40" s="73"/>
      <c r="V40" s="73"/>
      <c r="W40" s="100"/>
      <c r="X40" s="73"/>
      <c r="Y40" s="100"/>
      <c r="Z40" s="73"/>
      <c r="AA40" s="100"/>
      <c r="AB40" s="73"/>
      <c r="AC40" s="100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</row>
    <row r="41" spans="1:253" s="67" customFormat="1" ht="23.25" customHeight="1" x14ac:dyDescent="0.7">
      <c r="A41" s="96" t="s">
        <v>103</v>
      </c>
      <c r="B41" s="96"/>
      <c r="C41" s="96"/>
      <c r="D41" s="96"/>
      <c r="E41" s="96"/>
      <c r="F41" s="96"/>
      <c r="G41" s="96"/>
      <c r="H41" s="97" t="s">
        <v>104</v>
      </c>
      <c r="I41" s="97"/>
      <c r="J41" s="97"/>
      <c r="K41" s="97"/>
      <c r="L41" s="97"/>
      <c r="M41" s="97"/>
      <c r="N41" s="97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</row>
    <row r="42" spans="1:253" s="67" customFormat="1" ht="23.25" customHeight="1" x14ac:dyDescent="0.7">
      <c r="A42" s="140" t="s">
        <v>0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/>
      <c r="CZ42" s="141"/>
      <c r="DA42" s="141"/>
      <c r="DB42" s="141"/>
      <c r="DC42" s="141"/>
      <c r="DD42" s="141"/>
      <c r="DE42" s="141"/>
      <c r="DF42" s="141"/>
      <c r="DG42" s="141"/>
      <c r="DH42" s="141"/>
      <c r="DI42" s="141"/>
      <c r="DJ42" s="141"/>
      <c r="DK42" s="141"/>
      <c r="DL42" s="141"/>
      <c r="DM42" s="141"/>
      <c r="DN42" s="141"/>
      <c r="DO42" s="141"/>
      <c r="DP42" s="141"/>
      <c r="DQ42" s="141"/>
      <c r="DR42" s="141"/>
      <c r="DS42" s="141"/>
      <c r="DT42" s="141"/>
      <c r="DU42" s="141"/>
      <c r="DV42" s="141"/>
      <c r="DW42" s="141"/>
      <c r="DX42" s="141"/>
      <c r="DY42" s="141"/>
      <c r="DZ42" s="141"/>
      <c r="EA42" s="141"/>
      <c r="EB42" s="141"/>
      <c r="EC42" s="141"/>
      <c r="ED42" s="141"/>
      <c r="EE42" s="141"/>
      <c r="EF42" s="141"/>
      <c r="EG42" s="141"/>
      <c r="EH42" s="141"/>
      <c r="EI42" s="141"/>
      <c r="EJ42" s="141"/>
      <c r="EK42" s="141"/>
      <c r="EL42" s="141"/>
      <c r="EM42" s="141"/>
      <c r="EN42" s="141"/>
      <c r="EO42" s="141"/>
      <c r="EP42" s="141"/>
      <c r="EQ42" s="141"/>
      <c r="ER42" s="141"/>
      <c r="ES42" s="141"/>
      <c r="ET42" s="141"/>
      <c r="EU42" s="141"/>
      <c r="EV42" s="141"/>
      <c r="EW42" s="141"/>
      <c r="EX42" s="141"/>
      <c r="EY42" s="141"/>
      <c r="EZ42" s="141"/>
      <c r="FA42" s="141"/>
      <c r="FB42" s="141"/>
      <c r="FC42" s="141"/>
      <c r="FD42" s="141"/>
      <c r="FE42" s="141"/>
      <c r="FF42" s="141"/>
      <c r="FG42" s="141"/>
      <c r="FH42" s="141"/>
      <c r="FI42" s="141"/>
      <c r="FJ42" s="141"/>
      <c r="FK42" s="141"/>
      <c r="FL42" s="141"/>
      <c r="FM42" s="141"/>
      <c r="FN42" s="141"/>
      <c r="FO42" s="141"/>
      <c r="FP42" s="141"/>
      <c r="FQ42" s="141"/>
      <c r="FR42" s="141"/>
      <c r="FS42" s="141"/>
      <c r="FT42" s="141"/>
      <c r="FU42" s="141"/>
      <c r="FV42" s="141"/>
      <c r="FW42" s="141"/>
      <c r="FX42" s="141"/>
      <c r="FY42" s="141"/>
      <c r="FZ42" s="141"/>
      <c r="GA42" s="141"/>
      <c r="GB42" s="141"/>
      <c r="GC42" s="141"/>
      <c r="GD42" s="141"/>
      <c r="GE42" s="141"/>
      <c r="GF42" s="141"/>
      <c r="GG42" s="141"/>
      <c r="GH42" s="141"/>
      <c r="GI42" s="141"/>
      <c r="GJ42" s="141"/>
      <c r="GK42" s="141"/>
      <c r="GL42" s="141"/>
      <c r="GM42" s="141"/>
      <c r="GN42" s="141"/>
      <c r="GO42" s="141"/>
      <c r="GP42" s="141"/>
      <c r="GQ42" s="141"/>
      <c r="GR42" s="141"/>
      <c r="GS42" s="141"/>
      <c r="GT42" s="141"/>
      <c r="GU42" s="141"/>
      <c r="GV42" s="141"/>
      <c r="GW42" s="141"/>
      <c r="GX42" s="141"/>
      <c r="GY42" s="141"/>
      <c r="GZ42" s="141"/>
      <c r="HA42" s="141"/>
      <c r="HB42" s="141"/>
      <c r="HC42" s="141"/>
      <c r="HD42" s="141"/>
      <c r="HE42" s="141"/>
      <c r="HF42" s="141"/>
      <c r="HG42" s="141"/>
      <c r="HH42" s="141"/>
      <c r="HI42" s="141"/>
      <c r="HJ42" s="141"/>
      <c r="HK42" s="141"/>
      <c r="HL42" s="141"/>
      <c r="HM42" s="141"/>
      <c r="HN42" s="141"/>
      <c r="HO42" s="141"/>
      <c r="HP42" s="141"/>
      <c r="HQ42" s="141"/>
      <c r="HR42" s="141"/>
      <c r="HS42" s="141"/>
      <c r="HT42" s="141"/>
      <c r="HU42" s="141"/>
      <c r="HV42" s="141"/>
      <c r="HW42" s="141"/>
      <c r="HX42" s="141"/>
      <c r="HY42" s="141"/>
      <c r="HZ42" s="141"/>
      <c r="IA42" s="141"/>
      <c r="IB42" s="141"/>
      <c r="IC42" s="141"/>
      <c r="ID42" s="141"/>
      <c r="IE42" s="141"/>
      <c r="IF42" s="141"/>
      <c r="IG42" s="141"/>
      <c r="IH42" s="141"/>
      <c r="II42" s="141"/>
      <c r="IJ42" s="141"/>
      <c r="IK42" s="141"/>
      <c r="IL42" s="141"/>
      <c r="IM42" s="141"/>
      <c r="IN42" s="141"/>
      <c r="IO42" s="141"/>
      <c r="IP42" s="141"/>
      <c r="IQ42" s="141"/>
      <c r="IR42" s="141"/>
      <c r="IS42" s="141"/>
    </row>
    <row r="43" spans="1:253" s="67" customFormat="1" ht="23.25" customHeight="1" x14ac:dyDescent="0.7">
      <c r="A43" s="140" t="s">
        <v>99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1"/>
      <c r="DA43" s="141"/>
      <c r="DB43" s="141"/>
      <c r="DC43" s="141"/>
      <c r="DD43" s="141"/>
      <c r="DE43" s="141"/>
      <c r="DF43" s="141"/>
      <c r="DG43" s="141"/>
      <c r="DH43" s="141"/>
      <c r="DI43" s="141"/>
      <c r="DJ43" s="141"/>
      <c r="DK43" s="141"/>
      <c r="DL43" s="141"/>
      <c r="DM43" s="141"/>
      <c r="DN43" s="141"/>
      <c r="DO43" s="141"/>
      <c r="DP43" s="141"/>
      <c r="DQ43" s="141"/>
      <c r="DR43" s="141"/>
      <c r="DS43" s="141"/>
      <c r="DT43" s="141"/>
      <c r="DU43" s="141"/>
      <c r="DV43" s="141"/>
      <c r="DW43" s="141"/>
      <c r="DX43" s="141"/>
      <c r="DY43" s="141"/>
      <c r="DZ43" s="141"/>
      <c r="EA43" s="141"/>
      <c r="EB43" s="141"/>
      <c r="EC43" s="141"/>
      <c r="ED43" s="141"/>
      <c r="EE43" s="141"/>
      <c r="EF43" s="141"/>
      <c r="EG43" s="141"/>
      <c r="EH43" s="141"/>
      <c r="EI43" s="141"/>
      <c r="EJ43" s="141"/>
      <c r="EK43" s="141"/>
      <c r="EL43" s="141"/>
      <c r="EM43" s="141"/>
      <c r="EN43" s="141"/>
      <c r="EO43" s="141"/>
      <c r="EP43" s="141"/>
      <c r="EQ43" s="141"/>
      <c r="ER43" s="141"/>
      <c r="ES43" s="141"/>
      <c r="ET43" s="141"/>
      <c r="EU43" s="141"/>
      <c r="EV43" s="141"/>
      <c r="EW43" s="141"/>
      <c r="EX43" s="141"/>
      <c r="EY43" s="141"/>
      <c r="EZ43" s="141"/>
      <c r="FA43" s="141"/>
      <c r="FB43" s="141"/>
      <c r="FC43" s="141"/>
      <c r="FD43" s="141"/>
      <c r="FE43" s="141"/>
      <c r="FF43" s="141"/>
      <c r="FG43" s="141"/>
      <c r="FH43" s="141"/>
      <c r="FI43" s="141"/>
      <c r="FJ43" s="141"/>
      <c r="FK43" s="141"/>
      <c r="FL43" s="141"/>
      <c r="FM43" s="141"/>
      <c r="FN43" s="141"/>
      <c r="FO43" s="141"/>
      <c r="FP43" s="141"/>
      <c r="FQ43" s="141"/>
      <c r="FR43" s="141"/>
      <c r="FS43" s="141"/>
      <c r="FT43" s="141"/>
      <c r="FU43" s="141"/>
      <c r="FV43" s="141"/>
      <c r="FW43" s="141"/>
      <c r="FX43" s="141"/>
      <c r="FY43" s="141"/>
      <c r="FZ43" s="141"/>
      <c r="GA43" s="141"/>
      <c r="GB43" s="141"/>
      <c r="GC43" s="141"/>
      <c r="GD43" s="141"/>
      <c r="GE43" s="141"/>
      <c r="GF43" s="141"/>
      <c r="GG43" s="141"/>
      <c r="GH43" s="141"/>
      <c r="GI43" s="141"/>
      <c r="GJ43" s="141"/>
      <c r="GK43" s="141"/>
      <c r="GL43" s="141"/>
      <c r="GM43" s="141"/>
      <c r="GN43" s="141"/>
      <c r="GO43" s="141"/>
      <c r="GP43" s="141"/>
      <c r="GQ43" s="141"/>
      <c r="GR43" s="141"/>
      <c r="GS43" s="141"/>
      <c r="GT43" s="141"/>
      <c r="GU43" s="141"/>
      <c r="GV43" s="141"/>
      <c r="GW43" s="141"/>
      <c r="GX43" s="141"/>
      <c r="GY43" s="141"/>
      <c r="GZ43" s="141"/>
      <c r="HA43" s="141"/>
      <c r="HB43" s="141"/>
      <c r="HC43" s="141"/>
      <c r="HD43" s="141"/>
      <c r="HE43" s="141"/>
      <c r="HF43" s="141"/>
      <c r="HG43" s="141"/>
      <c r="HH43" s="141"/>
      <c r="HI43" s="141"/>
      <c r="HJ43" s="141"/>
      <c r="HK43" s="141"/>
      <c r="HL43" s="141"/>
      <c r="HM43" s="141"/>
      <c r="HN43" s="141"/>
      <c r="HO43" s="141"/>
      <c r="HP43" s="141"/>
      <c r="HQ43" s="141"/>
      <c r="HR43" s="141"/>
      <c r="HS43" s="141"/>
      <c r="HT43" s="141"/>
      <c r="HU43" s="141"/>
      <c r="HV43" s="141"/>
      <c r="HW43" s="141"/>
      <c r="HX43" s="141"/>
      <c r="HY43" s="141"/>
      <c r="HZ43" s="141"/>
      <c r="IA43" s="141"/>
      <c r="IB43" s="141"/>
      <c r="IC43" s="141"/>
      <c r="ID43" s="141"/>
      <c r="IE43" s="141"/>
      <c r="IF43" s="141"/>
      <c r="IG43" s="141"/>
      <c r="IH43" s="141"/>
      <c r="II43" s="141"/>
      <c r="IJ43" s="141"/>
      <c r="IK43" s="141"/>
      <c r="IL43" s="141"/>
      <c r="IM43" s="141"/>
      <c r="IN43" s="141"/>
      <c r="IO43" s="141"/>
      <c r="IP43" s="141"/>
      <c r="IQ43" s="141"/>
      <c r="IR43" s="141"/>
      <c r="IS43" s="141"/>
    </row>
    <row r="44" spans="1:253" s="77" customFormat="1" ht="23.25" customHeight="1" x14ac:dyDescent="0.65">
      <c r="A44" s="140" t="s">
        <v>162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  <c r="GI44" s="142"/>
      <c r="GJ44" s="142"/>
      <c r="GK44" s="142"/>
      <c r="GL44" s="142"/>
      <c r="GM44" s="142"/>
      <c r="GN44" s="142"/>
      <c r="GO44" s="142"/>
      <c r="GP44" s="142"/>
      <c r="GQ44" s="142"/>
      <c r="GR44" s="142"/>
      <c r="GS44" s="142"/>
      <c r="GT44" s="142"/>
      <c r="GU44" s="142"/>
      <c r="GV44" s="142"/>
      <c r="GW44" s="142"/>
      <c r="GX44" s="142"/>
      <c r="GY44" s="142"/>
      <c r="GZ44" s="142"/>
      <c r="HA44" s="142"/>
      <c r="HB44" s="142"/>
      <c r="HC44" s="142"/>
      <c r="HD44" s="142"/>
      <c r="HE44" s="142"/>
      <c r="HF44" s="142"/>
      <c r="HG44" s="142"/>
      <c r="HH44" s="142"/>
      <c r="HI44" s="142"/>
      <c r="HJ44" s="142"/>
      <c r="HK44" s="142"/>
      <c r="HL44" s="142"/>
      <c r="HM44" s="142"/>
      <c r="HN44" s="142"/>
      <c r="HO44" s="142"/>
      <c r="HP44" s="142"/>
      <c r="HQ44" s="142"/>
      <c r="HR44" s="142"/>
      <c r="HS44" s="142"/>
      <c r="HT44" s="142"/>
      <c r="HU44" s="142"/>
      <c r="HV44" s="142"/>
      <c r="HW44" s="142"/>
      <c r="HX44" s="142"/>
      <c r="HY44" s="142"/>
      <c r="HZ44" s="142"/>
      <c r="IA44" s="142"/>
      <c r="IB44" s="142"/>
      <c r="IC44" s="142"/>
      <c r="ID44" s="142"/>
      <c r="IE44" s="142"/>
      <c r="IF44" s="142"/>
      <c r="IG44" s="142"/>
      <c r="IH44" s="142"/>
      <c r="II44" s="142"/>
      <c r="IJ44" s="142"/>
      <c r="IK44" s="142"/>
      <c r="IL44" s="142"/>
      <c r="IM44" s="142"/>
      <c r="IN44" s="142"/>
      <c r="IO44" s="142"/>
      <c r="IP44" s="142"/>
      <c r="IQ44" s="142"/>
      <c r="IR44" s="142"/>
      <c r="IS44" s="142"/>
    </row>
    <row r="45" spans="1:253" s="77" customFormat="1" ht="23.25" customHeight="1" x14ac:dyDescent="0.65">
      <c r="A45" s="65" t="s">
        <v>87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</row>
    <row r="46" spans="1:253" s="77" customFormat="1" ht="6" customHeight="1" x14ac:dyDescent="0.65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90"/>
      <c r="M46" s="90"/>
      <c r="N46" s="155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</row>
    <row r="47" spans="1:253" s="77" customFormat="1" ht="21.75" customHeight="1" x14ac:dyDescent="0.65">
      <c r="A47" s="69"/>
      <c r="B47" s="69"/>
      <c r="C47" s="69"/>
      <c r="D47" s="69"/>
      <c r="E47" s="69"/>
      <c r="F47" s="69"/>
      <c r="G47" s="71" t="s">
        <v>1</v>
      </c>
      <c r="H47" s="74" t="s">
        <v>28</v>
      </c>
      <c r="I47" s="74"/>
      <c r="J47" s="74"/>
      <c r="K47" s="71"/>
      <c r="L47" s="53" t="s">
        <v>29</v>
      </c>
      <c r="M47" s="53"/>
      <c r="N47" s="53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</row>
    <row r="48" spans="1:253" s="77" customFormat="1" ht="21.75" customHeight="1" x14ac:dyDescent="0.65">
      <c r="A48" s="69"/>
      <c r="B48" s="69"/>
      <c r="C48" s="69"/>
      <c r="D48" s="69"/>
      <c r="E48" s="69"/>
      <c r="F48" s="69"/>
      <c r="G48" s="71"/>
      <c r="H48" s="74" t="s">
        <v>30</v>
      </c>
      <c r="I48" s="74"/>
      <c r="J48" s="74"/>
      <c r="K48" s="71"/>
      <c r="L48" s="51"/>
      <c r="M48" s="53"/>
      <c r="N48" s="53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9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9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9"/>
      <c r="HI48" s="69"/>
      <c r="HJ48" s="69"/>
      <c r="HK48" s="69"/>
      <c r="HL48" s="69"/>
      <c r="HM48" s="69"/>
      <c r="HN48" s="69"/>
      <c r="HO48" s="69"/>
      <c r="HP48" s="69"/>
      <c r="HQ48" s="69"/>
      <c r="HR48" s="69"/>
      <c r="HS48" s="69"/>
      <c r="HT48" s="69"/>
      <c r="HU48" s="69"/>
      <c r="HV48" s="69"/>
      <c r="HW48" s="69"/>
      <c r="HX48" s="69"/>
      <c r="HY48" s="69"/>
      <c r="HZ48" s="69"/>
      <c r="IA48" s="69"/>
      <c r="IB48" s="69"/>
      <c r="IC48" s="69"/>
      <c r="ID48" s="69"/>
      <c r="IE48" s="69"/>
      <c r="IF48" s="69"/>
      <c r="IG48" s="69"/>
      <c r="IH48" s="69"/>
      <c r="II48" s="69"/>
      <c r="IJ48" s="69"/>
      <c r="IK48" s="69"/>
      <c r="IL48" s="69"/>
      <c r="IM48" s="69"/>
      <c r="IN48" s="69"/>
      <c r="IO48" s="69"/>
      <c r="IP48" s="69"/>
      <c r="IQ48" s="69"/>
      <c r="IR48" s="69"/>
      <c r="IS48" s="69"/>
    </row>
    <row r="49" spans="1:253" s="77" customFormat="1" ht="21.75" customHeight="1" x14ac:dyDescent="0.65">
      <c r="A49" s="69"/>
      <c r="B49" s="69"/>
      <c r="C49" s="69"/>
      <c r="D49" s="69"/>
      <c r="E49" s="69"/>
      <c r="F49" s="69"/>
      <c r="G49" s="71"/>
      <c r="H49" s="51" t="s">
        <v>160</v>
      </c>
      <c r="I49" s="145"/>
      <c r="J49" s="51" t="s">
        <v>142</v>
      </c>
      <c r="K49" s="71"/>
      <c r="L49" s="51" t="s">
        <v>160</v>
      </c>
      <c r="M49" s="145"/>
      <c r="N49" s="51" t="s">
        <v>142</v>
      </c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9"/>
      <c r="FW49" s="69"/>
      <c r="FX49" s="69"/>
      <c r="FY49" s="69"/>
      <c r="FZ49" s="69"/>
      <c r="GA49" s="69"/>
      <c r="GB49" s="69"/>
      <c r="GC49" s="69"/>
      <c r="GD49" s="69"/>
      <c r="GE49" s="69"/>
      <c r="GF49" s="69"/>
      <c r="GG49" s="69"/>
      <c r="GH49" s="69"/>
      <c r="GI49" s="69"/>
      <c r="GJ49" s="69"/>
      <c r="GK49" s="69"/>
      <c r="GL49" s="69"/>
      <c r="GM49" s="69"/>
      <c r="GN49" s="69"/>
      <c r="GO49" s="69"/>
      <c r="GP49" s="69"/>
      <c r="GQ49" s="69"/>
      <c r="GR49" s="69"/>
      <c r="GS49" s="69"/>
      <c r="GT49" s="69"/>
      <c r="GU49" s="69"/>
      <c r="GV49" s="69"/>
      <c r="GW49" s="69"/>
      <c r="GX49" s="69"/>
      <c r="GY49" s="69"/>
      <c r="GZ49" s="69"/>
      <c r="HA49" s="69"/>
      <c r="HB49" s="69"/>
      <c r="HC49" s="69"/>
      <c r="HD49" s="69"/>
      <c r="HE49" s="69"/>
      <c r="HF49" s="69"/>
      <c r="HG49" s="69"/>
      <c r="HH49" s="69"/>
      <c r="HI49" s="69"/>
      <c r="HJ49" s="69"/>
      <c r="HK49" s="69"/>
      <c r="HL49" s="69"/>
      <c r="HM49" s="69"/>
      <c r="HN49" s="69"/>
      <c r="HO49" s="69"/>
      <c r="HP49" s="69"/>
      <c r="HQ49" s="69"/>
      <c r="HR49" s="69"/>
      <c r="HS49" s="69"/>
      <c r="HT49" s="69"/>
      <c r="HU49" s="69"/>
      <c r="HV49" s="69"/>
      <c r="HW49" s="69"/>
      <c r="HX49" s="69"/>
      <c r="HY49" s="69"/>
      <c r="HZ49" s="69"/>
      <c r="IA49" s="69"/>
      <c r="IB49" s="69"/>
      <c r="IC49" s="69"/>
      <c r="ID49" s="69"/>
      <c r="IE49" s="69"/>
      <c r="IF49" s="69"/>
      <c r="IG49" s="69"/>
      <c r="IH49" s="69"/>
      <c r="II49" s="69"/>
      <c r="IJ49" s="69"/>
      <c r="IK49" s="69"/>
      <c r="IL49" s="69"/>
      <c r="IM49" s="69"/>
      <c r="IN49" s="69"/>
      <c r="IO49" s="69"/>
      <c r="IP49" s="69"/>
      <c r="IQ49" s="69"/>
      <c r="IR49" s="69"/>
      <c r="IS49" s="69"/>
    </row>
    <row r="50" spans="1:253" s="77" customFormat="1" ht="21.75" customHeight="1" x14ac:dyDescent="0.65">
      <c r="A50" s="73" t="s">
        <v>41</v>
      </c>
      <c r="B50" s="73"/>
      <c r="C50" s="73"/>
      <c r="D50" s="73"/>
      <c r="E50" s="73"/>
      <c r="F50" s="73"/>
      <c r="G50" s="71"/>
      <c r="H50" s="71"/>
      <c r="I50" s="71"/>
      <c r="J50" s="71"/>
      <c r="K50" s="71"/>
      <c r="L50" s="107"/>
      <c r="M50" s="145"/>
      <c r="N50" s="107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</row>
    <row r="51" spans="1:253" s="73" customFormat="1" ht="21.75" customHeight="1" x14ac:dyDescent="0.65">
      <c r="B51" s="73" t="s">
        <v>106</v>
      </c>
      <c r="G51" s="147"/>
      <c r="H51" s="156"/>
      <c r="I51" s="146"/>
      <c r="J51" s="156"/>
      <c r="K51" s="146"/>
      <c r="L51" s="156"/>
      <c r="M51" s="23"/>
      <c r="N51" s="156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9"/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9"/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9"/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69"/>
      <c r="HG51" s="69"/>
      <c r="HH51" s="69"/>
      <c r="HI51" s="69"/>
      <c r="HJ51" s="69"/>
      <c r="HK51" s="69"/>
      <c r="HL51" s="69"/>
      <c r="HM51" s="69"/>
      <c r="HN51" s="69"/>
      <c r="HO51" s="69"/>
      <c r="HP51" s="69"/>
      <c r="HQ51" s="69"/>
      <c r="HR51" s="69"/>
      <c r="HS51" s="69"/>
      <c r="HT51" s="69"/>
      <c r="HU51" s="69"/>
      <c r="HV51" s="69"/>
      <c r="HW51" s="69"/>
      <c r="HX51" s="69"/>
      <c r="HY51" s="69"/>
      <c r="HZ51" s="69"/>
      <c r="IA51" s="69"/>
      <c r="IB51" s="69"/>
      <c r="IC51" s="69"/>
      <c r="ID51" s="69"/>
      <c r="IE51" s="69"/>
      <c r="IF51" s="69"/>
      <c r="IG51" s="69"/>
      <c r="IH51" s="69"/>
      <c r="II51" s="69"/>
      <c r="IJ51" s="69"/>
      <c r="IK51" s="69"/>
      <c r="IL51" s="69"/>
      <c r="IM51" s="69"/>
      <c r="IN51" s="69"/>
      <c r="IO51" s="69"/>
      <c r="IP51" s="69"/>
      <c r="IQ51" s="69"/>
      <c r="IR51" s="69"/>
      <c r="IS51" s="69"/>
    </row>
    <row r="52" spans="1:253" s="73" customFormat="1" ht="21.75" customHeight="1" x14ac:dyDescent="0.65">
      <c r="B52" s="86" t="s">
        <v>75</v>
      </c>
      <c r="G52" s="147"/>
      <c r="H52" s="21"/>
      <c r="I52" s="21"/>
      <c r="J52" s="21"/>
      <c r="K52" s="21"/>
      <c r="L52" s="21"/>
      <c r="M52" s="21"/>
      <c r="N52" s="21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9"/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9"/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9"/>
      <c r="HI52" s="69"/>
      <c r="HJ52" s="69"/>
      <c r="HK52" s="69"/>
      <c r="HL52" s="69"/>
      <c r="HM52" s="69"/>
      <c r="HN52" s="69"/>
      <c r="HO52" s="69"/>
      <c r="HP52" s="69"/>
      <c r="HQ52" s="69"/>
      <c r="HR52" s="69"/>
      <c r="HS52" s="69"/>
      <c r="HT52" s="69"/>
      <c r="HU52" s="69"/>
      <c r="HV52" s="69"/>
      <c r="HW52" s="69"/>
      <c r="HX52" s="69"/>
      <c r="HY52" s="69"/>
      <c r="HZ52" s="69"/>
      <c r="IA52" s="69"/>
      <c r="IB52" s="69"/>
      <c r="IC52" s="69"/>
      <c r="ID52" s="69"/>
      <c r="IE52" s="69"/>
      <c r="IF52" s="69"/>
      <c r="IG52" s="69"/>
      <c r="IH52" s="69"/>
      <c r="II52" s="69"/>
      <c r="IJ52" s="69"/>
      <c r="IK52" s="69"/>
      <c r="IL52" s="69"/>
      <c r="IM52" s="69"/>
      <c r="IN52" s="69"/>
      <c r="IO52" s="69"/>
      <c r="IP52" s="69"/>
      <c r="IQ52" s="69"/>
      <c r="IR52" s="69"/>
      <c r="IS52" s="69"/>
    </row>
    <row r="53" spans="1:253" s="73" customFormat="1" ht="21.75" customHeight="1" x14ac:dyDescent="0.65">
      <c r="B53" s="86"/>
      <c r="C53" s="73" t="s">
        <v>119</v>
      </c>
      <c r="D53" s="86"/>
      <c r="E53" s="86"/>
      <c r="G53" s="147"/>
      <c r="H53" s="21"/>
      <c r="I53" s="21"/>
      <c r="J53" s="21"/>
      <c r="K53" s="21"/>
      <c r="L53" s="21"/>
      <c r="M53" s="21"/>
      <c r="N53" s="21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69"/>
      <c r="HX53" s="69"/>
      <c r="HY53" s="69"/>
      <c r="HZ53" s="69"/>
      <c r="IA53" s="69"/>
      <c r="IB53" s="69"/>
      <c r="IC53" s="69"/>
      <c r="ID53" s="69"/>
      <c r="IE53" s="69"/>
      <c r="IF53" s="69"/>
      <c r="IG53" s="69"/>
      <c r="IH53" s="69"/>
      <c r="II53" s="69"/>
      <c r="IJ53" s="69"/>
      <c r="IK53" s="69"/>
      <c r="IL53" s="69"/>
      <c r="IM53" s="69"/>
      <c r="IN53" s="69"/>
      <c r="IO53" s="69"/>
      <c r="IP53" s="69"/>
      <c r="IQ53" s="69"/>
      <c r="IR53" s="69"/>
      <c r="IS53" s="69"/>
    </row>
    <row r="54" spans="1:253" s="73" customFormat="1" ht="21.75" customHeight="1" x14ac:dyDescent="0.65">
      <c r="B54" s="86"/>
      <c r="C54" s="86" t="s">
        <v>118</v>
      </c>
      <c r="D54" s="86"/>
      <c r="E54" s="86"/>
      <c r="G54" s="147"/>
      <c r="H54" s="21">
        <v>-21547942</v>
      </c>
      <c r="I54" s="21"/>
      <c r="J54" s="21">
        <v>-52445569</v>
      </c>
      <c r="K54" s="21"/>
      <c r="L54" s="21">
        <v>-21547942</v>
      </c>
      <c r="M54" s="21"/>
      <c r="N54" s="21">
        <v>-52445569</v>
      </c>
      <c r="O54" s="82"/>
      <c r="P54" s="82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69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69"/>
      <c r="IP54" s="69"/>
      <c r="IQ54" s="69"/>
      <c r="IR54" s="69"/>
      <c r="IS54" s="69"/>
    </row>
    <row r="55" spans="1:253" s="73" customFormat="1" ht="21.75" customHeight="1" x14ac:dyDescent="0.65">
      <c r="B55" s="86"/>
      <c r="C55" s="78" t="s">
        <v>188</v>
      </c>
      <c r="D55" s="86"/>
      <c r="E55" s="86"/>
      <c r="G55" s="101" t="s">
        <v>151</v>
      </c>
      <c r="H55" s="21">
        <v>-166909</v>
      </c>
      <c r="I55" s="21"/>
      <c r="J55" s="21">
        <v>124130</v>
      </c>
      <c r="K55" s="21"/>
      <c r="L55" s="22">
        <v>0</v>
      </c>
      <c r="M55" s="22"/>
      <c r="N55" s="22">
        <v>0</v>
      </c>
      <c r="O55" s="82"/>
      <c r="P55" s="82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9"/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9"/>
      <c r="GU55" s="69"/>
      <c r="GV55" s="69"/>
      <c r="GW55" s="69"/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9"/>
      <c r="HI55" s="69"/>
      <c r="HJ55" s="69"/>
      <c r="HK55" s="69"/>
      <c r="HL55" s="69"/>
      <c r="HM55" s="69"/>
      <c r="HN55" s="69"/>
      <c r="HO55" s="69"/>
      <c r="HP55" s="69"/>
      <c r="HQ55" s="69"/>
      <c r="HR55" s="69"/>
      <c r="HS55" s="69"/>
      <c r="HT55" s="69"/>
      <c r="HU55" s="69"/>
      <c r="HV55" s="69"/>
      <c r="HW55" s="69"/>
      <c r="HX55" s="69"/>
      <c r="HY55" s="69"/>
      <c r="HZ55" s="69"/>
      <c r="IA55" s="69"/>
      <c r="IB55" s="69"/>
      <c r="IC55" s="69"/>
      <c r="ID55" s="69"/>
      <c r="IE55" s="69"/>
      <c r="IF55" s="69"/>
      <c r="IG55" s="69"/>
      <c r="IH55" s="69"/>
      <c r="II55" s="69"/>
      <c r="IJ55" s="69"/>
      <c r="IK55" s="69"/>
      <c r="IL55" s="69"/>
      <c r="IM55" s="69"/>
      <c r="IN55" s="69"/>
      <c r="IO55" s="69"/>
      <c r="IP55" s="69"/>
      <c r="IQ55" s="69"/>
      <c r="IR55" s="69"/>
      <c r="IS55" s="69"/>
    </row>
    <row r="56" spans="1:253" s="73" customFormat="1" ht="21.75" customHeight="1" x14ac:dyDescent="0.65">
      <c r="B56" s="86"/>
      <c r="C56" s="73" t="s">
        <v>189</v>
      </c>
      <c r="G56" s="147"/>
      <c r="H56" s="23"/>
      <c r="I56" s="20"/>
      <c r="J56" s="23"/>
      <c r="K56" s="20"/>
      <c r="L56" s="23"/>
      <c r="M56" s="20"/>
      <c r="N56" s="23"/>
      <c r="O56" s="82"/>
      <c r="P56" s="82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 s="69"/>
      <c r="GE56" s="69"/>
      <c r="GF56" s="69"/>
      <c r="GG56" s="69"/>
      <c r="GH56" s="69"/>
      <c r="GI56" s="69"/>
      <c r="GJ56" s="69"/>
      <c r="GK56" s="69"/>
      <c r="GL56" s="69"/>
      <c r="GM56" s="69"/>
      <c r="GN56" s="69"/>
      <c r="GO56" s="69"/>
      <c r="GP56" s="69"/>
      <c r="GQ56" s="69"/>
      <c r="GR56" s="69"/>
      <c r="GS56" s="69"/>
      <c r="GT56" s="69"/>
      <c r="GU56" s="69"/>
      <c r="GV56" s="69"/>
      <c r="GW56" s="69"/>
      <c r="GX56" s="69"/>
      <c r="GY56" s="69"/>
      <c r="GZ56" s="69"/>
      <c r="HA56" s="69"/>
      <c r="HB56" s="69"/>
      <c r="HC56" s="69"/>
      <c r="HD56" s="69"/>
      <c r="HE56" s="69"/>
      <c r="HF56" s="69"/>
      <c r="HG56" s="69"/>
      <c r="HH56" s="69"/>
      <c r="HI56" s="69"/>
      <c r="HJ56" s="69"/>
      <c r="HK56" s="69"/>
      <c r="HL56" s="69"/>
      <c r="HM56" s="69"/>
      <c r="HN56" s="69"/>
      <c r="HO56" s="69"/>
      <c r="HP56" s="69"/>
      <c r="HQ56" s="69"/>
      <c r="HR56" s="69"/>
      <c r="HS56" s="69"/>
      <c r="HT56" s="69"/>
      <c r="HU56" s="69"/>
      <c r="HV56" s="69"/>
      <c r="HW56" s="69"/>
      <c r="HX56" s="69"/>
      <c r="HY56" s="69"/>
      <c r="HZ56" s="69"/>
      <c r="IA56" s="69"/>
      <c r="IB56" s="69"/>
      <c r="IC56" s="69"/>
      <c r="ID56" s="69"/>
      <c r="IE56" s="69"/>
      <c r="IF56" s="69"/>
      <c r="IG56" s="69"/>
      <c r="IH56" s="69"/>
      <c r="II56" s="69"/>
      <c r="IJ56" s="69"/>
      <c r="IK56" s="69"/>
      <c r="IL56" s="69"/>
      <c r="IM56" s="69"/>
      <c r="IN56" s="69"/>
      <c r="IO56" s="69"/>
      <c r="IP56" s="69"/>
      <c r="IQ56" s="69"/>
      <c r="IR56" s="69"/>
      <c r="IS56" s="69"/>
    </row>
    <row r="57" spans="1:253" s="73" customFormat="1" ht="21.75" customHeight="1" x14ac:dyDescent="0.65">
      <c r="B57" s="86"/>
      <c r="C57" s="73" t="s">
        <v>183</v>
      </c>
      <c r="G57" s="147"/>
      <c r="H57" s="23"/>
      <c r="I57" s="20"/>
      <c r="J57" s="23"/>
      <c r="K57" s="20"/>
      <c r="L57" s="23"/>
      <c r="M57" s="20"/>
      <c r="N57" s="23"/>
      <c r="O57" s="82"/>
      <c r="P57" s="82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69"/>
      <c r="FC57" s="69"/>
      <c r="FD57" s="69"/>
      <c r="FE57" s="69"/>
      <c r="FF57" s="69"/>
      <c r="FG57" s="69"/>
      <c r="FH57" s="69"/>
      <c r="FI57" s="69"/>
      <c r="FJ57" s="69"/>
      <c r="FK57" s="69"/>
      <c r="FL57" s="69"/>
      <c r="FM57" s="69"/>
      <c r="FN57" s="69"/>
      <c r="FO57" s="69"/>
      <c r="FP57" s="69"/>
      <c r="FQ57" s="69"/>
      <c r="FR57" s="69"/>
      <c r="FS57" s="69"/>
      <c r="FT57" s="69"/>
      <c r="FU57" s="69"/>
      <c r="FV57" s="69"/>
      <c r="FW57" s="69"/>
      <c r="FX57" s="69"/>
      <c r="FY57" s="69"/>
      <c r="FZ57" s="69"/>
      <c r="GA57" s="69"/>
      <c r="GB57" s="69"/>
      <c r="GC57" s="69"/>
      <c r="GD57" s="69"/>
      <c r="GE57" s="69"/>
      <c r="GF57" s="69"/>
      <c r="GG57" s="69"/>
      <c r="GH57" s="69"/>
      <c r="GI57" s="69"/>
      <c r="GJ57" s="69"/>
      <c r="GK57" s="69"/>
      <c r="GL57" s="69"/>
      <c r="GM57" s="69"/>
      <c r="GN57" s="69"/>
      <c r="GO57" s="69"/>
      <c r="GP57" s="69"/>
      <c r="GQ57" s="69"/>
      <c r="GR57" s="69"/>
      <c r="GS57" s="69"/>
      <c r="GT57" s="69"/>
      <c r="GU57" s="69"/>
      <c r="GV57" s="69"/>
      <c r="GW57" s="69"/>
      <c r="GX57" s="69"/>
      <c r="GY57" s="69"/>
      <c r="GZ57" s="69"/>
      <c r="HA57" s="69"/>
      <c r="HB57" s="69"/>
      <c r="HC57" s="69"/>
      <c r="HD57" s="69"/>
      <c r="HE57" s="69"/>
      <c r="HF57" s="69"/>
      <c r="HG57" s="69"/>
      <c r="HH57" s="69"/>
      <c r="HI57" s="69"/>
      <c r="HJ57" s="69"/>
      <c r="HK57" s="69"/>
      <c r="HL57" s="69"/>
      <c r="HM57" s="69"/>
      <c r="HN57" s="69"/>
      <c r="HO57" s="69"/>
      <c r="HP57" s="69"/>
      <c r="HQ57" s="69"/>
      <c r="HR57" s="69"/>
      <c r="HS57" s="69"/>
      <c r="HT57" s="69"/>
      <c r="HU57" s="69"/>
      <c r="HV57" s="69"/>
      <c r="HW57" s="69"/>
      <c r="HX57" s="69"/>
      <c r="HY57" s="69"/>
      <c r="HZ57" s="69"/>
      <c r="IA57" s="69"/>
      <c r="IB57" s="69"/>
      <c r="IC57" s="69"/>
      <c r="ID57" s="69"/>
      <c r="IE57" s="69"/>
      <c r="IF57" s="69"/>
      <c r="IG57" s="69"/>
      <c r="IH57" s="69"/>
      <c r="II57" s="69"/>
      <c r="IJ57" s="69"/>
      <c r="IK57" s="69"/>
      <c r="IL57" s="69"/>
      <c r="IM57" s="69"/>
      <c r="IN57" s="69"/>
      <c r="IO57" s="69"/>
      <c r="IP57" s="69"/>
      <c r="IQ57" s="69"/>
      <c r="IR57" s="69"/>
      <c r="IS57" s="69"/>
    </row>
    <row r="58" spans="1:253" s="73" customFormat="1" ht="21.75" customHeight="1" x14ac:dyDescent="0.65">
      <c r="B58" s="86"/>
      <c r="C58" s="86" t="s">
        <v>181</v>
      </c>
      <c r="G58" s="147"/>
      <c r="H58" s="21">
        <v>4342970</v>
      </c>
      <c r="I58" s="21"/>
      <c r="J58" s="21">
        <v>10464288</v>
      </c>
      <c r="K58" s="21"/>
      <c r="L58" s="21">
        <v>4309588</v>
      </c>
      <c r="M58" s="21"/>
      <c r="N58" s="21">
        <v>10489114</v>
      </c>
      <c r="O58" s="82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9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9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9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9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9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9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9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69"/>
      <c r="HX58" s="69"/>
      <c r="HY58" s="69"/>
      <c r="HZ58" s="69"/>
      <c r="IA58" s="69"/>
      <c r="IB58" s="69"/>
      <c r="IC58" s="69"/>
      <c r="ID58" s="69"/>
      <c r="IE58" s="69"/>
      <c r="IF58" s="69"/>
      <c r="IG58" s="69"/>
      <c r="IH58" s="69"/>
      <c r="II58" s="69"/>
      <c r="IJ58" s="69"/>
      <c r="IK58" s="69"/>
      <c r="IL58" s="69"/>
      <c r="IM58" s="69"/>
      <c r="IN58" s="69"/>
      <c r="IO58" s="69"/>
      <c r="IP58" s="69"/>
      <c r="IQ58" s="69"/>
      <c r="IR58" s="69"/>
      <c r="IS58" s="69"/>
    </row>
    <row r="59" spans="1:253" s="73" customFormat="1" ht="21.75" customHeight="1" x14ac:dyDescent="0.65">
      <c r="B59" s="86"/>
      <c r="C59" s="86"/>
      <c r="G59" s="147"/>
      <c r="H59" s="5">
        <f>SUM(H54:H58)</f>
        <v>-17371881</v>
      </c>
      <c r="I59" s="24"/>
      <c r="J59" s="5">
        <f>SUM(J54:J58)</f>
        <v>-41857151</v>
      </c>
      <c r="K59" s="146"/>
      <c r="L59" s="5">
        <f>SUM(L54:L58)</f>
        <v>-17238354</v>
      </c>
      <c r="M59" s="24"/>
      <c r="N59" s="5">
        <f>SUM(N54:N58)</f>
        <v>-41956455</v>
      </c>
      <c r="O59" s="4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9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9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9"/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9"/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9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9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9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9"/>
      <c r="HI59" s="69"/>
      <c r="HJ59" s="69"/>
      <c r="HK59" s="69"/>
      <c r="HL59" s="69"/>
      <c r="HM59" s="69"/>
      <c r="HN59" s="69"/>
      <c r="HO59" s="69"/>
      <c r="HP59" s="69"/>
      <c r="HQ59" s="69"/>
      <c r="HR59" s="69"/>
      <c r="HS59" s="69"/>
      <c r="HT59" s="69"/>
      <c r="HU59" s="69"/>
      <c r="HV59" s="69"/>
      <c r="HW59" s="69"/>
      <c r="HX59" s="69"/>
      <c r="HY59" s="69"/>
      <c r="HZ59" s="69"/>
      <c r="IA59" s="69"/>
      <c r="IB59" s="69"/>
      <c r="IC59" s="69"/>
      <c r="ID59" s="69"/>
      <c r="IE59" s="69"/>
      <c r="IF59" s="69"/>
      <c r="IG59" s="69"/>
      <c r="IH59" s="69"/>
      <c r="II59" s="69"/>
      <c r="IJ59" s="69"/>
      <c r="IK59" s="69"/>
      <c r="IL59" s="69"/>
      <c r="IM59" s="69"/>
      <c r="IN59" s="69"/>
      <c r="IO59" s="69"/>
      <c r="IP59" s="69"/>
      <c r="IQ59" s="69"/>
      <c r="IR59" s="69"/>
      <c r="IS59" s="69"/>
    </row>
    <row r="60" spans="1:253" s="77" customFormat="1" ht="21.75" customHeight="1" x14ac:dyDescent="0.65">
      <c r="A60" s="73"/>
      <c r="B60" s="73" t="s">
        <v>107</v>
      </c>
      <c r="C60" s="73"/>
      <c r="D60" s="73"/>
      <c r="E60" s="73"/>
      <c r="F60" s="73"/>
      <c r="G60" s="147"/>
      <c r="H60" s="10"/>
      <c r="I60" s="147"/>
      <c r="J60" s="10"/>
      <c r="K60" s="147"/>
      <c r="L60" s="10"/>
      <c r="M60" s="8"/>
      <c r="N60" s="10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</row>
    <row r="61" spans="1:253" s="73" customFormat="1" ht="21.75" customHeight="1" x14ac:dyDescent="0.2">
      <c r="B61" s="86" t="s">
        <v>75</v>
      </c>
      <c r="G61" s="147"/>
      <c r="H61" s="13"/>
      <c r="I61" s="13"/>
      <c r="J61" s="13"/>
      <c r="K61" s="13"/>
      <c r="L61" s="13"/>
      <c r="M61" s="13"/>
      <c r="N61" s="13"/>
    </row>
    <row r="62" spans="1:253" s="73" customFormat="1" ht="21.75" customHeight="1" x14ac:dyDescent="0.2">
      <c r="B62" s="86"/>
      <c r="C62" s="73" t="s">
        <v>170</v>
      </c>
      <c r="G62" s="147"/>
      <c r="H62" s="13"/>
      <c r="I62" s="13"/>
      <c r="J62" s="13"/>
      <c r="K62" s="13"/>
      <c r="L62" s="13"/>
      <c r="M62" s="13"/>
      <c r="N62" s="13"/>
    </row>
    <row r="63" spans="1:253" s="73" customFormat="1" ht="21.75" customHeight="1" x14ac:dyDescent="0.65">
      <c r="B63" s="86"/>
      <c r="C63" s="86" t="s">
        <v>171</v>
      </c>
      <c r="G63" s="147">
        <v>12</v>
      </c>
      <c r="H63" s="13">
        <v>87040000</v>
      </c>
      <c r="I63" s="13"/>
      <c r="J63" s="157" t="s">
        <v>129</v>
      </c>
      <c r="K63" s="13"/>
      <c r="L63" s="13">
        <v>87040000</v>
      </c>
      <c r="M63" s="13"/>
      <c r="N63" s="157" t="s">
        <v>129</v>
      </c>
    </row>
    <row r="64" spans="1:253" s="73" customFormat="1" ht="21.75" customHeight="1" x14ac:dyDescent="0.65">
      <c r="B64" s="86"/>
      <c r="C64" s="73" t="s">
        <v>178</v>
      </c>
      <c r="D64" s="86"/>
      <c r="E64" s="86"/>
      <c r="G64" s="147"/>
      <c r="H64" s="21"/>
      <c r="I64" s="21"/>
      <c r="J64" s="21"/>
      <c r="K64" s="21"/>
      <c r="L64" s="21"/>
      <c r="M64" s="21"/>
      <c r="N64" s="21"/>
    </row>
    <row r="65" spans="1:253" s="73" customFormat="1" ht="21.75" customHeight="1" x14ac:dyDescent="0.65">
      <c r="B65" s="86"/>
      <c r="C65" s="86" t="s">
        <v>88</v>
      </c>
      <c r="D65" s="86"/>
      <c r="E65" s="86"/>
      <c r="G65" s="101" t="s">
        <v>152</v>
      </c>
      <c r="H65" s="32">
        <v>-1351044</v>
      </c>
      <c r="I65" s="21"/>
      <c r="J65" s="32">
        <v>436848</v>
      </c>
      <c r="K65" s="21"/>
      <c r="L65" s="32">
        <v>-1351044</v>
      </c>
      <c r="M65" s="22"/>
      <c r="N65" s="32">
        <v>436848</v>
      </c>
    </row>
    <row r="66" spans="1:253" s="73" customFormat="1" ht="21.75" customHeight="1" x14ac:dyDescent="0.65">
      <c r="B66" s="86"/>
      <c r="C66" s="73" t="s">
        <v>182</v>
      </c>
      <c r="G66" s="147"/>
      <c r="H66" s="33"/>
      <c r="I66" s="20"/>
      <c r="J66" s="33"/>
      <c r="K66" s="20"/>
      <c r="L66" s="33"/>
      <c r="M66" s="20"/>
      <c r="N66" s="33"/>
    </row>
    <row r="67" spans="1:253" s="73" customFormat="1" ht="21.75" customHeight="1" x14ac:dyDescent="0.65">
      <c r="B67" s="86"/>
      <c r="C67" s="73" t="s">
        <v>184</v>
      </c>
      <c r="G67" s="147"/>
      <c r="H67" s="33"/>
      <c r="I67" s="20"/>
      <c r="J67" s="33"/>
      <c r="K67" s="20"/>
      <c r="L67" s="33"/>
      <c r="M67" s="20"/>
      <c r="N67" s="33"/>
    </row>
    <row r="68" spans="1:253" s="73" customFormat="1" ht="21.75" customHeight="1" x14ac:dyDescent="0.65">
      <c r="B68" s="86"/>
      <c r="C68" s="86" t="s">
        <v>181</v>
      </c>
      <c r="G68" s="147"/>
      <c r="H68" s="34">
        <v>-17137791</v>
      </c>
      <c r="I68" s="21"/>
      <c r="J68" s="34">
        <v>-87370</v>
      </c>
      <c r="K68" s="21"/>
      <c r="L68" s="34">
        <v>-17137791</v>
      </c>
      <c r="M68" s="21"/>
      <c r="N68" s="34">
        <v>-87370</v>
      </c>
      <c r="O68" s="100"/>
      <c r="P68" s="100"/>
    </row>
    <row r="69" spans="1:253" s="73" customFormat="1" ht="21.75" customHeight="1" x14ac:dyDescent="0.65">
      <c r="B69" s="86"/>
      <c r="C69" s="86"/>
      <c r="G69" s="147"/>
      <c r="H69" s="34">
        <f>SUM(H63:H68)</f>
        <v>68551165</v>
      </c>
      <c r="I69" s="24"/>
      <c r="J69" s="34">
        <f>SUM(J63:J68)</f>
        <v>349478</v>
      </c>
      <c r="K69" s="146"/>
      <c r="L69" s="34">
        <f>SUM(L63:L68)</f>
        <v>68551165</v>
      </c>
      <c r="M69" s="24"/>
      <c r="N69" s="34">
        <f>SUM(N63:N68)</f>
        <v>349478</v>
      </c>
    </row>
    <row r="70" spans="1:253" s="73" customFormat="1" ht="21.75" customHeight="1" x14ac:dyDescent="0.65">
      <c r="A70" s="73" t="s">
        <v>185</v>
      </c>
      <c r="B70" s="69"/>
      <c r="C70" s="69"/>
      <c r="D70" s="69"/>
      <c r="E70" s="69"/>
      <c r="F70" s="69"/>
      <c r="G70" s="158"/>
      <c r="H70" s="5">
        <f>H59+H69</f>
        <v>51179284</v>
      </c>
      <c r="I70" s="24"/>
      <c r="J70" s="5">
        <f>J59+J69</f>
        <v>-41507673</v>
      </c>
      <c r="K70" s="146"/>
      <c r="L70" s="5">
        <f>L59+L69</f>
        <v>51312811</v>
      </c>
      <c r="M70" s="24"/>
      <c r="N70" s="5">
        <f>N59+N69</f>
        <v>-41606977</v>
      </c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9"/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9"/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9"/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9"/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69"/>
      <c r="HI70" s="69"/>
      <c r="HJ70" s="69"/>
      <c r="HK70" s="69"/>
      <c r="HL70" s="69"/>
      <c r="HM70" s="69"/>
      <c r="HN70" s="69"/>
      <c r="HO70" s="69"/>
      <c r="HP70" s="69"/>
      <c r="HQ70" s="69"/>
      <c r="HR70" s="69"/>
      <c r="HS70" s="69"/>
      <c r="HT70" s="69"/>
      <c r="HU70" s="69"/>
      <c r="HV70" s="69"/>
      <c r="HW70" s="69"/>
      <c r="HX70" s="69"/>
      <c r="HY70" s="69"/>
      <c r="HZ70" s="69"/>
      <c r="IA70" s="69"/>
      <c r="IB70" s="69"/>
      <c r="IC70" s="69"/>
      <c r="ID70" s="69"/>
      <c r="IE70" s="69"/>
      <c r="IF70" s="69"/>
      <c r="IG70" s="69"/>
      <c r="IH70" s="69"/>
      <c r="II70" s="69"/>
      <c r="IJ70" s="69"/>
      <c r="IK70" s="69"/>
      <c r="IL70" s="69"/>
      <c r="IM70" s="69"/>
      <c r="IN70" s="69"/>
      <c r="IO70" s="69"/>
      <c r="IP70" s="69"/>
      <c r="IQ70" s="69"/>
      <c r="IR70" s="69"/>
      <c r="IS70" s="69"/>
    </row>
    <row r="71" spans="1:253" s="73" customFormat="1" ht="21.75" customHeight="1" thickBot="1" x14ac:dyDescent="0.7">
      <c r="A71" s="69" t="s">
        <v>132</v>
      </c>
      <c r="B71" s="69"/>
      <c r="C71" s="69"/>
      <c r="D71" s="69"/>
      <c r="E71" s="69"/>
      <c r="F71" s="69"/>
      <c r="G71" s="158"/>
      <c r="H71" s="35">
        <f>H36+H70</f>
        <v>219472338</v>
      </c>
      <c r="I71" s="23"/>
      <c r="J71" s="35">
        <f>J36+J70</f>
        <v>97159749</v>
      </c>
      <c r="K71" s="146"/>
      <c r="L71" s="35">
        <f>L36+L70</f>
        <v>212176914</v>
      </c>
      <c r="M71" s="23"/>
      <c r="N71" s="35">
        <f>N36+N70</f>
        <v>98529638</v>
      </c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9"/>
      <c r="CZ71" s="69"/>
      <c r="DA71" s="69"/>
      <c r="DB71" s="69"/>
      <c r="DC71" s="69"/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9"/>
      <c r="DT71" s="69"/>
      <c r="DU71" s="69"/>
      <c r="DV71" s="69"/>
      <c r="DW71" s="69"/>
      <c r="DX71" s="69"/>
      <c r="DY71" s="69"/>
      <c r="DZ71" s="69"/>
      <c r="EA71" s="69"/>
      <c r="EB71" s="69"/>
      <c r="EC71" s="69"/>
      <c r="ED71" s="69"/>
      <c r="EE71" s="69"/>
      <c r="EF71" s="69"/>
      <c r="EG71" s="69"/>
      <c r="EH71" s="69"/>
      <c r="EI71" s="69"/>
      <c r="EJ71" s="69"/>
      <c r="EK71" s="69"/>
      <c r="EL71" s="69"/>
      <c r="EM71" s="69"/>
      <c r="EN71" s="69"/>
      <c r="EO71" s="69"/>
      <c r="EP71" s="69"/>
      <c r="EQ71" s="69"/>
      <c r="ER71" s="69"/>
      <c r="ES71" s="69"/>
      <c r="ET71" s="69"/>
      <c r="EU71" s="69"/>
      <c r="EV71" s="69"/>
      <c r="EW71" s="69"/>
      <c r="EX71" s="69"/>
      <c r="EY71" s="69"/>
      <c r="EZ71" s="69"/>
      <c r="FA71" s="69"/>
      <c r="FB71" s="69"/>
      <c r="FC71" s="69"/>
      <c r="FD71" s="69"/>
      <c r="FE71" s="69"/>
      <c r="FF71" s="69"/>
      <c r="FG71" s="69"/>
      <c r="FH71" s="69"/>
      <c r="FI71" s="69"/>
      <c r="FJ71" s="69"/>
      <c r="FK71" s="69"/>
      <c r="FL71" s="69"/>
      <c r="FM71" s="69"/>
      <c r="FN71" s="69"/>
      <c r="FO71" s="69"/>
      <c r="FP71" s="69"/>
      <c r="FQ71" s="69"/>
      <c r="FR71" s="69"/>
      <c r="FS71" s="69"/>
      <c r="FT71" s="69"/>
      <c r="FU71" s="69"/>
      <c r="FV71" s="69"/>
      <c r="FW71" s="69"/>
      <c r="FX71" s="69"/>
      <c r="FY71" s="69"/>
      <c r="FZ71" s="69"/>
      <c r="GA71" s="69"/>
      <c r="GB71" s="69"/>
      <c r="GC71" s="69"/>
      <c r="GD71" s="69"/>
      <c r="GE71" s="69"/>
      <c r="GF71" s="69"/>
      <c r="GG71" s="69"/>
      <c r="GH71" s="69"/>
      <c r="GI71" s="69"/>
      <c r="GJ71" s="69"/>
      <c r="GK71" s="69"/>
      <c r="GL71" s="69"/>
      <c r="GM71" s="69"/>
      <c r="GN71" s="69"/>
      <c r="GO71" s="69"/>
      <c r="GP71" s="69"/>
      <c r="GQ71" s="69"/>
      <c r="GR71" s="69"/>
      <c r="GS71" s="69"/>
      <c r="GT71" s="69"/>
      <c r="GU71" s="69"/>
      <c r="GV71" s="69"/>
      <c r="GW71" s="69"/>
      <c r="GX71" s="69"/>
      <c r="GY71" s="69"/>
      <c r="GZ71" s="69"/>
      <c r="HA71" s="69"/>
      <c r="HB71" s="69"/>
      <c r="HC71" s="69"/>
      <c r="HD71" s="69"/>
      <c r="HE71" s="69"/>
      <c r="HF71" s="69"/>
      <c r="HG71" s="69"/>
      <c r="HH71" s="69"/>
      <c r="HI71" s="69"/>
      <c r="HJ71" s="69"/>
      <c r="HK71" s="69"/>
      <c r="HL71" s="69"/>
      <c r="HM71" s="69"/>
      <c r="HN71" s="69"/>
      <c r="HO71" s="69"/>
      <c r="HP71" s="69"/>
      <c r="HQ71" s="69"/>
      <c r="HR71" s="69"/>
      <c r="HS71" s="69"/>
      <c r="HT71" s="69"/>
      <c r="HU71" s="69"/>
      <c r="HV71" s="69"/>
      <c r="HW71" s="69"/>
      <c r="HX71" s="69"/>
      <c r="HY71" s="69"/>
      <c r="HZ71" s="69"/>
      <c r="IA71" s="69"/>
      <c r="IB71" s="69"/>
      <c r="IC71" s="69"/>
      <c r="ID71" s="69"/>
      <c r="IE71" s="69"/>
      <c r="IF71" s="69"/>
      <c r="IG71" s="69"/>
      <c r="IH71" s="69"/>
      <c r="II71" s="69"/>
      <c r="IJ71" s="69"/>
      <c r="IK71" s="69"/>
      <c r="IL71" s="69"/>
      <c r="IM71" s="69"/>
      <c r="IN71" s="69"/>
      <c r="IO71" s="69"/>
      <c r="IP71" s="69"/>
      <c r="IQ71" s="69"/>
      <c r="IR71" s="69"/>
      <c r="IS71" s="69"/>
    </row>
    <row r="72" spans="1:253" s="73" customFormat="1" ht="21.75" customHeight="1" thickTop="1" x14ac:dyDescent="0.2">
      <c r="A72" s="69"/>
      <c r="B72" s="69"/>
      <c r="C72" s="69"/>
      <c r="D72" s="69"/>
      <c r="E72" s="69"/>
      <c r="F72" s="69"/>
      <c r="G72" s="158"/>
      <c r="H72" s="158"/>
      <c r="I72" s="158"/>
      <c r="J72" s="158"/>
      <c r="K72" s="158"/>
      <c r="L72" s="108"/>
      <c r="M72" s="105"/>
      <c r="N72" s="108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9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9"/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9"/>
      <c r="EZ72" s="69"/>
      <c r="FA72" s="69"/>
      <c r="FB72" s="69"/>
      <c r="FC72" s="69"/>
      <c r="FD72" s="69"/>
      <c r="FE72" s="69"/>
      <c r="FF72" s="69"/>
      <c r="FG72" s="69"/>
      <c r="FH72" s="69"/>
      <c r="FI72" s="69"/>
      <c r="FJ72" s="69"/>
      <c r="FK72" s="69"/>
      <c r="FL72" s="69"/>
      <c r="FM72" s="69"/>
      <c r="FN72" s="69"/>
      <c r="FO72" s="69"/>
      <c r="FP72" s="69"/>
      <c r="FQ72" s="69"/>
      <c r="FR72" s="69"/>
      <c r="FS72" s="69"/>
      <c r="FT72" s="69"/>
      <c r="FU72" s="69"/>
      <c r="FV72" s="69"/>
      <c r="FW72" s="69"/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9"/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9"/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9"/>
      <c r="HI72" s="69"/>
      <c r="HJ72" s="69"/>
      <c r="HK72" s="69"/>
      <c r="HL72" s="69"/>
      <c r="HM72" s="69"/>
      <c r="HN72" s="69"/>
      <c r="HO72" s="69"/>
      <c r="HP72" s="69"/>
      <c r="HQ72" s="69"/>
      <c r="HR72" s="69"/>
      <c r="HS72" s="69"/>
      <c r="HT72" s="69"/>
      <c r="HU72" s="69"/>
      <c r="HV72" s="69"/>
      <c r="HW72" s="69"/>
      <c r="HX72" s="69"/>
      <c r="HY72" s="69"/>
      <c r="HZ72" s="69"/>
      <c r="IA72" s="69"/>
      <c r="IB72" s="69"/>
      <c r="IC72" s="69"/>
      <c r="ID72" s="69"/>
      <c r="IE72" s="69"/>
      <c r="IF72" s="69"/>
      <c r="IG72" s="69"/>
      <c r="IH72" s="69"/>
      <c r="II72" s="69"/>
      <c r="IJ72" s="69"/>
      <c r="IK72" s="69"/>
      <c r="IL72" s="69"/>
      <c r="IM72" s="69"/>
      <c r="IN72" s="69"/>
      <c r="IO72" s="69"/>
      <c r="IP72" s="69"/>
      <c r="IQ72" s="69"/>
      <c r="IR72" s="69"/>
      <c r="IS72" s="69"/>
    </row>
    <row r="73" spans="1:253" s="73" customFormat="1" ht="21.75" customHeight="1" x14ac:dyDescent="0.2">
      <c r="A73" s="69" t="s">
        <v>42</v>
      </c>
      <c r="B73" s="12"/>
      <c r="C73" s="12"/>
      <c r="D73" s="12"/>
      <c r="F73" s="159" t="s">
        <v>43</v>
      </c>
      <c r="G73" s="147">
        <v>29</v>
      </c>
      <c r="H73" s="36">
        <v>4.08</v>
      </c>
      <c r="I73" s="17">
        <v>0</v>
      </c>
      <c r="J73" s="36">
        <v>3.36</v>
      </c>
      <c r="K73" s="158"/>
      <c r="L73" s="36">
        <v>3.9</v>
      </c>
      <c r="M73" s="17">
        <v>0</v>
      </c>
      <c r="N73" s="36">
        <v>3.4</v>
      </c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9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9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9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9"/>
      <c r="FL73" s="69"/>
      <c r="FM73" s="69"/>
      <c r="FN73" s="69"/>
      <c r="FO73" s="69"/>
      <c r="FP73" s="69"/>
      <c r="FQ73" s="69"/>
      <c r="FR73" s="69"/>
      <c r="FS73" s="69"/>
      <c r="FT73" s="69"/>
      <c r="FU73" s="69"/>
      <c r="FV73" s="69"/>
      <c r="FW73" s="69"/>
      <c r="FX73" s="69"/>
      <c r="FY73" s="69"/>
      <c r="FZ73" s="69"/>
      <c r="GA73" s="69"/>
      <c r="GB73" s="69"/>
      <c r="GC73" s="69"/>
      <c r="GD73" s="69"/>
      <c r="GE73" s="69"/>
      <c r="GF73" s="69"/>
      <c r="GG73" s="69"/>
      <c r="GH73" s="69"/>
      <c r="GI73" s="69"/>
      <c r="GJ73" s="69"/>
      <c r="GK73" s="69"/>
      <c r="GL73" s="69"/>
      <c r="GM73" s="69"/>
      <c r="GN73" s="69"/>
      <c r="GO73" s="69"/>
      <c r="GP73" s="69"/>
      <c r="GQ73" s="69"/>
      <c r="GR73" s="69"/>
      <c r="GS73" s="69"/>
      <c r="GT73" s="69"/>
      <c r="GU73" s="69"/>
      <c r="GV73" s="69"/>
      <c r="GW73" s="69"/>
      <c r="GX73" s="69"/>
      <c r="GY73" s="69"/>
      <c r="GZ73" s="69"/>
      <c r="HA73" s="69"/>
      <c r="HB73" s="69"/>
      <c r="HC73" s="69"/>
      <c r="HD73" s="69"/>
      <c r="HE73" s="69"/>
      <c r="HF73" s="69"/>
      <c r="HG73" s="69"/>
      <c r="HH73" s="69"/>
      <c r="HI73" s="69"/>
      <c r="HJ73" s="69"/>
      <c r="HK73" s="69"/>
      <c r="HL73" s="69"/>
      <c r="HM73" s="69"/>
      <c r="HN73" s="69"/>
      <c r="HO73" s="69"/>
      <c r="HP73" s="69"/>
      <c r="HQ73" s="69"/>
      <c r="HR73" s="69"/>
      <c r="HS73" s="69"/>
      <c r="HT73" s="69"/>
      <c r="HU73" s="69"/>
      <c r="HV73" s="69"/>
      <c r="HW73" s="69"/>
      <c r="HX73" s="69"/>
      <c r="HY73" s="69"/>
      <c r="HZ73" s="69"/>
      <c r="IA73" s="69"/>
      <c r="IB73" s="69"/>
      <c r="IC73" s="69"/>
      <c r="ID73" s="69"/>
      <c r="IE73" s="69"/>
      <c r="IF73" s="69"/>
      <c r="IG73" s="69"/>
      <c r="IH73" s="69"/>
      <c r="II73" s="69"/>
      <c r="IJ73" s="69"/>
      <c r="IK73" s="69"/>
      <c r="IL73" s="69"/>
      <c r="IM73" s="69"/>
      <c r="IN73" s="69"/>
      <c r="IO73" s="69"/>
      <c r="IP73" s="69"/>
      <c r="IQ73" s="69"/>
      <c r="IR73" s="69"/>
      <c r="IS73" s="69"/>
    </row>
    <row r="74" spans="1:253" s="73" customFormat="1" ht="21.75" customHeight="1" x14ac:dyDescent="0.2">
      <c r="A74" s="69"/>
      <c r="B74" s="12"/>
      <c r="C74" s="12"/>
      <c r="D74" s="12"/>
      <c r="F74" s="159"/>
      <c r="G74" s="147"/>
      <c r="H74" s="36"/>
      <c r="I74" s="17"/>
      <c r="J74" s="36"/>
      <c r="K74" s="158"/>
      <c r="L74" s="36"/>
      <c r="M74" s="17"/>
      <c r="N74" s="36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9"/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69"/>
      <c r="FG74" s="69"/>
      <c r="FH74" s="69"/>
      <c r="FI74" s="69"/>
      <c r="FJ74" s="69"/>
      <c r="FK74" s="69"/>
      <c r="FL74" s="69"/>
      <c r="FM74" s="69"/>
      <c r="FN74" s="69"/>
      <c r="FO74" s="69"/>
      <c r="FP74" s="69"/>
      <c r="FQ74" s="69"/>
      <c r="FR74" s="69"/>
      <c r="FS74" s="69"/>
      <c r="FT74" s="69"/>
      <c r="FU74" s="69"/>
      <c r="FV74" s="69"/>
      <c r="FW74" s="69"/>
      <c r="FX74" s="69"/>
      <c r="FY74" s="69"/>
      <c r="FZ74" s="69"/>
      <c r="GA74" s="69"/>
      <c r="GB74" s="69"/>
      <c r="GC74" s="69"/>
      <c r="GD74" s="69"/>
      <c r="GE74" s="69"/>
      <c r="GF74" s="69"/>
      <c r="GG74" s="69"/>
      <c r="GH74" s="69"/>
      <c r="GI74" s="69"/>
      <c r="GJ74" s="69"/>
      <c r="GK74" s="69"/>
      <c r="GL74" s="69"/>
      <c r="GM74" s="69"/>
      <c r="GN74" s="69"/>
      <c r="GO74" s="69"/>
      <c r="GP74" s="69"/>
      <c r="GQ74" s="69"/>
      <c r="GR74" s="69"/>
      <c r="GS74" s="69"/>
      <c r="GT74" s="69"/>
      <c r="GU74" s="69"/>
      <c r="GV74" s="69"/>
      <c r="GW74" s="69"/>
      <c r="GX74" s="69"/>
      <c r="GY74" s="69"/>
      <c r="GZ74" s="69"/>
      <c r="HA74" s="69"/>
      <c r="HB74" s="69"/>
      <c r="HC74" s="69"/>
      <c r="HD74" s="69"/>
      <c r="HE74" s="69"/>
      <c r="HF74" s="69"/>
      <c r="HG74" s="69"/>
      <c r="HH74" s="69"/>
      <c r="HI74" s="69"/>
      <c r="HJ74" s="69"/>
      <c r="HK74" s="69"/>
      <c r="HL74" s="69"/>
      <c r="HM74" s="69"/>
      <c r="HN74" s="69"/>
      <c r="HO74" s="69"/>
      <c r="HP74" s="69"/>
      <c r="HQ74" s="69"/>
      <c r="HR74" s="69"/>
      <c r="HS74" s="69"/>
      <c r="HT74" s="69"/>
      <c r="HU74" s="69"/>
      <c r="HV74" s="69"/>
      <c r="HW74" s="69"/>
      <c r="HX74" s="69"/>
      <c r="HY74" s="69"/>
      <c r="HZ74" s="69"/>
      <c r="IA74" s="69"/>
      <c r="IB74" s="69"/>
      <c r="IC74" s="69"/>
      <c r="ID74" s="69"/>
      <c r="IE74" s="69"/>
      <c r="IF74" s="69"/>
      <c r="IG74" s="69"/>
      <c r="IH74" s="69"/>
      <c r="II74" s="69"/>
      <c r="IJ74" s="69"/>
      <c r="IK74" s="69"/>
      <c r="IL74" s="69"/>
      <c r="IM74" s="69"/>
      <c r="IN74" s="69"/>
      <c r="IO74" s="69"/>
      <c r="IP74" s="69"/>
      <c r="IQ74" s="69"/>
      <c r="IR74" s="69"/>
      <c r="IS74" s="69"/>
    </row>
    <row r="75" spans="1:253" s="73" customFormat="1" ht="19.5" customHeight="1" x14ac:dyDescent="0.2">
      <c r="A75" s="69"/>
      <c r="B75" s="69"/>
      <c r="C75" s="69"/>
      <c r="D75" s="69"/>
      <c r="E75" s="69"/>
      <c r="F75" s="69"/>
      <c r="G75" s="158"/>
      <c r="H75" s="100"/>
      <c r="I75" s="158"/>
      <c r="J75" s="100"/>
      <c r="K75" s="158"/>
      <c r="L75" s="108"/>
      <c r="M75" s="105"/>
      <c r="N75" s="108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  <c r="FF75" s="69"/>
      <c r="FG75" s="69"/>
      <c r="FH75" s="69"/>
      <c r="FI75" s="69"/>
      <c r="FJ75" s="69"/>
      <c r="FK75" s="69"/>
      <c r="FL75" s="69"/>
      <c r="FM75" s="69"/>
      <c r="FN75" s="69"/>
      <c r="FO75" s="69"/>
      <c r="FP75" s="69"/>
      <c r="FQ75" s="69"/>
      <c r="FR75" s="69"/>
      <c r="FS75" s="69"/>
      <c r="FT75" s="69"/>
      <c r="FU75" s="69"/>
      <c r="FV75" s="69"/>
      <c r="FW75" s="69"/>
      <c r="FX75" s="69"/>
      <c r="FY75" s="69"/>
      <c r="FZ75" s="69"/>
      <c r="GA75" s="69"/>
      <c r="GB75" s="69"/>
      <c r="GC75" s="69"/>
      <c r="GD75" s="69"/>
      <c r="GE75" s="69"/>
      <c r="GF75" s="69"/>
      <c r="GG75" s="69"/>
      <c r="GH75" s="69"/>
      <c r="GI75" s="69"/>
      <c r="GJ75" s="69"/>
      <c r="GK75" s="69"/>
      <c r="GL75" s="69"/>
      <c r="GM75" s="69"/>
      <c r="GN75" s="69"/>
      <c r="GO75" s="69"/>
      <c r="GP75" s="69"/>
      <c r="GQ75" s="69"/>
      <c r="GR75" s="69"/>
      <c r="GS75" s="69"/>
      <c r="GT75" s="69"/>
      <c r="GU75" s="69"/>
      <c r="GV75" s="69"/>
      <c r="GW75" s="69"/>
      <c r="GX75" s="69"/>
      <c r="GY75" s="69"/>
      <c r="GZ75" s="69"/>
      <c r="HA75" s="69"/>
      <c r="HB75" s="69"/>
      <c r="HC75" s="69"/>
      <c r="HD75" s="69"/>
      <c r="HE75" s="69"/>
      <c r="HF75" s="69"/>
      <c r="HG75" s="69"/>
      <c r="HH75" s="69"/>
      <c r="HI75" s="69"/>
      <c r="HJ75" s="69"/>
      <c r="HK75" s="69"/>
      <c r="HL75" s="69"/>
      <c r="HM75" s="69"/>
      <c r="HN75" s="69"/>
      <c r="HO75" s="69"/>
      <c r="HP75" s="69"/>
      <c r="HQ75" s="69"/>
      <c r="HR75" s="69"/>
      <c r="HS75" s="69"/>
      <c r="HT75" s="69"/>
      <c r="HU75" s="69"/>
      <c r="HV75" s="69"/>
      <c r="HW75" s="69"/>
      <c r="HX75" s="69"/>
      <c r="HY75" s="69"/>
      <c r="HZ75" s="69"/>
      <c r="IA75" s="69"/>
      <c r="IB75" s="69"/>
      <c r="IC75" s="69"/>
      <c r="ID75" s="69"/>
      <c r="IE75" s="69"/>
      <c r="IF75" s="69"/>
      <c r="IG75" s="69"/>
      <c r="IH75" s="69"/>
      <c r="II75" s="69"/>
      <c r="IJ75" s="69"/>
      <c r="IK75" s="69"/>
      <c r="IL75" s="69"/>
      <c r="IM75" s="69"/>
      <c r="IN75" s="69"/>
      <c r="IO75" s="69"/>
      <c r="IP75" s="69"/>
      <c r="IQ75" s="69"/>
      <c r="IR75" s="69"/>
      <c r="IS75" s="69"/>
    </row>
    <row r="76" spans="1:253" s="73" customFormat="1" ht="22" x14ac:dyDescent="0.2">
      <c r="A76" s="69"/>
      <c r="B76" s="69"/>
      <c r="C76" s="69"/>
      <c r="D76" s="69"/>
      <c r="E76" s="69"/>
      <c r="F76" s="69"/>
      <c r="G76" s="158"/>
      <c r="H76" s="100"/>
      <c r="I76" s="158"/>
      <c r="J76" s="100"/>
      <c r="K76" s="158"/>
      <c r="L76" s="108"/>
      <c r="M76" s="105"/>
      <c r="N76" s="108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9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9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9"/>
      <c r="EZ76" s="69"/>
      <c r="FA76" s="69"/>
      <c r="FB76" s="69"/>
      <c r="FC76" s="69"/>
      <c r="FD76" s="69"/>
      <c r="FE76" s="69"/>
      <c r="FF76" s="69"/>
      <c r="FG76" s="69"/>
      <c r="FH76" s="69"/>
      <c r="FI76" s="69"/>
      <c r="FJ76" s="69"/>
      <c r="FK76" s="69"/>
      <c r="FL76" s="69"/>
      <c r="FM76" s="69"/>
      <c r="FN76" s="69"/>
      <c r="FO76" s="69"/>
      <c r="FP76" s="69"/>
      <c r="FQ76" s="69"/>
      <c r="FR76" s="69"/>
      <c r="FS76" s="69"/>
      <c r="FT76" s="69"/>
      <c r="FU76" s="69"/>
      <c r="FV76" s="69"/>
      <c r="FW76" s="69"/>
      <c r="FX76" s="69"/>
      <c r="FY76" s="69"/>
      <c r="FZ76" s="69"/>
      <c r="GA76" s="69"/>
      <c r="GB76" s="69"/>
      <c r="GC76" s="69"/>
      <c r="GD76" s="69"/>
      <c r="GE76" s="69"/>
      <c r="GF76" s="69"/>
      <c r="GG76" s="69"/>
      <c r="GH76" s="69"/>
      <c r="GI76" s="69"/>
      <c r="GJ76" s="69"/>
      <c r="GK76" s="69"/>
      <c r="GL76" s="69"/>
      <c r="GM76" s="69"/>
      <c r="GN76" s="69"/>
      <c r="GO76" s="69"/>
      <c r="GP76" s="69"/>
      <c r="GQ76" s="69"/>
      <c r="GR76" s="69"/>
      <c r="GS76" s="69"/>
      <c r="GT76" s="69"/>
      <c r="GU76" s="69"/>
      <c r="GV76" s="69"/>
      <c r="GW76" s="69"/>
      <c r="GX76" s="69"/>
      <c r="GY76" s="69"/>
      <c r="GZ76" s="69"/>
      <c r="HA76" s="69"/>
      <c r="HB76" s="69"/>
      <c r="HC76" s="69"/>
      <c r="HD76" s="69"/>
      <c r="HE76" s="69"/>
      <c r="HF76" s="69"/>
      <c r="HG76" s="69"/>
      <c r="HH76" s="69"/>
      <c r="HI76" s="69"/>
      <c r="HJ76" s="69"/>
      <c r="HK76" s="69"/>
      <c r="HL76" s="69"/>
      <c r="HM76" s="69"/>
      <c r="HN76" s="69"/>
      <c r="HO76" s="69"/>
      <c r="HP76" s="69"/>
      <c r="HQ76" s="69"/>
      <c r="HR76" s="69"/>
      <c r="HS76" s="69"/>
      <c r="HT76" s="69"/>
      <c r="HU76" s="69"/>
      <c r="HV76" s="69"/>
      <c r="HW76" s="69"/>
      <c r="HX76" s="69"/>
      <c r="HY76" s="69"/>
      <c r="HZ76" s="69"/>
      <c r="IA76" s="69"/>
      <c r="IB76" s="69"/>
      <c r="IC76" s="69"/>
      <c r="ID76" s="69"/>
      <c r="IE76" s="69"/>
      <c r="IF76" s="69"/>
      <c r="IG76" s="69"/>
      <c r="IH76" s="69"/>
      <c r="II76" s="69"/>
      <c r="IJ76" s="69"/>
      <c r="IK76" s="69"/>
      <c r="IL76" s="69"/>
      <c r="IM76" s="69"/>
      <c r="IN76" s="69"/>
      <c r="IO76" s="69"/>
      <c r="IP76" s="69"/>
      <c r="IQ76" s="69"/>
      <c r="IR76" s="69"/>
      <c r="IS76" s="69"/>
    </row>
    <row r="77" spans="1:253" s="73" customFormat="1" ht="22.9" customHeight="1" x14ac:dyDescent="0.2">
      <c r="A77" s="160" t="s">
        <v>100</v>
      </c>
      <c r="L77" s="12"/>
      <c r="M77" s="82"/>
      <c r="N77" s="82"/>
    </row>
    <row r="78" spans="1:253" s="73" customFormat="1" ht="22.9" customHeight="1" x14ac:dyDescent="0.2">
      <c r="A78" s="160"/>
      <c r="L78" s="12"/>
      <c r="M78" s="82"/>
      <c r="N78" s="82"/>
    </row>
    <row r="79" spans="1:253" s="73" customFormat="1" ht="20.25" customHeight="1" x14ac:dyDescent="0.2">
      <c r="L79" s="12"/>
      <c r="M79" s="82"/>
      <c r="N79" s="82"/>
    </row>
    <row r="80" spans="1:253" s="73" customFormat="1" ht="23.25" customHeight="1" x14ac:dyDescent="0.2">
      <c r="L80" s="12"/>
      <c r="M80" s="82"/>
      <c r="N80" s="82"/>
    </row>
    <row r="81" spans="1:253" s="73" customFormat="1" ht="23.25" customHeight="1" x14ac:dyDescent="0.65">
      <c r="A81" s="96" t="s">
        <v>103</v>
      </c>
      <c r="B81" s="96"/>
      <c r="C81" s="96"/>
      <c r="D81" s="96"/>
      <c r="E81" s="96"/>
      <c r="F81" s="96"/>
      <c r="G81" s="96"/>
      <c r="H81" s="97" t="s">
        <v>104</v>
      </c>
      <c r="I81" s="97"/>
      <c r="J81" s="97"/>
      <c r="K81" s="97"/>
      <c r="L81" s="97"/>
      <c r="M81" s="97"/>
      <c r="N81" s="97"/>
    </row>
    <row r="82" spans="1:253" ht="23.25" customHeight="1" x14ac:dyDescent="0.2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2"/>
      <c r="M82" s="161"/>
      <c r="N82" s="161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N82" s="80"/>
      <c r="FO82" s="80"/>
      <c r="FP82" s="80"/>
      <c r="FQ82" s="80"/>
      <c r="FR82" s="80"/>
      <c r="FS82" s="80"/>
      <c r="FT82" s="80"/>
      <c r="FU82" s="80"/>
      <c r="FV82" s="80"/>
      <c r="FW82" s="80"/>
      <c r="FX82" s="80"/>
      <c r="FY82" s="80"/>
      <c r="FZ82" s="80"/>
      <c r="GA82" s="80"/>
      <c r="GB82" s="80"/>
      <c r="GC82" s="80"/>
      <c r="GD82" s="80"/>
      <c r="GE82" s="80"/>
      <c r="GF82" s="80"/>
      <c r="GG82" s="80"/>
      <c r="GH82" s="80"/>
      <c r="GI82" s="80"/>
      <c r="GJ82" s="80"/>
      <c r="GK82" s="80"/>
      <c r="GL82" s="80"/>
      <c r="GM82" s="80"/>
      <c r="GN82" s="80"/>
      <c r="GO82" s="80"/>
      <c r="GP82" s="80"/>
      <c r="GQ82" s="80"/>
      <c r="GR82" s="80"/>
      <c r="GS82" s="80"/>
      <c r="GT82" s="80"/>
      <c r="GU82" s="80"/>
      <c r="GV82" s="80"/>
      <c r="GW82" s="80"/>
      <c r="GX82" s="80"/>
      <c r="GY82" s="80"/>
      <c r="GZ82" s="80"/>
      <c r="HA82" s="80"/>
      <c r="HB82" s="80"/>
      <c r="HC82" s="80"/>
      <c r="HD82" s="80"/>
      <c r="HE82" s="80"/>
      <c r="HF82" s="80"/>
      <c r="HG82" s="80"/>
      <c r="HH82" s="80"/>
      <c r="HI82" s="80"/>
      <c r="HJ82" s="80"/>
      <c r="HK82" s="80"/>
      <c r="HL82" s="80"/>
      <c r="HM82" s="80"/>
      <c r="HN82" s="80"/>
      <c r="HO82" s="80"/>
      <c r="HP82" s="80"/>
      <c r="HQ82" s="80"/>
      <c r="HR82" s="80"/>
      <c r="HS82" s="80"/>
      <c r="HT82" s="80"/>
      <c r="HU82" s="80"/>
      <c r="HV82" s="80"/>
      <c r="HW82" s="80"/>
      <c r="HX82" s="80"/>
      <c r="HY82" s="80"/>
      <c r="HZ82" s="80"/>
      <c r="IA82" s="80"/>
      <c r="IB82" s="80"/>
      <c r="IC82" s="80"/>
      <c r="ID82" s="80"/>
      <c r="IE82" s="80"/>
      <c r="IF82" s="80"/>
      <c r="IG82" s="80"/>
      <c r="IH82" s="80"/>
      <c r="II82" s="80"/>
      <c r="IJ82" s="80"/>
      <c r="IK82" s="80"/>
      <c r="IL82" s="80"/>
      <c r="IM82" s="80"/>
      <c r="IN82" s="80"/>
      <c r="IO82" s="80"/>
      <c r="IP82" s="80"/>
      <c r="IQ82" s="80"/>
      <c r="IR82" s="80"/>
      <c r="IS82" s="80"/>
    </row>
    <row r="83" spans="1:253" ht="23.25" customHeight="1" x14ac:dyDescent="0.2">
      <c r="A83" s="80"/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2"/>
      <c r="M83" s="161"/>
      <c r="N83" s="161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</row>
    <row r="84" spans="1:253" ht="23.25" customHeight="1" x14ac:dyDescent="0.2">
      <c r="A84" s="80"/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2"/>
      <c r="M84" s="161"/>
      <c r="N84" s="161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0"/>
      <c r="GF84" s="80"/>
      <c r="GG84" s="80"/>
      <c r="GH84" s="80"/>
      <c r="GI84" s="80"/>
      <c r="GJ84" s="80"/>
      <c r="GK84" s="80"/>
      <c r="GL84" s="80"/>
      <c r="GM84" s="80"/>
      <c r="GN84" s="80"/>
      <c r="GO84" s="80"/>
      <c r="GP84" s="80"/>
      <c r="GQ84" s="80"/>
      <c r="GR84" s="80"/>
      <c r="GS84" s="80"/>
      <c r="GT84" s="80"/>
      <c r="GU84" s="80"/>
      <c r="GV84" s="80"/>
      <c r="GW84" s="80"/>
      <c r="GX84" s="80"/>
      <c r="GY84" s="80"/>
      <c r="GZ84" s="80"/>
      <c r="HA84" s="80"/>
      <c r="HB84" s="80"/>
      <c r="HC84" s="80"/>
      <c r="HD84" s="80"/>
      <c r="HE84" s="80"/>
      <c r="HF84" s="80"/>
      <c r="HG84" s="80"/>
      <c r="HH84" s="80"/>
      <c r="HI84" s="80"/>
      <c r="HJ84" s="80"/>
      <c r="HK84" s="80"/>
      <c r="HL84" s="80"/>
      <c r="HM84" s="80"/>
      <c r="HN84" s="80"/>
      <c r="HO84" s="80"/>
      <c r="HP84" s="80"/>
      <c r="HQ84" s="80"/>
      <c r="HR84" s="80"/>
      <c r="HS84" s="80"/>
      <c r="HT84" s="80"/>
      <c r="HU84" s="80"/>
      <c r="HV84" s="80"/>
      <c r="HW84" s="80"/>
      <c r="HX84" s="80"/>
      <c r="HY84" s="80"/>
      <c r="HZ84" s="80"/>
      <c r="IA84" s="80"/>
      <c r="IB84" s="80"/>
      <c r="IC84" s="80"/>
      <c r="ID84" s="80"/>
      <c r="IE84" s="80"/>
      <c r="IF84" s="80"/>
      <c r="IG84" s="80"/>
      <c r="IH84" s="80"/>
      <c r="II84" s="80"/>
      <c r="IJ84" s="80"/>
      <c r="IK84" s="80"/>
      <c r="IL84" s="80"/>
      <c r="IM84" s="80"/>
      <c r="IN84" s="80"/>
      <c r="IO84" s="80"/>
      <c r="IP84" s="80"/>
      <c r="IQ84" s="80"/>
      <c r="IR84" s="80"/>
      <c r="IS84" s="80"/>
    </row>
    <row r="85" spans="1:253" ht="23.25" customHeight="1" x14ac:dyDescent="0.2">
      <c r="A85" s="80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2"/>
      <c r="M85" s="161"/>
      <c r="N85" s="161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  <c r="DO85" s="80"/>
      <c r="DP85" s="80"/>
      <c r="DQ85" s="80"/>
      <c r="DR85" s="80"/>
      <c r="DS85" s="80"/>
      <c r="DT85" s="80"/>
      <c r="DU85" s="80"/>
      <c r="DV85" s="80"/>
      <c r="DW85" s="80"/>
      <c r="DX85" s="80"/>
      <c r="DY85" s="80"/>
      <c r="DZ85" s="80"/>
      <c r="EA85" s="80"/>
      <c r="EB85" s="80"/>
      <c r="EC85" s="80"/>
      <c r="ED85" s="80"/>
      <c r="EE85" s="80"/>
      <c r="EF85" s="80"/>
      <c r="EG85" s="80"/>
      <c r="EH85" s="80"/>
      <c r="EI85" s="80"/>
      <c r="EJ85" s="80"/>
      <c r="EK85" s="80"/>
      <c r="EL85" s="80"/>
      <c r="EM85" s="80"/>
      <c r="EN85" s="80"/>
      <c r="EO85" s="80"/>
      <c r="EP85" s="80"/>
      <c r="EQ85" s="80"/>
      <c r="ER85" s="80"/>
      <c r="ES85" s="80"/>
      <c r="ET85" s="80"/>
      <c r="EU85" s="80"/>
      <c r="EV85" s="80"/>
      <c r="EW85" s="80"/>
      <c r="EX85" s="80"/>
      <c r="EY85" s="80"/>
      <c r="EZ85" s="80"/>
      <c r="FA85" s="80"/>
      <c r="FB85" s="80"/>
      <c r="FC85" s="80"/>
      <c r="FD85" s="80"/>
      <c r="FE85" s="80"/>
      <c r="FF85" s="80"/>
      <c r="FG85" s="80"/>
      <c r="FH85" s="80"/>
      <c r="FI85" s="80"/>
      <c r="FJ85" s="80"/>
      <c r="FK85" s="80"/>
      <c r="FL85" s="80"/>
      <c r="FM85" s="80"/>
      <c r="FN85" s="80"/>
      <c r="FO85" s="80"/>
      <c r="FP85" s="80"/>
      <c r="FQ85" s="80"/>
      <c r="FR85" s="80"/>
      <c r="FS85" s="80"/>
      <c r="FT85" s="80"/>
      <c r="FU85" s="80"/>
      <c r="FV85" s="80"/>
      <c r="FW85" s="80"/>
      <c r="FX85" s="80"/>
      <c r="FY85" s="80"/>
      <c r="FZ85" s="80"/>
      <c r="GA85" s="80"/>
      <c r="GB85" s="80"/>
      <c r="GC85" s="80"/>
      <c r="GD85" s="80"/>
      <c r="GE85" s="80"/>
      <c r="GF85" s="80"/>
      <c r="GG85" s="80"/>
      <c r="GH85" s="80"/>
      <c r="GI85" s="80"/>
      <c r="GJ85" s="80"/>
      <c r="GK85" s="80"/>
      <c r="GL85" s="80"/>
      <c r="GM85" s="80"/>
      <c r="GN85" s="80"/>
      <c r="GO85" s="80"/>
      <c r="GP85" s="80"/>
      <c r="GQ85" s="80"/>
      <c r="GR85" s="80"/>
      <c r="GS85" s="80"/>
      <c r="GT85" s="80"/>
      <c r="GU85" s="80"/>
      <c r="GV85" s="80"/>
      <c r="GW85" s="80"/>
      <c r="GX85" s="80"/>
      <c r="GY85" s="80"/>
      <c r="GZ85" s="80"/>
      <c r="HA85" s="80"/>
      <c r="HB85" s="80"/>
      <c r="HC85" s="80"/>
      <c r="HD85" s="80"/>
      <c r="HE85" s="80"/>
      <c r="HF85" s="80"/>
      <c r="HG85" s="80"/>
      <c r="HH85" s="80"/>
      <c r="HI85" s="80"/>
      <c r="HJ85" s="80"/>
      <c r="HK85" s="80"/>
      <c r="HL85" s="80"/>
      <c r="HM85" s="80"/>
      <c r="HN85" s="80"/>
      <c r="HO85" s="80"/>
      <c r="HP85" s="80"/>
      <c r="HQ85" s="80"/>
      <c r="HR85" s="80"/>
      <c r="HS85" s="80"/>
      <c r="HT85" s="80"/>
      <c r="HU85" s="80"/>
      <c r="HV85" s="80"/>
      <c r="HW85" s="80"/>
      <c r="HX85" s="80"/>
      <c r="HY85" s="80"/>
      <c r="HZ85" s="80"/>
      <c r="IA85" s="80"/>
      <c r="IB85" s="80"/>
      <c r="IC85" s="80"/>
      <c r="ID85" s="80"/>
      <c r="IE85" s="80"/>
      <c r="IF85" s="80"/>
      <c r="IG85" s="80"/>
      <c r="IH85" s="80"/>
      <c r="II85" s="80"/>
      <c r="IJ85" s="80"/>
      <c r="IK85" s="80"/>
      <c r="IL85" s="80"/>
      <c r="IM85" s="80"/>
      <c r="IN85" s="80"/>
      <c r="IO85" s="80"/>
      <c r="IP85" s="80"/>
      <c r="IQ85" s="80"/>
      <c r="IR85" s="80"/>
      <c r="IS85" s="80"/>
    </row>
    <row r="86" spans="1:253" ht="23.25" customHeight="1" x14ac:dyDescent="0.2">
      <c r="A86" s="80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2"/>
      <c r="M86" s="161"/>
      <c r="N86" s="161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  <c r="DO86" s="80"/>
      <c r="DP86" s="80"/>
      <c r="DQ86" s="80"/>
      <c r="DR86" s="80"/>
      <c r="DS86" s="80"/>
      <c r="DT86" s="80"/>
      <c r="DU86" s="80"/>
      <c r="DV86" s="80"/>
      <c r="DW86" s="80"/>
      <c r="DX86" s="80"/>
      <c r="DY86" s="80"/>
      <c r="DZ86" s="80"/>
      <c r="EA86" s="80"/>
      <c r="EB86" s="80"/>
      <c r="EC86" s="80"/>
      <c r="ED86" s="80"/>
      <c r="EE86" s="80"/>
      <c r="EF86" s="80"/>
      <c r="EG86" s="80"/>
      <c r="EH86" s="80"/>
      <c r="EI86" s="80"/>
      <c r="EJ86" s="80"/>
      <c r="EK86" s="80"/>
      <c r="EL86" s="80"/>
      <c r="EM86" s="80"/>
      <c r="EN86" s="80"/>
      <c r="EO86" s="80"/>
      <c r="EP86" s="80"/>
      <c r="EQ86" s="80"/>
      <c r="ER86" s="80"/>
      <c r="ES86" s="80"/>
      <c r="ET86" s="80"/>
      <c r="EU86" s="80"/>
      <c r="EV86" s="80"/>
      <c r="EW86" s="80"/>
      <c r="EX86" s="80"/>
      <c r="EY86" s="80"/>
      <c r="EZ86" s="80"/>
      <c r="FA86" s="80"/>
      <c r="FB86" s="80"/>
      <c r="FC86" s="80"/>
      <c r="FD86" s="80"/>
      <c r="FE86" s="80"/>
      <c r="FF86" s="80"/>
      <c r="FG86" s="80"/>
      <c r="FH86" s="80"/>
      <c r="FI86" s="80"/>
      <c r="FJ86" s="80"/>
      <c r="FK86" s="80"/>
      <c r="FL86" s="80"/>
      <c r="FM86" s="80"/>
      <c r="FN86" s="80"/>
      <c r="FO86" s="80"/>
      <c r="FP86" s="80"/>
      <c r="FQ86" s="80"/>
      <c r="FR86" s="80"/>
      <c r="FS86" s="80"/>
      <c r="FT86" s="80"/>
      <c r="FU86" s="80"/>
      <c r="FV86" s="80"/>
      <c r="FW86" s="80"/>
      <c r="FX86" s="80"/>
      <c r="FY86" s="80"/>
      <c r="FZ86" s="80"/>
      <c r="GA86" s="80"/>
      <c r="GB86" s="80"/>
      <c r="GC86" s="80"/>
      <c r="GD86" s="80"/>
      <c r="GE86" s="80"/>
      <c r="GF86" s="80"/>
      <c r="GG86" s="80"/>
      <c r="GH86" s="80"/>
      <c r="GI86" s="80"/>
      <c r="GJ86" s="80"/>
      <c r="GK86" s="80"/>
      <c r="GL86" s="80"/>
      <c r="GM86" s="80"/>
      <c r="GN86" s="80"/>
      <c r="GO86" s="80"/>
      <c r="GP86" s="80"/>
      <c r="GQ86" s="80"/>
      <c r="GR86" s="80"/>
      <c r="GS86" s="80"/>
      <c r="GT86" s="80"/>
      <c r="GU86" s="80"/>
      <c r="GV86" s="80"/>
      <c r="GW86" s="80"/>
      <c r="GX86" s="80"/>
      <c r="GY86" s="80"/>
      <c r="GZ86" s="80"/>
      <c r="HA86" s="80"/>
      <c r="HB86" s="80"/>
      <c r="HC86" s="80"/>
      <c r="HD86" s="80"/>
      <c r="HE86" s="80"/>
      <c r="HF86" s="80"/>
      <c r="HG86" s="80"/>
      <c r="HH86" s="80"/>
      <c r="HI86" s="80"/>
      <c r="HJ86" s="80"/>
      <c r="HK86" s="80"/>
      <c r="HL86" s="80"/>
      <c r="HM86" s="80"/>
      <c r="HN86" s="80"/>
      <c r="HO86" s="80"/>
      <c r="HP86" s="80"/>
      <c r="HQ86" s="80"/>
      <c r="HR86" s="80"/>
      <c r="HS86" s="80"/>
      <c r="HT86" s="80"/>
      <c r="HU86" s="80"/>
      <c r="HV86" s="80"/>
      <c r="HW86" s="80"/>
      <c r="HX86" s="80"/>
      <c r="HY86" s="80"/>
      <c r="HZ86" s="80"/>
      <c r="IA86" s="80"/>
      <c r="IB86" s="80"/>
      <c r="IC86" s="80"/>
      <c r="ID86" s="80"/>
      <c r="IE86" s="80"/>
      <c r="IF86" s="80"/>
      <c r="IG86" s="80"/>
      <c r="IH86" s="80"/>
      <c r="II86" s="80"/>
      <c r="IJ86" s="80"/>
      <c r="IK86" s="80"/>
      <c r="IL86" s="80"/>
      <c r="IM86" s="80"/>
      <c r="IN86" s="80"/>
      <c r="IO86" s="80"/>
      <c r="IP86" s="80"/>
      <c r="IQ86" s="80"/>
      <c r="IR86" s="80"/>
      <c r="IS86" s="80"/>
    </row>
    <row r="87" spans="1:253" ht="23.25" customHeight="1" x14ac:dyDescent="0.2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2"/>
      <c r="M87" s="161"/>
      <c r="N87" s="161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0"/>
      <c r="GF87" s="80"/>
      <c r="GG87" s="80"/>
      <c r="GH87" s="80"/>
      <c r="GI87" s="80"/>
      <c r="GJ87" s="80"/>
      <c r="GK87" s="80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</row>
    <row r="88" spans="1:253" ht="23.25" customHeight="1" x14ac:dyDescent="0.2">
      <c r="A88" s="80"/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2"/>
      <c r="M88" s="161"/>
      <c r="N88" s="161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0"/>
      <c r="GF88" s="80"/>
      <c r="GG88" s="80"/>
      <c r="GH88" s="80"/>
      <c r="GI88" s="80"/>
      <c r="GJ88" s="80"/>
      <c r="GK88" s="80"/>
      <c r="GL88" s="80"/>
      <c r="GM88" s="80"/>
      <c r="GN88" s="80"/>
      <c r="GO88" s="80"/>
      <c r="GP88" s="80"/>
      <c r="GQ88" s="80"/>
      <c r="GR88" s="80"/>
      <c r="GS88" s="80"/>
      <c r="GT88" s="80"/>
      <c r="GU88" s="80"/>
      <c r="GV88" s="80"/>
      <c r="GW88" s="80"/>
      <c r="GX88" s="80"/>
      <c r="GY88" s="80"/>
      <c r="GZ88" s="80"/>
      <c r="HA88" s="80"/>
      <c r="HB88" s="80"/>
      <c r="HC88" s="80"/>
      <c r="HD88" s="80"/>
      <c r="HE88" s="80"/>
      <c r="HF88" s="80"/>
      <c r="HG88" s="80"/>
      <c r="HH88" s="80"/>
      <c r="HI88" s="80"/>
      <c r="HJ88" s="80"/>
      <c r="HK88" s="80"/>
      <c r="HL88" s="80"/>
      <c r="HM88" s="80"/>
      <c r="HN88" s="80"/>
      <c r="HO88" s="80"/>
      <c r="HP88" s="80"/>
      <c r="HQ88" s="80"/>
      <c r="HR88" s="80"/>
      <c r="HS88" s="80"/>
      <c r="HT88" s="80"/>
      <c r="HU88" s="80"/>
      <c r="HV88" s="80"/>
      <c r="HW88" s="80"/>
      <c r="HX88" s="80"/>
      <c r="HY88" s="80"/>
      <c r="HZ88" s="80"/>
      <c r="IA88" s="80"/>
      <c r="IB88" s="80"/>
      <c r="IC88" s="80"/>
      <c r="ID88" s="80"/>
      <c r="IE88" s="80"/>
      <c r="IF88" s="80"/>
      <c r="IG88" s="80"/>
      <c r="IH88" s="80"/>
      <c r="II88" s="80"/>
      <c r="IJ88" s="80"/>
      <c r="IK88" s="80"/>
      <c r="IL88" s="80"/>
      <c r="IM88" s="80"/>
      <c r="IN88" s="80"/>
      <c r="IO88" s="80"/>
      <c r="IP88" s="80"/>
      <c r="IQ88" s="80"/>
      <c r="IR88" s="80"/>
      <c r="IS88" s="80"/>
    </row>
    <row r="89" spans="1:253" ht="23.25" customHeight="1" x14ac:dyDescent="0.2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2"/>
      <c r="M89" s="161"/>
      <c r="N89" s="161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  <c r="DO89" s="80"/>
      <c r="DP89" s="80"/>
      <c r="DQ89" s="80"/>
      <c r="DR89" s="80"/>
      <c r="DS89" s="80"/>
      <c r="DT89" s="80"/>
      <c r="DU89" s="80"/>
      <c r="DV89" s="80"/>
      <c r="DW89" s="80"/>
      <c r="DX89" s="80"/>
      <c r="DY89" s="80"/>
      <c r="DZ89" s="80"/>
      <c r="EA89" s="80"/>
      <c r="EB89" s="80"/>
      <c r="EC89" s="80"/>
      <c r="ED89" s="80"/>
      <c r="EE89" s="80"/>
      <c r="EF89" s="80"/>
      <c r="EG89" s="80"/>
      <c r="EH89" s="80"/>
      <c r="EI89" s="80"/>
      <c r="EJ89" s="80"/>
      <c r="EK89" s="80"/>
      <c r="EL89" s="80"/>
      <c r="EM89" s="80"/>
      <c r="EN89" s="80"/>
      <c r="EO89" s="80"/>
      <c r="EP89" s="80"/>
      <c r="EQ89" s="80"/>
      <c r="ER89" s="80"/>
      <c r="ES89" s="80"/>
      <c r="ET89" s="80"/>
      <c r="EU89" s="80"/>
      <c r="EV89" s="80"/>
      <c r="EW89" s="80"/>
      <c r="EX89" s="80"/>
      <c r="EY89" s="80"/>
      <c r="EZ89" s="80"/>
      <c r="FA89" s="80"/>
      <c r="FB89" s="80"/>
      <c r="FC89" s="80"/>
      <c r="FD89" s="80"/>
      <c r="FE89" s="80"/>
      <c r="FF89" s="80"/>
      <c r="FG89" s="80"/>
      <c r="FH89" s="80"/>
      <c r="FI89" s="80"/>
      <c r="FJ89" s="80"/>
      <c r="FK89" s="80"/>
      <c r="FL89" s="80"/>
      <c r="FM89" s="80"/>
      <c r="FN89" s="80"/>
      <c r="FO89" s="80"/>
      <c r="FP89" s="80"/>
      <c r="FQ89" s="80"/>
      <c r="FR89" s="80"/>
      <c r="FS89" s="80"/>
      <c r="FT89" s="80"/>
      <c r="FU89" s="80"/>
      <c r="FV89" s="80"/>
      <c r="FW89" s="80"/>
      <c r="FX89" s="80"/>
      <c r="FY89" s="80"/>
      <c r="FZ89" s="80"/>
      <c r="GA89" s="80"/>
      <c r="GB89" s="80"/>
      <c r="GC89" s="80"/>
      <c r="GD89" s="80"/>
      <c r="GE89" s="80"/>
      <c r="GF89" s="80"/>
      <c r="GG89" s="80"/>
      <c r="GH89" s="80"/>
      <c r="GI89" s="80"/>
      <c r="GJ89" s="80"/>
      <c r="GK89" s="80"/>
      <c r="GL89" s="80"/>
      <c r="GM89" s="80"/>
      <c r="GN89" s="80"/>
      <c r="GO89" s="80"/>
      <c r="GP89" s="80"/>
      <c r="GQ89" s="80"/>
      <c r="GR89" s="80"/>
      <c r="GS89" s="80"/>
      <c r="GT89" s="80"/>
      <c r="GU89" s="80"/>
      <c r="GV89" s="80"/>
      <c r="GW89" s="80"/>
      <c r="GX89" s="80"/>
      <c r="GY89" s="80"/>
      <c r="GZ89" s="80"/>
      <c r="HA89" s="80"/>
      <c r="HB89" s="80"/>
      <c r="HC89" s="80"/>
      <c r="HD89" s="80"/>
      <c r="HE89" s="80"/>
      <c r="HF89" s="80"/>
      <c r="HG89" s="80"/>
      <c r="HH89" s="80"/>
      <c r="HI89" s="80"/>
      <c r="HJ89" s="80"/>
      <c r="HK89" s="80"/>
      <c r="HL89" s="80"/>
      <c r="HM89" s="80"/>
      <c r="HN89" s="80"/>
      <c r="HO89" s="80"/>
      <c r="HP89" s="80"/>
      <c r="HQ89" s="80"/>
      <c r="HR89" s="80"/>
      <c r="HS89" s="80"/>
      <c r="HT89" s="80"/>
      <c r="HU89" s="80"/>
      <c r="HV89" s="80"/>
      <c r="HW89" s="80"/>
      <c r="HX89" s="80"/>
      <c r="HY89" s="80"/>
      <c r="HZ89" s="80"/>
      <c r="IA89" s="80"/>
      <c r="IB89" s="80"/>
      <c r="IC89" s="80"/>
      <c r="ID89" s="80"/>
      <c r="IE89" s="80"/>
      <c r="IF89" s="80"/>
      <c r="IG89" s="80"/>
      <c r="IH89" s="80"/>
      <c r="II89" s="80"/>
      <c r="IJ89" s="80"/>
      <c r="IK89" s="80"/>
      <c r="IL89" s="80"/>
      <c r="IM89" s="80"/>
      <c r="IN89" s="80"/>
      <c r="IO89" s="80"/>
      <c r="IP89" s="80"/>
      <c r="IQ89" s="80"/>
      <c r="IR89" s="80"/>
      <c r="IS89" s="80"/>
    </row>
    <row r="90" spans="1:253" ht="23.25" customHeight="1" x14ac:dyDescent="0.2">
      <c r="A90" s="80"/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2"/>
      <c r="M90" s="161"/>
      <c r="N90" s="161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  <c r="DO90" s="80"/>
      <c r="DP90" s="80"/>
      <c r="DQ90" s="80"/>
      <c r="DR90" s="80"/>
      <c r="DS90" s="80"/>
      <c r="DT90" s="80"/>
      <c r="DU90" s="80"/>
      <c r="DV90" s="80"/>
      <c r="DW90" s="80"/>
      <c r="DX90" s="80"/>
      <c r="DY90" s="80"/>
      <c r="DZ90" s="80"/>
      <c r="EA90" s="80"/>
      <c r="EB90" s="80"/>
      <c r="EC90" s="80"/>
      <c r="ED90" s="80"/>
      <c r="EE90" s="80"/>
      <c r="EF90" s="80"/>
      <c r="EG90" s="80"/>
      <c r="EH90" s="80"/>
      <c r="EI90" s="80"/>
      <c r="EJ90" s="80"/>
      <c r="EK90" s="80"/>
      <c r="EL90" s="80"/>
      <c r="EM90" s="80"/>
      <c r="EN90" s="80"/>
      <c r="EO90" s="80"/>
      <c r="EP90" s="80"/>
      <c r="EQ90" s="80"/>
      <c r="ER90" s="80"/>
      <c r="ES90" s="80"/>
      <c r="ET90" s="80"/>
      <c r="EU90" s="80"/>
      <c r="EV90" s="80"/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80"/>
      <c r="FH90" s="80"/>
      <c r="FI90" s="80"/>
      <c r="FJ90" s="80"/>
      <c r="FK90" s="80"/>
      <c r="FL90" s="80"/>
      <c r="FM90" s="80"/>
      <c r="FN90" s="80"/>
      <c r="FO90" s="80"/>
      <c r="FP90" s="80"/>
      <c r="FQ90" s="80"/>
      <c r="FR90" s="80"/>
      <c r="FS90" s="80"/>
      <c r="FT90" s="80"/>
      <c r="FU90" s="80"/>
      <c r="FV90" s="80"/>
      <c r="FW90" s="80"/>
      <c r="FX90" s="80"/>
      <c r="FY90" s="80"/>
      <c r="FZ90" s="80"/>
      <c r="GA90" s="80"/>
      <c r="GB90" s="80"/>
      <c r="GC90" s="80"/>
      <c r="GD90" s="80"/>
      <c r="GE90" s="80"/>
      <c r="GF90" s="80"/>
      <c r="GG90" s="80"/>
      <c r="GH90" s="80"/>
      <c r="GI90" s="80"/>
      <c r="GJ90" s="80"/>
      <c r="GK90" s="80"/>
      <c r="GL90" s="80"/>
      <c r="GM90" s="80"/>
      <c r="GN90" s="80"/>
      <c r="GO90" s="80"/>
      <c r="GP90" s="80"/>
      <c r="GQ90" s="80"/>
      <c r="GR90" s="80"/>
      <c r="GS90" s="80"/>
      <c r="GT90" s="80"/>
      <c r="GU90" s="80"/>
      <c r="GV90" s="80"/>
      <c r="GW90" s="80"/>
      <c r="GX90" s="80"/>
      <c r="GY90" s="80"/>
      <c r="GZ90" s="80"/>
      <c r="HA90" s="80"/>
      <c r="HB90" s="80"/>
      <c r="HC90" s="80"/>
      <c r="HD90" s="80"/>
      <c r="HE90" s="80"/>
      <c r="HF90" s="80"/>
      <c r="HG90" s="80"/>
      <c r="HH90" s="80"/>
      <c r="HI90" s="80"/>
      <c r="HJ90" s="80"/>
      <c r="HK90" s="80"/>
      <c r="HL90" s="80"/>
      <c r="HM90" s="80"/>
      <c r="HN90" s="80"/>
      <c r="HO90" s="80"/>
      <c r="HP90" s="80"/>
      <c r="HQ90" s="80"/>
      <c r="HR90" s="80"/>
      <c r="HS90" s="80"/>
      <c r="HT90" s="80"/>
      <c r="HU90" s="80"/>
      <c r="HV90" s="80"/>
      <c r="HW90" s="80"/>
      <c r="HX90" s="80"/>
      <c r="HY90" s="80"/>
      <c r="HZ90" s="80"/>
      <c r="IA90" s="80"/>
      <c r="IB90" s="80"/>
      <c r="IC90" s="80"/>
      <c r="ID90" s="80"/>
      <c r="IE90" s="80"/>
      <c r="IF90" s="80"/>
      <c r="IG90" s="80"/>
      <c r="IH90" s="80"/>
      <c r="II90" s="80"/>
      <c r="IJ90" s="80"/>
      <c r="IK90" s="80"/>
      <c r="IL90" s="80"/>
      <c r="IM90" s="80"/>
      <c r="IN90" s="80"/>
      <c r="IO90" s="80"/>
      <c r="IP90" s="80"/>
      <c r="IQ90" s="80"/>
      <c r="IR90" s="80"/>
      <c r="IS90" s="80"/>
    </row>
    <row r="91" spans="1:253" ht="23.25" customHeight="1" x14ac:dyDescent="0.2">
      <c r="A91" s="80"/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2"/>
      <c r="M91" s="161"/>
      <c r="N91" s="161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  <c r="DO91" s="80"/>
      <c r="DP91" s="80"/>
      <c r="DQ91" s="80"/>
      <c r="DR91" s="80"/>
      <c r="DS91" s="80"/>
      <c r="DT91" s="80"/>
      <c r="DU91" s="80"/>
      <c r="DV91" s="80"/>
      <c r="DW91" s="80"/>
      <c r="DX91" s="80"/>
      <c r="DY91" s="80"/>
      <c r="DZ91" s="80"/>
      <c r="EA91" s="80"/>
      <c r="EB91" s="80"/>
      <c r="EC91" s="80"/>
      <c r="ED91" s="80"/>
      <c r="EE91" s="80"/>
      <c r="EF91" s="80"/>
      <c r="EG91" s="80"/>
      <c r="EH91" s="80"/>
      <c r="EI91" s="80"/>
      <c r="EJ91" s="80"/>
      <c r="EK91" s="80"/>
      <c r="EL91" s="80"/>
      <c r="EM91" s="80"/>
      <c r="EN91" s="80"/>
      <c r="EO91" s="80"/>
      <c r="EP91" s="80"/>
      <c r="EQ91" s="80"/>
      <c r="ER91" s="80"/>
      <c r="ES91" s="80"/>
      <c r="ET91" s="80"/>
      <c r="EU91" s="80"/>
      <c r="EV91" s="80"/>
      <c r="EW91" s="80"/>
      <c r="EX91" s="80"/>
      <c r="EY91" s="80"/>
      <c r="EZ91" s="80"/>
      <c r="FA91" s="80"/>
      <c r="FB91" s="80"/>
      <c r="FC91" s="80"/>
      <c r="FD91" s="80"/>
      <c r="FE91" s="80"/>
      <c r="FF91" s="80"/>
      <c r="FG91" s="80"/>
      <c r="FH91" s="80"/>
      <c r="FI91" s="80"/>
      <c r="FJ91" s="80"/>
      <c r="FK91" s="80"/>
      <c r="FL91" s="80"/>
      <c r="FM91" s="80"/>
      <c r="FN91" s="80"/>
      <c r="FO91" s="80"/>
      <c r="FP91" s="80"/>
      <c r="FQ91" s="80"/>
      <c r="FR91" s="80"/>
      <c r="FS91" s="80"/>
      <c r="FT91" s="80"/>
      <c r="FU91" s="80"/>
      <c r="FV91" s="80"/>
      <c r="FW91" s="80"/>
      <c r="FX91" s="80"/>
      <c r="FY91" s="80"/>
      <c r="FZ91" s="80"/>
      <c r="GA91" s="80"/>
      <c r="GB91" s="80"/>
      <c r="GC91" s="80"/>
      <c r="GD91" s="80"/>
      <c r="GE91" s="80"/>
      <c r="GF91" s="80"/>
      <c r="GG91" s="80"/>
      <c r="GH91" s="80"/>
      <c r="GI91" s="80"/>
      <c r="GJ91" s="80"/>
      <c r="GK91" s="80"/>
      <c r="GL91" s="80"/>
      <c r="GM91" s="80"/>
      <c r="GN91" s="80"/>
      <c r="GO91" s="80"/>
      <c r="GP91" s="80"/>
      <c r="GQ91" s="80"/>
      <c r="GR91" s="80"/>
      <c r="GS91" s="80"/>
      <c r="GT91" s="80"/>
      <c r="GU91" s="80"/>
      <c r="GV91" s="80"/>
      <c r="GW91" s="80"/>
      <c r="GX91" s="80"/>
      <c r="GY91" s="80"/>
      <c r="GZ91" s="80"/>
      <c r="HA91" s="80"/>
      <c r="HB91" s="80"/>
      <c r="HC91" s="80"/>
      <c r="HD91" s="80"/>
      <c r="HE91" s="80"/>
      <c r="HF91" s="80"/>
      <c r="HG91" s="80"/>
      <c r="HH91" s="80"/>
      <c r="HI91" s="80"/>
      <c r="HJ91" s="80"/>
      <c r="HK91" s="80"/>
      <c r="HL91" s="80"/>
      <c r="HM91" s="80"/>
      <c r="HN91" s="80"/>
      <c r="HO91" s="80"/>
      <c r="HP91" s="80"/>
      <c r="HQ91" s="80"/>
      <c r="HR91" s="80"/>
      <c r="HS91" s="80"/>
      <c r="HT91" s="80"/>
      <c r="HU91" s="80"/>
      <c r="HV91" s="80"/>
      <c r="HW91" s="80"/>
      <c r="HX91" s="80"/>
      <c r="HY91" s="80"/>
      <c r="HZ91" s="80"/>
      <c r="IA91" s="80"/>
      <c r="IB91" s="80"/>
      <c r="IC91" s="80"/>
      <c r="ID91" s="80"/>
      <c r="IE91" s="80"/>
      <c r="IF91" s="80"/>
      <c r="IG91" s="80"/>
      <c r="IH91" s="80"/>
      <c r="II91" s="80"/>
      <c r="IJ91" s="80"/>
      <c r="IK91" s="80"/>
      <c r="IL91" s="80"/>
      <c r="IM91" s="80"/>
      <c r="IN91" s="80"/>
      <c r="IO91" s="80"/>
      <c r="IP91" s="80"/>
      <c r="IQ91" s="80"/>
      <c r="IR91" s="80"/>
      <c r="IS91" s="80"/>
    </row>
    <row r="92" spans="1:253" ht="23.25" customHeight="1" x14ac:dyDescent="0.2">
      <c r="A92" s="80"/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2"/>
      <c r="M92" s="161"/>
      <c r="N92" s="161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  <c r="DO92" s="80"/>
      <c r="DP92" s="80"/>
      <c r="DQ92" s="80"/>
      <c r="DR92" s="80"/>
      <c r="DS92" s="80"/>
      <c r="DT92" s="80"/>
      <c r="DU92" s="80"/>
      <c r="DV92" s="80"/>
      <c r="DW92" s="80"/>
      <c r="DX92" s="80"/>
      <c r="DY92" s="80"/>
      <c r="DZ92" s="80"/>
      <c r="EA92" s="80"/>
      <c r="EB92" s="80"/>
      <c r="EC92" s="80"/>
      <c r="ED92" s="80"/>
      <c r="EE92" s="80"/>
      <c r="EF92" s="80"/>
      <c r="EG92" s="80"/>
      <c r="EH92" s="80"/>
      <c r="EI92" s="80"/>
      <c r="EJ92" s="80"/>
      <c r="EK92" s="80"/>
      <c r="EL92" s="80"/>
      <c r="EM92" s="80"/>
      <c r="EN92" s="80"/>
      <c r="EO92" s="80"/>
      <c r="EP92" s="80"/>
      <c r="EQ92" s="80"/>
      <c r="ER92" s="80"/>
      <c r="ES92" s="80"/>
      <c r="ET92" s="80"/>
      <c r="EU92" s="80"/>
      <c r="EV92" s="80"/>
      <c r="EW92" s="80"/>
      <c r="EX92" s="80"/>
      <c r="EY92" s="80"/>
      <c r="EZ92" s="80"/>
      <c r="FA92" s="80"/>
      <c r="FB92" s="80"/>
      <c r="FC92" s="80"/>
      <c r="FD92" s="80"/>
      <c r="FE92" s="80"/>
      <c r="FF92" s="80"/>
      <c r="FG92" s="80"/>
      <c r="FH92" s="80"/>
      <c r="FI92" s="80"/>
      <c r="FJ92" s="80"/>
      <c r="FK92" s="80"/>
      <c r="FL92" s="80"/>
      <c r="FM92" s="80"/>
      <c r="FN92" s="80"/>
      <c r="FO92" s="80"/>
      <c r="FP92" s="80"/>
      <c r="FQ92" s="80"/>
      <c r="FR92" s="80"/>
      <c r="FS92" s="80"/>
      <c r="FT92" s="80"/>
      <c r="FU92" s="80"/>
      <c r="FV92" s="80"/>
      <c r="FW92" s="80"/>
      <c r="FX92" s="80"/>
      <c r="FY92" s="80"/>
      <c r="FZ92" s="80"/>
      <c r="GA92" s="80"/>
      <c r="GB92" s="80"/>
      <c r="GC92" s="80"/>
      <c r="GD92" s="80"/>
      <c r="GE92" s="80"/>
      <c r="GF92" s="80"/>
      <c r="GG92" s="80"/>
      <c r="GH92" s="80"/>
      <c r="GI92" s="80"/>
      <c r="GJ92" s="80"/>
      <c r="GK92" s="80"/>
      <c r="GL92" s="80"/>
      <c r="GM92" s="80"/>
      <c r="GN92" s="80"/>
      <c r="GO92" s="80"/>
      <c r="GP92" s="80"/>
      <c r="GQ92" s="80"/>
      <c r="GR92" s="80"/>
      <c r="GS92" s="80"/>
      <c r="GT92" s="80"/>
      <c r="GU92" s="80"/>
      <c r="GV92" s="80"/>
      <c r="GW92" s="80"/>
      <c r="GX92" s="80"/>
      <c r="GY92" s="80"/>
      <c r="GZ92" s="80"/>
      <c r="HA92" s="80"/>
      <c r="HB92" s="80"/>
      <c r="HC92" s="80"/>
      <c r="HD92" s="80"/>
      <c r="HE92" s="80"/>
      <c r="HF92" s="80"/>
      <c r="HG92" s="80"/>
      <c r="HH92" s="80"/>
      <c r="HI92" s="80"/>
      <c r="HJ92" s="80"/>
      <c r="HK92" s="80"/>
      <c r="HL92" s="80"/>
      <c r="HM92" s="80"/>
      <c r="HN92" s="80"/>
      <c r="HO92" s="80"/>
      <c r="HP92" s="80"/>
      <c r="HQ92" s="80"/>
      <c r="HR92" s="80"/>
      <c r="HS92" s="80"/>
      <c r="HT92" s="80"/>
      <c r="HU92" s="80"/>
      <c r="HV92" s="80"/>
      <c r="HW92" s="80"/>
      <c r="HX92" s="80"/>
      <c r="HY92" s="80"/>
      <c r="HZ92" s="80"/>
      <c r="IA92" s="80"/>
      <c r="IB92" s="80"/>
      <c r="IC92" s="80"/>
      <c r="ID92" s="80"/>
      <c r="IE92" s="80"/>
      <c r="IF92" s="80"/>
      <c r="IG92" s="80"/>
      <c r="IH92" s="80"/>
      <c r="II92" s="80"/>
      <c r="IJ92" s="80"/>
      <c r="IK92" s="80"/>
      <c r="IL92" s="80"/>
      <c r="IM92" s="80"/>
      <c r="IN92" s="80"/>
      <c r="IO92" s="80"/>
      <c r="IP92" s="80"/>
      <c r="IQ92" s="80"/>
      <c r="IR92" s="80"/>
      <c r="IS92" s="80"/>
    </row>
    <row r="93" spans="1:253" ht="23.25" customHeight="1" x14ac:dyDescent="0.2">
      <c r="A93" s="80"/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2"/>
      <c r="M93" s="161"/>
      <c r="N93" s="161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  <c r="DO93" s="80"/>
      <c r="DP93" s="80"/>
      <c r="DQ93" s="80"/>
      <c r="DR93" s="80"/>
      <c r="DS93" s="80"/>
      <c r="DT93" s="80"/>
      <c r="DU93" s="80"/>
      <c r="DV93" s="80"/>
      <c r="DW93" s="80"/>
      <c r="DX93" s="80"/>
      <c r="DY93" s="80"/>
      <c r="DZ93" s="80"/>
      <c r="EA93" s="80"/>
      <c r="EB93" s="80"/>
      <c r="EC93" s="80"/>
      <c r="ED93" s="80"/>
      <c r="EE93" s="80"/>
      <c r="EF93" s="80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N93" s="80"/>
      <c r="FO93" s="80"/>
      <c r="FP93" s="80"/>
      <c r="FQ93" s="80"/>
      <c r="FR93" s="80"/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/>
      <c r="GD93" s="80"/>
      <c r="GE93" s="80"/>
      <c r="GF93" s="80"/>
      <c r="GG93" s="80"/>
      <c r="GH93" s="80"/>
      <c r="GI93" s="80"/>
      <c r="GJ93" s="80"/>
      <c r="GK93" s="80"/>
      <c r="GL93" s="80"/>
      <c r="GM93" s="80"/>
      <c r="GN93" s="80"/>
      <c r="GO93" s="80"/>
      <c r="GP93" s="80"/>
      <c r="GQ93" s="80"/>
      <c r="GR93" s="80"/>
      <c r="GS93" s="80"/>
      <c r="GT93" s="80"/>
      <c r="GU93" s="80"/>
      <c r="GV93" s="80"/>
      <c r="GW93" s="80"/>
      <c r="GX93" s="80"/>
      <c r="GY93" s="80"/>
      <c r="GZ93" s="80"/>
      <c r="HA93" s="80"/>
      <c r="HB93" s="80"/>
      <c r="HC93" s="80"/>
      <c r="HD93" s="80"/>
      <c r="HE93" s="80"/>
      <c r="HF93" s="80"/>
      <c r="HG93" s="80"/>
      <c r="HH93" s="80"/>
      <c r="HI93" s="80"/>
      <c r="HJ93" s="80"/>
      <c r="HK93" s="80"/>
      <c r="HL93" s="80"/>
      <c r="HM93" s="80"/>
      <c r="HN93" s="80"/>
      <c r="HO93" s="80"/>
      <c r="HP93" s="80"/>
      <c r="HQ93" s="80"/>
      <c r="HR93" s="80"/>
      <c r="HS93" s="80"/>
      <c r="HT93" s="80"/>
      <c r="HU93" s="80"/>
      <c r="HV93" s="80"/>
      <c r="HW93" s="80"/>
      <c r="HX93" s="80"/>
      <c r="HY93" s="80"/>
      <c r="HZ93" s="80"/>
      <c r="IA93" s="80"/>
      <c r="IB93" s="80"/>
      <c r="IC93" s="80"/>
      <c r="ID93" s="80"/>
      <c r="IE93" s="80"/>
      <c r="IF93" s="80"/>
      <c r="IG93" s="80"/>
      <c r="IH93" s="80"/>
      <c r="II93" s="80"/>
      <c r="IJ93" s="80"/>
      <c r="IK93" s="80"/>
      <c r="IL93" s="80"/>
      <c r="IM93" s="80"/>
      <c r="IN93" s="80"/>
      <c r="IO93" s="80"/>
      <c r="IP93" s="80"/>
      <c r="IQ93" s="80"/>
      <c r="IR93" s="80"/>
      <c r="IS93" s="80"/>
    </row>
    <row r="94" spans="1:253" ht="23.25" customHeight="1" x14ac:dyDescent="0.2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2"/>
      <c r="M94" s="161"/>
      <c r="N94" s="161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  <c r="DO94" s="80"/>
      <c r="DP94" s="80"/>
      <c r="DQ94" s="80"/>
      <c r="DR94" s="80"/>
      <c r="DS94" s="80"/>
      <c r="DT94" s="80"/>
      <c r="DU94" s="80"/>
      <c r="DV94" s="80"/>
      <c r="DW94" s="80"/>
      <c r="DX94" s="80"/>
      <c r="DY94" s="80"/>
      <c r="DZ94" s="80"/>
      <c r="EA94" s="80"/>
      <c r="EB94" s="80"/>
      <c r="EC94" s="80"/>
      <c r="ED94" s="80"/>
      <c r="EE94" s="80"/>
      <c r="EF94" s="80"/>
      <c r="EG94" s="80"/>
      <c r="EH94" s="80"/>
      <c r="EI94" s="80"/>
      <c r="EJ94" s="80"/>
      <c r="EK94" s="80"/>
      <c r="EL94" s="80"/>
      <c r="EM94" s="80"/>
      <c r="EN94" s="80"/>
      <c r="EO94" s="80"/>
      <c r="EP94" s="80"/>
      <c r="EQ94" s="80"/>
      <c r="ER94" s="80"/>
      <c r="ES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  <c r="FL94" s="80"/>
      <c r="FM94" s="80"/>
      <c r="FN94" s="80"/>
      <c r="FO94" s="80"/>
      <c r="FP94" s="80"/>
      <c r="FQ94" s="80"/>
      <c r="FR94" s="80"/>
      <c r="FS94" s="80"/>
      <c r="FT94" s="80"/>
      <c r="FU94" s="80"/>
      <c r="FV94" s="80"/>
      <c r="FW94" s="80"/>
      <c r="FX94" s="80"/>
      <c r="FY94" s="80"/>
      <c r="FZ94" s="80"/>
      <c r="GA94" s="80"/>
      <c r="GB94" s="80"/>
      <c r="GC94" s="80"/>
      <c r="GD94" s="80"/>
      <c r="GE94" s="80"/>
      <c r="GF94" s="80"/>
      <c r="GG94" s="80"/>
      <c r="GH94" s="80"/>
      <c r="GI94" s="80"/>
      <c r="GJ94" s="80"/>
      <c r="GK94" s="80"/>
      <c r="GL94" s="80"/>
      <c r="GM94" s="80"/>
      <c r="GN94" s="80"/>
      <c r="GO94" s="80"/>
      <c r="GP94" s="80"/>
      <c r="GQ94" s="80"/>
      <c r="GR94" s="80"/>
      <c r="GS94" s="80"/>
      <c r="GT94" s="80"/>
      <c r="GU94" s="80"/>
      <c r="GV94" s="80"/>
      <c r="GW94" s="80"/>
      <c r="GX94" s="80"/>
      <c r="GY94" s="80"/>
      <c r="GZ94" s="80"/>
      <c r="HA94" s="80"/>
      <c r="HB94" s="80"/>
      <c r="HC94" s="80"/>
      <c r="HD94" s="80"/>
      <c r="HE94" s="80"/>
      <c r="HF94" s="80"/>
      <c r="HG94" s="80"/>
      <c r="HH94" s="80"/>
      <c r="HI94" s="80"/>
      <c r="HJ94" s="80"/>
      <c r="HK94" s="80"/>
      <c r="HL94" s="80"/>
      <c r="HM94" s="80"/>
      <c r="HN94" s="80"/>
      <c r="HO94" s="80"/>
      <c r="HP94" s="80"/>
      <c r="HQ94" s="80"/>
      <c r="HR94" s="80"/>
      <c r="HS94" s="80"/>
      <c r="HT94" s="80"/>
      <c r="HU94" s="80"/>
      <c r="HV94" s="80"/>
      <c r="HW94" s="80"/>
      <c r="HX94" s="80"/>
      <c r="HY94" s="80"/>
      <c r="HZ94" s="80"/>
      <c r="IA94" s="80"/>
      <c r="IB94" s="80"/>
      <c r="IC94" s="80"/>
      <c r="ID94" s="80"/>
      <c r="IE94" s="80"/>
      <c r="IF94" s="80"/>
      <c r="IG94" s="80"/>
      <c r="IH94" s="80"/>
      <c r="II94" s="80"/>
      <c r="IJ94" s="80"/>
      <c r="IK94" s="80"/>
      <c r="IL94" s="80"/>
      <c r="IM94" s="80"/>
      <c r="IN94" s="80"/>
      <c r="IO94" s="80"/>
      <c r="IP94" s="80"/>
      <c r="IQ94" s="80"/>
      <c r="IR94" s="80"/>
      <c r="IS94" s="80"/>
    </row>
    <row r="95" spans="1:253" ht="23.25" customHeight="1" x14ac:dyDescent="0.2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2"/>
      <c r="M95" s="161"/>
      <c r="N95" s="161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  <c r="DO95" s="80"/>
      <c r="DP95" s="80"/>
      <c r="DQ95" s="80"/>
      <c r="DR95" s="80"/>
      <c r="DS95" s="80"/>
      <c r="DT95" s="80"/>
      <c r="DU95" s="80"/>
      <c r="DV95" s="80"/>
      <c r="DW95" s="80"/>
      <c r="DX95" s="80"/>
      <c r="DY95" s="80"/>
      <c r="DZ95" s="80"/>
      <c r="EA95" s="80"/>
      <c r="EB95" s="80"/>
      <c r="EC95" s="80"/>
      <c r="ED95" s="80"/>
      <c r="EE95" s="80"/>
      <c r="EF95" s="80"/>
      <c r="EG95" s="80"/>
      <c r="EH95" s="80"/>
      <c r="EI95" s="80"/>
      <c r="EJ95" s="80"/>
      <c r="EK95" s="80"/>
      <c r="EL95" s="80"/>
      <c r="EM95" s="80"/>
      <c r="EN95" s="80"/>
      <c r="EO95" s="80"/>
      <c r="EP95" s="80"/>
      <c r="EQ95" s="80"/>
      <c r="ER95" s="80"/>
      <c r="ES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  <c r="FL95" s="80"/>
      <c r="FM95" s="80"/>
      <c r="FN95" s="80"/>
      <c r="FO95" s="80"/>
      <c r="FP95" s="80"/>
      <c r="FQ95" s="80"/>
      <c r="FR95" s="80"/>
      <c r="FS95" s="80"/>
      <c r="FT95" s="80"/>
      <c r="FU95" s="80"/>
      <c r="FV95" s="80"/>
      <c r="FW95" s="80"/>
      <c r="FX95" s="80"/>
      <c r="FY95" s="80"/>
      <c r="FZ95" s="80"/>
      <c r="GA95" s="80"/>
      <c r="GB95" s="80"/>
      <c r="GC95" s="80"/>
      <c r="GD95" s="80"/>
      <c r="GE95" s="80"/>
      <c r="GF95" s="80"/>
      <c r="GG95" s="80"/>
      <c r="GH95" s="80"/>
      <c r="GI95" s="80"/>
      <c r="GJ95" s="80"/>
      <c r="GK95" s="80"/>
      <c r="GL95" s="80"/>
      <c r="GM95" s="80"/>
      <c r="GN95" s="80"/>
      <c r="GO95" s="80"/>
      <c r="GP95" s="80"/>
      <c r="GQ95" s="80"/>
      <c r="GR95" s="80"/>
      <c r="GS95" s="80"/>
      <c r="GT95" s="80"/>
      <c r="GU95" s="80"/>
      <c r="GV95" s="80"/>
      <c r="GW95" s="80"/>
      <c r="GX95" s="80"/>
      <c r="GY95" s="80"/>
      <c r="GZ95" s="80"/>
      <c r="HA95" s="80"/>
      <c r="HB95" s="80"/>
      <c r="HC95" s="80"/>
      <c r="HD95" s="80"/>
      <c r="HE95" s="80"/>
      <c r="HF95" s="80"/>
      <c r="HG95" s="80"/>
      <c r="HH95" s="80"/>
      <c r="HI95" s="80"/>
      <c r="HJ95" s="80"/>
      <c r="HK95" s="80"/>
      <c r="HL95" s="80"/>
      <c r="HM95" s="80"/>
      <c r="HN95" s="80"/>
      <c r="HO95" s="80"/>
      <c r="HP95" s="80"/>
      <c r="HQ95" s="80"/>
      <c r="HR95" s="80"/>
      <c r="HS95" s="80"/>
      <c r="HT95" s="80"/>
      <c r="HU95" s="80"/>
      <c r="HV95" s="80"/>
      <c r="HW95" s="80"/>
      <c r="HX95" s="80"/>
      <c r="HY95" s="80"/>
      <c r="HZ95" s="80"/>
      <c r="IA95" s="80"/>
      <c r="IB95" s="80"/>
      <c r="IC95" s="80"/>
      <c r="ID95" s="80"/>
      <c r="IE95" s="80"/>
      <c r="IF95" s="80"/>
      <c r="IG95" s="80"/>
      <c r="IH95" s="80"/>
      <c r="II95" s="80"/>
      <c r="IJ95" s="80"/>
      <c r="IK95" s="80"/>
      <c r="IL95" s="80"/>
      <c r="IM95" s="80"/>
      <c r="IN95" s="80"/>
      <c r="IO95" s="80"/>
      <c r="IP95" s="80"/>
      <c r="IQ95" s="80"/>
      <c r="IR95" s="80"/>
      <c r="IS95" s="80"/>
    </row>
    <row r="96" spans="1:253" ht="23.25" customHeight="1" x14ac:dyDescent="0.2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2"/>
      <c r="M96" s="161"/>
      <c r="N96" s="161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  <c r="DO96" s="80"/>
      <c r="DP96" s="80"/>
      <c r="DQ96" s="80"/>
      <c r="DR96" s="80"/>
      <c r="DS96" s="80"/>
      <c r="DT96" s="80"/>
      <c r="DU96" s="80"/>
      <c r="DV96" s="80"/>
      <c r="DW96" s="80"/>
      <c r="DX96" s="80"/>
      <c r="DY96" s="80"/>
      <c r="DZ96" s="80"/>
      <c r="EA96" s="80"/>
      <c r="EB96" s="80"/>
      <c r="EC96" s="80"/>
      <c r="ED96" s="80"/>
      <c r="EE96" s="80"/>
      <c r="EF96" s="80"/>
      <c r="EG96" s="80"/>
      <c r="EH96" s="80"/>
      <c r="EI96" s="80"/>
      <c r="EJ96" s="80"/>
      <c r="EK96" s="80"/>
      <c r="EL96" s="80"/>
      <c r="EM96" s="80"/>
      <c r="EN96" s="80"/>
      <c r="EO96" s="80"/>
      <c r="EP96" s="80"/>
      <c r="EQ96" s="80"/>
      <c r="ER96" s="80"/>
      <c r="ES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  <c r="FL96" s="80"/>
      <c r="FM96" s="80"/>
      <c r="FN96" s="80"/>
      <c r="FO96" s="80"/>
      <c r="FP96" s="80"/>
      <c r="FQ96" s="80"/>
      <c r="FR96" s="80"/>
      <c r="FS96" s="80"/>
      <c r="FT96" s="80"/>
      <c r="FU96" s="80"/>
      <c r="FV96" s="80"/>
      <c r="FW96" s="80"/>
      <c r="FX96" s="80"/>
      <c r="FY96" s="80"/>
      <c r="FZ96" s="80"/>
      <c r="GA96" s="80"/>
      <c r="GB96" s="80"/>
      <c r="GC96" s="80"/>
      <c r="GD96" s="80"/>
      <c r="GE96" s="80"/>
      <c r="GF96" s="80"/>
      <c r="GG96" s="80"/>
      <c r="GH96" s="80"/>
      <c r="GI96" s="80"/>
      <c r="GJ96" s="80"/>
      <c r="GK96" s="80"/>
      <c r="GL96" s="80"/>
      <c r="GM96" s="80"/>
      <c r="GN96" s="80"/>
      <c r="GO96" s="80"/>
      <c r="GP96" s="80"/>
      <c r="GQ96" s="80"/>
      <c r="GR96" s="80"/>
      <c r="GS96" s="80"/>
      <c r="GT96" s="80"/>
      <c r="GU96" s="80"/>
      <c r="GV96" s="80"/>
      <c r="GW96" s="80"/>
      <c r="GX96" s="80"/>
      <c r="GY96" s="80"/>
      <c r="GZ96" s="80"/>
      <c r="HA96" s="80"/>
      <c r="HB96" s="80"/>
      <c r="HC96" s="80"/>
      <c r="HD96" s="80"/>
      <c r="HE96" s="80"/>
      <c r="HF96" s="80"/>
      <c r="HG96" s="80"/>
      <c r="HH96" s="80"/>
      <c r="HI96" s="80"/>
      <c r="HJ96" s="80"/>
      <c r="HK96" s="80"/>
      <c r="HL96" s="80"/>
      <c r="HM96" s="80"/>
      <c r="HN96" s="80"/>
      <c r="HO96" s="80"/>
      <c r="HP96" s="80"/>
      <c r="HQ96" s="80"/>
      <c r="HR96" s="80"/>
      <c r="HS96" s="80"/>
      <c r="HT96" s="80"/>
      <c r="HU96" s="80"/>
      <c r="HV96" s="80"/>
      <c r="HW96" s="80"/>
      <c r="HX96" s="80"/>
      <c r="HY96" s="80"/>
      <c r="HZ96" s="80"/>
      <c r="IA96" s="80"/>
      <c r="IB96" s="80"/>
      <c r="IC96" s="80"/>
      <c r="ID96" s="80"/>
      <c r="IE96" s="80"/>
      <c r="IF96" s="80"/>
      <c r="IG96" s="80"/>
      <c r="IH96" s="80"/>
      <c r="II96" s="80"/>
      <c r="IJ96" s="80"/>
      <c r="IK96" s="80"/>
      <c r="IL96" s="80"/>
      <c r="IM96" s="80"/>
      <c r="IN96" s="80"/>
      <c r="IO96" s="80"/>
      <c r="IP96" s="80"/>
      <c r="IQ96" s="80"/>
      <c r="IR96" s="80"/>
      <c r="IS96" s="80"/>
    </row>
    <row r="97" spans="1:253" ht="23.25" customHeight="1" x14ac:dyDescent="0.2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2"/>
      <c r="M97" s="161"/>
      <c r="N97" s="161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  <c r="DO97" s="80"/>
      <c r="DP97" s="80"/>
      <c r="DQ97" s="80"/>
      <c r="DR97" s="80"/>
      <c r="DS97" s="80"/>
      <c r="DT97" s="80"/>
      <c r="DU97" s="80"/>
      <c r="DV97" s="80"/>
      <c r="DW97" s="80"/>
      <c r="DX97" s="80"/>
      <c r="DY97" s="80"/>
      <c r="DZ97" s="80"/>
      <c r="EA97" s="80"/>
      <c r="EB97" s="80"/>
      <c r="EC97" s="80"/>
      <c r="ED97" s="80"/>
      <c r="EE97" s="80"/>
      <c r="EF97" s="80"/>
      <c r="EG97" s="80"/>
      <c r="EH97" s="80"/>
      <c r="EI97" s="80"/>
      <c r="EJ97" s="80"/>
      <c r="EK97" s="80"/>
      <c r="EL97" s="80"/>
      <c r="EM97" s="80"/>
      <c r="EN97" s="80"/>
      <c r="EO97" s="80"/>
      <c r="EP97" s="80"/>
      <c r="EQ97" s="80"/>
      <c r="ER97" s="80"/>
      <c r="ES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  <c r="FL97" s="80"/>
      <c r="FM97" s="80"/>
      <c r="FN97" s="80"/>
      <c r="FO97" s="80"/>
      <c r="FP97" s="80"/>
      <c r="FQ97" s="80"/>
      <c r="FR97" s="80"/>
      <c r="FS97" s="80"/>
      <c r="FT97" s="80"/>
      <c r="FU97" s="80"/>
      <c r="FV97" s="80"/>
      <c r="FW97" s="80"/>
      <c r="FX97" s="80"/>
      <c r="FY97" s="80"/>
      <c r="FZ97" s="80"/>
      <c r="GA97" s="80"/>
      <c r="GB97" s="80"/>
      <c r="GC97" s="80"/>
      <c r="GD97" s="80"/>
      <c r="GE97" s="80"/>
      <c r="GF97" s="80"/>
      <c r="GG97" s="80"/>
      <c r="GH97" s="80"/>
      <c r="GI97" s="80"/>
      <c r="GJ97" s="80"/>
      <c r="GK97" s="80"/>
      <c r="GL97" s="80"/>
      <c r="GM97" s="80"/>
      <c r="GN97" s="80"/>
      <c r="GO97" s="80"/>
      <c r="GP97" s="80"/>
      <c r="GQ97" s="80"/>
      <c r="GR97" s="80"/>
      <c r="GS97" s="80"/>
      <c r="GT97" s="80"/>
      <c r="GU97" s="80"/>
      <c r="GV97" s="80"/>
      <c r="GW97" s="80"/>
      <c r="GX97" s="80"/>
      <c r="GY97" s="80"/>
      <c r="GZ97" s="80"/>
      <c r="HA97" s="80"/>
      <c r="HB97" s="80"/>
      <c r="HC97" s="80"/>
      <c r="HD97" s="80"/>
      <c r="HE97" s="80"/>
      <c r="HF97" s="80"/>
      <c r="HG97" s="80"/>
      <c r="HH97" s="80"/>
      <c r="HI97" s="80"/>
      <c r="HJ97" s="80"/>
      <c r="HK97" s="80"/>
      <c r="HL97" s="80"/>
      <c r="HM97" s="80"/>
      <c r="HN97" s="80"/>
      <c r="HO97" s="80"/>
      <c r="HP97" s="80"/>
      <c r="HQ97" s="80"/>
      <c r="HR97" s="80"/>
      <c r="HS97" s="80"/>
      <c r="HT97" s="80"/>
      <c r="HU97" s="80"/>
      <c r="HV97" s="80"/>
      <c r="HW97" s="80"/>
      <c r="HX97" s="80"/>
      <c r="HY97" s="80"/>
      <c r="HZ97" s="80"/>
      <c r="IA97" s="80"/>
      <c r="IB97" s="80"/>
      <c r="IC97" s="80"/>
      <c r="ID97" s="80"/>
      <c r="IE97" s="80"/>
      <c r="IF97" s="80"/>
      <c r="IG97" s="80"/>
      <c r="IH97" s="80"/>
      <c r="II97" s="80"/>
      <c r="IJ97" s="80"/>
      <c r="IK97" s="80"/>
      <c r="IL97" s="80"/>
      <c r="IM97" s="80"/>
      <c r="IN97" s="80"/>
      <c r="IO97" s="80"/>
      <c r="IP97" s="80"/>
      <c r="IQ97" s="80"/>
      <c r="IR97" s="80"/>
      <c r="IS97" s="80"/>
    </row>
    <row r="98" spans="1:253" ht="23.25" customHeight="1" x14ac:dyDescent="0.2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2"/>
      <c r="M98" s="161"/>
      <c r="N98" s="161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80"/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80"/>
      <c r="DR98" s="80"/>
      <c r="DS98" s="80"/>
      <c r="DT98" s="80"/>
      <c r="DU98" s="80"/>
      <c r="DV98" s="80"/>
      <c r="DW98" s="80"/>
      <c r="DX98" s="80"/>
      <c r="DY98" s="80"/>
      <c r="DZ98" s="80"/>
      <c r="EA98" s="80"/>
      <c r="EB98" s="80"/>
      <c r="EC98" s="80"/>
      <c r="ED98" s="80"/>
      <c r="EE98" s="80"/>
      <c r="EF98" s="80"/>
      <c r="EG98" s="80"/>
      <c r="EH98" s="80"/>
      <c r="EI98" s="80"/>
      <c r="EJ98" s="80"/>
      <c r="EK98" s="80"/>
      <c r="EL98" s="80"/>
      <c r="EM98" s="80"/>
      <c r="EN98" s="80"/>
      <c r="EO98" s="80"/>
      <c r="EP98" s="80"/>
      <c r="EQ98" s="80"/>
      <c r="ER98" s="80"/>
      <c r="ES98" s="80"/>
      <c r="ET98" s="80"/>
      <c r="EU98" s="80"/>
      <c r="EV98" s="80"/>
      <c r="EW98" s="80"/>
      <c r="EX98" s="80"/>
      <c r="EY98" s="80"/>
      <c r="EZ98" s="80"/>
      <c r="FA98" s="80"/>
      <c r="FB98" s="80"/>
      <c r="FC98" s="80"/>
      <c r="FD98" s="80"/>
      <c r="FE98" s="80"/>
      <c r="FF98" s="80"/>
      <c r="FG98" s="80"/>
      <c r="FH98" s="80"/>
      <c r="FI98" s="80"/>
      <c r="FJ98" s="80"/>
      <c r="FK98" s="80"/>
      <c r="FL98" s="80"/>
      <c r="FM98" s="80"/>
      <c r="FN98" s="80"/>
      <c r="FO98" s="80"/>
      <c r="FP98" s="80"/>
      <c r="FQ98" s="80"/>
      <c r="FR98" s="80"/>
      <c r="FS98" s="80"/>
      <c r="FT98" s="80"/>
      <c r="FU98" s="80"/>
      <c r="FV98" s="80"/>
      <c r="FW98" s="80"/>
      <c r="FX98" s="80"/>
      <c r="FY98" s="80"/>
      <c r="FZ98" s="80"/>
      <c r="GA98" s="80"/>
      <c r="GB98" s="80"/>
      <c r="GC98" s="80"/>
      <c r="GD98" s="80"/>
      <c r="GE98" s="80"/>
      <c r="GF98" s="80"/>
      <c r="GG98" s="80"/>
      <c r="GH98" s="80"/>
      <c r="GI98" s="80"/>
      <c r="GJ98" s="80"/>
      <c r="GK98" s="80"/>
      <c r="GL98" s="80"/>
      <c r="GM98" s="80"/>
      <c r="GN98" s="80"/>
      <c r="GO98" s="80"/>
      <c r="GP98" s="80"/>
      <c r="GQ98" s="80"/>
      <c r="GR98" s="80"/>
      <c r="GS98" s="80"/>
      <c r="GT98" s="80"/>
      <c r="GU98" s="80"/>
      <c r="GV98" s="80"/>
      <c r="GW98" s="80"/>
      <c r="GX98" s="80"/>
      <c r="GY98" s="80"/>
      <c r="GZ98" s="80"/>
      <c r="HA98" s="80"/>
      <c r="HB98" s="80"/>
      <c r="HC98" s="80"/>
      <c r="HD98" s="80"/>
      <c r="HE98" s="80"/>
      <c r="HF98" s="80"/>
      <c r="HG98" s="80"/>
      <c r="HH98" s="80"/>
      <c r="HI98" s="80"/>
      <c r="HJ98" s="80"/>
      <c r="HK98" s="80"/>
      <c r="HL98" s="80"/>
      <c r="HM98" s="80"/>
      <c r="HN98" s="80"/>
      <c r="HO98" s="80"/>
      <c r="HP98" s="80"/>
      <c r="HQ98" s="80"/>
      <c r="HR98" s="80"/>
      <c r="HS98" s="80"/>
      <c r="HT98" s="80"/>
      <c r="HU98" s="80"/>
      <c r="HV98" s="80"/>
      <c r="HW98" s="80"/>
      <c r="HX98" s="80"/>
      <c r="HY98" s="80"/>
      <c r="HZ98" s="80"/>
      <c r="IA98" s="80"/>
      <c r="IB98" s="80"/>
      <c r="IC98" s="80"/>
      <c r="ID98" s="80"/>
      <c r="IE98" s="80"/>
      <c r="IF98" s="80"/>
      <c r="IG98" s="80"/>
      <c r="IH98" s="80"/>
      <c r="II98" s="80"/>
      <c r="IJ98" s="80"/>
      <c r="IK98" s="80"/>
      <c r="IL98" s="80"/>
      <c r="IM98" s="80"/>
      <c r="IN98" s="80"/>
      <c r="IO98" s="80"/>
      <c r="IP98" s="80"/>
      <c r="IQ98" s="80"/>
      <c r="IR98" s="80"/>
      <c r="IS98" s="80"/>
    </row>
    <row r="99" spans="1:253" ht="23.25" customHeight="1" x14ac:dyDescent="0.2">
      <c r="A99" s="80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2"/>
      <c r="M99" s="161"/>
      <c r="N99" s="161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  <c r="DO99" s="80"/>
      <c r="DP99" s="80"/>
      <c r="DQ99" s="80"/>
      <c r="DR99" s="80"/>
      <c r="DS99" s="80"/>
      <c r="DT99" s="80"/>
      <c r="DU99" s="80"/>
      <c r="DV99" s="80"/>
      <c r="DW99" s="80"/>
      <c r="DX99" s="80"/>
      <c r="DY99" s="80"/>
      <c r="DZ99" s="80"/>
      <c r="EA99" s="80"/>
      <c r="EB99" s="80"/>
      <c r="EC99" s="80"/>
      <c r="ED99" s="80"/>
      <c r="EE99" s="80"/>
      <c r="EF99" s="80"/>
      <c r="EG99" s="80"/>
      <c r="EH99" s="80"/>
      <c r="EI99" s="80"/>
      <c r="EJ99" s="80"/>
      <c r="EK99" s="80"/>
      <c r="EL99" s="80"/>
      <c r="EM99" s="80"/>
      <c r="EN99" s="80"/>
      <c r="EO99" s="80"/>
      <c r="EP99" s="80"/>
      <c r="EQ99" s="80"/>
      <c r="ER99" s="80"/>
      <c r="ES99" s="80"/>
      <c r="ET99" s="80"/>
      <c r="EU99" s="80"/>
      <c r="EV99" s="80"/>
      <c r="EW99" s="80"/>
      <c r="EX99" s="80"/>
      <c r="EY99" s="80"/>
      <c r="EZ99" s="80"/>
      <c r="FA99" s="80"/>
      <c r="FB99" s="80"/>
      <c r="FC99" s="80"/>
      <c r="FD99" s="80"/>
      <c r="FE99" s="80"/>
      <c r="FF99" s="80"/>
      <c r="FG99" s="80"/>
      <c r="FH99" s="80"/>
      <c r="FI99" s="80"/>
      <c r="FJ99" s="80"/>
      <c r="FK99" s="80"/>
      <c r="FL99" s="80"/>
      <c r="FM99" s="80"/>
      <c r="FN99" s="80"/>
      <c r="FO99" s="80"/>
      <c r="FP99" s="80"/>
      <c r="FQ99" s="80"/>
      <c r="FR99" s="80"/>
      <c r="FS99" s="80"/>
      <c r="FT99" s="80"/>
      <c r="FU99" s="80"/>
      <c r="FV99" s="80"/>
      <c r="FW99" s="80"/>
      <c r="FX99" s="80"/>
      <c r="FY99" s="80"/>
      <c r="FZ99" s="80"/>
      <c r="GA99" s="80"/>
      <c r="GB99" s="80"/>
      <c r="GC99" s="80"/>
      <c r="GD99" s="80"/>
      <c r="GE99" s="80"/>
      <c r="GF99" s="80"/>
      <c r="GG99" s="80"/>
      <c r="GH99" s="80"/>
      <c r="GI99" s="80"/>
      <c r="GJ99" s="80"/>
      <c r="GK99" s="80"/>
      <c r="GL99" s="80"/>
      <c r="GM99" s="80"/>
      <c r="GN99" s="80"/>
      <c r="GO99" s="80"/>
      <c r="GP99" s="80"/>
      <c r="GQ99" s="80"/>
      <c r="GR99" s="80"/>
      <c r="GS99" s="80"/>
      <c r="GT99" s="80"/>
      <c r="GU99" s="80"/>
      <c r="GV99" s="80"/>
      <c r="GW99" s="80"/>
      <c r="GX99" s="80"/>
      <c r="GY99" s="80"/>
      <c r="GZ99" s="80"/>
      <c r="HA99" s="80"/>
      <c r="HB99" s="80"/>
      <c r="HC99" s="80"/>
      <c r="HD99" s="80"/>
      <c r="HE99" s="80"/>
      <c r="HF99" s="80"/>
      <c r="HG99" s="80"/>
      <c r="HH99" s="80"/>
      <c r="HI99" s="80"/>
      <c r="HJ99" s="80"/>
      <c r="HK99" s="80"/>
      <c r="HL99" s="80"/>
      <c r="HM99" s="80"/>
      <c r="HN99" s="80"/>
      <c r="HO99" s="80"/>
      <c r="HP99" s="80"/>
      <c r="HQ99" s="80"/>
      <c r="HR99" s="80"/>
      <c r="HS99" s="80"/>
      <c r="HT99" s="80"/>
      <c r="HU99" s="80"/>
      <c r="HV99" s="80"/>
      <c r="HW99" s="80"/>
      <c r="HX99" s="80"/>
      <c r="HY99" s="80"/>
      <c r="HZ99" s="80"/>
      <c r="IA99" s="80"/>
      <c r="IB99" s="80"/>
      <c r="IC99" s="80"/>
      <c r="ID99" s="80"/>
      <c r="IE99" s="80"/>
      <c r="IF99" s="80"/>
      <c r="IG99" s="80"/>
      <c r="IH99" s="80"/>
      <c r="II99" s="80"/>
      <c r="IJ99" s="80"/>
      <c r="IK99" s="80"/>
      <c r="IL99" s="80"/>
      <c r="IM99" s="80"/>
      <c r="IN99" s="80"/>
      <c r="IO99" s="80"/>
      <c r="IP99" s="80"/>
      <c r="IQ99" s="80"/>
      <c r="IR99" s="80"/>
      <c r="IS99" s="80"/>
    </row>
    <row r="100" spans="1:253" ht="23.25" customHeight="1" x14ac:dyDescent="0.2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2"/>
      <c r="M100" s="161"/>
      <c r="N100" s="161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  <c r="DO100" s="80"/>
      <c r="DP100" s="80"/>
      <c r="DQ100" s="80"/>
      <c r="DR100" s="80"/>
      <c r="DS100" s="80"/>
      <c r="DT100" s="80"/>
      <c r="DU100" s="80"/>
      <c r="DV100" s="80"/>
      <c r="DW100" s="80"/>
      <c r="DX100" s="80"/>
      <c r="DY100" s="80"/>
      <c r="DZ100" s="80"/>
      <c r="EA100" s="80"/>
      <c r="EB100" s="80"/>
      <c r="EC100" s="80"/>
      <c r="ED100" s="80"/>
      <c r="EE100" s="80"/>
      <c r="EF100" s="80"/>
      <c r="EG100" s="80"/>
      <c r="EH100" s="80"/>
      <c r="EI100" s="80"/>
      <c r="EJ100" s="80"/>
      <c r="EK100" s="80"/>
      <c r="EL100" s="80"/>
      <c r="EM100" s="80"/>
      <c r="EN100" s="80"/>
      <c r="EO100" s="80"/>
      <c r="EP100" s="80"/>
      <c r="EQ100" s="80"/>
      <c r="ER100" s="80"/>
      <c r="ES100" s="80"/>
      <c r="ET100" s="80"/>
      <c r="EU100" s="80"/>
      <c r="EV100" s="80"/>
      <c r="EW100" s="80"/>
      <c r="EX100" s="80"/>
      <c r="EY100" s="80"/>
      <c r="EZ100" s="80"/>
      <c r="FA100" s="80"/>
      <c r="FB100" s="80"/>
      <c r="FC100" s="80"/>
      <c r="FD100" s="80"/>
      <c r="FE100" s="80"/>
      <c r="FF100" s="80"/>
      <c r="FG100" s="80"/>
      <c r="FH100" s="80"/>
      <c r="FI100" s="80"/>
      <c r="FJ100" s="80"/>
      <c r="FK100" s="80"/>
      <c r="FL100" s="80"/>
      <c r="FM100" s="80"/>
      <c r="FN100" s="80"/>
      <c r="FO100" s="80"/>
      <c r="FP100" s="80"/>
      <c r="FQ100" s="80"/>
      <c r="FR100" s="80"/>
      <c r="FS100" s="80"/>
      <c r="FT100" s="80"/>
      <c r="FU100" s="80"/>
      <c r="FV100" s="80"/>
      <c r="FW100" s="80"/>
      <c r="FX100" s="80"/>
      <c r="FY100" s="80"/>
      <c r="FZ100" s="80"/>
      <c r="GA100" s="80"/>
      <c r="GB100" s="80"/>
      <c r="GC100" s="80"/>
      <c r="GD100" s="80"/>
      <c r="GE100" s="80"/>
      <c r="GF100" s="80"/>
      <c r="GG100" s="80"/>
      <c r="GH100" s="80"/>
      <c r="GI100" s="80"/>
      <c r="GJ100" s="80"/>
      <c r="GK100" s="80"/>
      <c r="GL100" s="80"/>
      <c r="GM100" s="80"/>
      <c r="GN100" s="80"/>
      <c r="GO100" s="80"/>
      <c r="GP100" s="80"/>
      <c r="GQ100" s="80"/>
      <c r="GR100" s="80"/>
      <c r="GS100" s="80"/>
      <c r="GT100" s="80"/>
      <c r="GU100" s="80"/>
      <c r="GV100" s="80"/>
      <c r="GW100" s="80"/>
      <c r="GX100" s="80"/>
      <c r="GY100" s="80"/>
      <c r="GZ100" s="80"/>
      <c r="HA100" s="80"/>
      <c r="HB100" s="80"/>
      <c r="HC100" s="80"/>
      <c r="HD100" s="80"/>
      <c r="HE100" s="80"/>
      <c r="HF100" s="80"/>
      <c r="HG100" s="80"/>
      <c r="HH100" s="80"/>
      <c r="HI100" s="80"/>
      <c r="HJ100" s="80"/>
      <c r="HK100" s="80"/>
      <c r="HL100" s="80"/>
      <c r="HM100" s="80"/>
      <c r="HN100" s="80"/>
      <c r="HO100" s="80"/>
      <c r="HP100" s="80"/>
      <c r="HQ100" s="80"/>
      <c r="HR100" s="80"/>
      <c r="HS100" s="80"/>
      <c r="HT100" s="80"/>
      <c r="HU100" s="80"/>
      <c r="HV100" s="80"/>
      <c r="HW100" s="80"/>
      <c r="HX100" s="80"/>
      <c r="HY100" s="80"/>
      <c r="HZ100" s="80"/>
      <c r="IA100" s="80"/>
      <c r="IB100" s="80"/>
      <c r="IC100" s="80"/>
      <c r="ID100" s="80"/>
      <c r="IE100" s="80"/>
      <c r="IF100" s="80"/>
      <c r="IG100" s="80"/>
      <c r="IH100" s="80"/>
      <c r="II100" s="80"/>
      <c r="IJ100" s="80"/>
      <c r="IK100" s="80"/>
      <c r="IL100" s="80"/>
      <c r="IM100" s="80"/>
      <c r="IN100" s="80"/>
      <c r="IO100" s="80"/>
      <c r="IP100" s="80"/>
      <c r="IQ100" s="80"/>
      <c r="IR100" s="80"/>
      <c r="IS100" s="80"/>
    </row>
    <row r="101" spans="1:253" ht="23.25" customHeight="1" x14ac:dyDescent="0.2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2"/>
      <c r="M101" s="161"/>
      <c r="N101" s="161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  <c r="DO101" s="80"/>
      <c r="DP101" s="80"/>
      <c r="DQ101" s="80"/>
      <c r="DR101" s="80"/>
      <c r="DS101" s="80"/>
      <c r="DT101" s="80"/>
      <c r="DU101" s="80"/>
      <c r="DV101" s="80"/>
      <c r="DW101" s="80"/>
      <c r="DX101" s="80"/>
      <c r="DY101" s="80"/>
      <c r="DZ101" s="80"/>
      <c r="EA101" s="80"/>
      <c r="EB101" s="80"/>
      <c r="EC101" s="80"/>
      <c r="ED101" s="80"/>
      <c r="EE101" s="80"/>
      <c r="EF101" s="80"/>
      <c r="EG101" s="80"/>
      <c r="EH101" s="80"/>
      <c r="EI101" s="80"/>
      <c r="EJ101" s="80"/>
      <c r="EK101" s="80"/>
      <c r="EL101" s="80"/>
      <c r="EM101" s="80"/>
      <c r="EN101" s="80"/>
      <c r="EO101" s="80"/>
      <c r="EP101" s="80"/>
      <c r="EQ101" s="80"/>
      <c r="ER101" s="80"/>
      <c r="ES101" s="80"/>
      <c r="ET101" s="80"/>
      <c r="EU101" s="80"/>
      <c r="EV101" s="80"/>
      <c r="EW101" s="80"/>
      <c r="EX101" s="80"/>
      <c r="EY101" s="80"/>
      <c r="EZ101" s="80"/>
      <c r="FA101" s="80"/>
      <c r="FB101" s="80"/>
      <c r="FC101" s="80"/>
      <c r="FD101" s="80"/>
      <c r="FE101" s="80"/>
      <c r="FF101" s="80"/>
      <c r="FG101" s="80"/>
      <c r="FH101" s="80"/>
      <c r="FI101" s="80"/>
      <c r="FJ101" s="80"/>
      <c r="FK101" s="80"/>
      <c r="FL101" s="80"/>
      <c r="FM101" s="80"/>
      <c r="FN101" s="80"/>
      <c r="FO101" s="80"/>
      <c r="FP101" s="80"/>
      <c r="FQ101" s="80"/>
      <c r="FR101" s="80"/>
      <c r="FS101" s="80"/>
      <c r="FT101" s="80"/>
      <c r="FU101" s="80"/>
      <c r="FV101" s="80"/>
      <c r="FW101" s="80"/>
      <c r="FX101" s="80"/>
      <c r="FY101" s="80"/>
      <c r="FZ101" s="80"/>
      <c r="GA101" s="80"/>
      <c r="GB101" s="80"/>
      <c r="GC101" s="80"/>
      <c r="GD101" s="80"/>
      <c r="GE101" s="80"/>
      <c r="GF101" s="80"/>
      <c r="GG101" s="80"/>
      <c r="GH101" s="80"/>
      <c r="GI101" s="80"/>
      <c r="GJ101" s="80"/>
      <c r="GK101" s="80"/>
      <c r="GL101" s="80"/>
      <c r="GM101" s="80"/>
      <c r="GN101" s="80"/>
      <c r="GO101" s="80"/>
      <c r="GP101" s="80"/>
      <c r="GQ101" s="80"/>
      <c r="GR101" s="80"/>
      <c r="GS101" s="80"/>
      <c r="GT101" s="80"/>
      <c r="GU101" s="80"/>
      <c r="GV101" s="80"/>
      <c r="GW101" s="80"/>
      <c r="GX101" s="80"/>
      <c r="GY101" s="80"/>
      <c r="GZ101" s="80"/>
      <c r="HA101" s="80"/>
      <c r="HB101" s="80"/>
      <c r="HC101" s="80"/>
      <c r="HD101" s="80"/>
      <c r="HE101" s="80"/>
      <c r="HF101" s="80"/>
      <c r="HG101" s="80"/>
      <c r="HH101" s="80"/>
      <c r="HI101" s="80"/>
      <c r="HJ101" s="80"/>
      <c r="HK101" s="80"/>
      <c r="HL101" s="80"/>
      <c r="HM101" s="80"/>
      <c r="HN101" s="80"/>
      <c r="HO101" s="80"/>
      <c r="HP101" s="80"/>
      <c r="HQ101" s="80"/>
      <c r="HR101" s="80"/>
      <c r="HS101" s="80"/>
      <c r="HT101" s="80"/>
      <c r="HU101" s="80"/>
      <c r="HV101" s="80"/>
      <c r="HW101" s="80"/>
      <c r="HX101" s="80"/>
      <c r="HY101" s="80"/>
      <c r="HZ101" s="80"/>
      <c r="IA101" s="80"/>
      <c r="IB101" s="80"/>
      <c r="IC101" s="80"/>
      <c r="ID101" s="80"/>
      <c r="IE101" s="80"/>
      <c r="IF101" s="80"/>
      <c r="IG101" s="80"/>
      <c r="IH101" s="80"/>
      <c r="II101" s="80"/>
      <c r="IJ101" s="80"/>
      <c r="IK101" s="80"/>
      <c r="IL101" s="80"/>
      <c r="IM101" s="80"/>
      <c r="IN101" s="80"/>
      <c r="IO101" s="80"/>
      <c r="IP101" s="80"/>
      <c r="IQ101" s="80"/>
      <c r="IR101" s="80"/>
      <c r="IS101" s="80"/>
    </row>
    <row r="102" spans="1:253" ht="23.25" customHeight="1" x14ac:dyDescent="0.2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2"/>
      <c r="M102" s="161"/>
      <c r="N102" s="161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  <c r="DO102" s="80"/>
      <c r="DP102" s="80"/>
      <c r="DQ102" s="80"/>
      <c r="DR102" s="80"/>
      <c r="DS102" s="80"/>
      <c r="DT102" s="80"/>
      <c r="DU102" s="80"/>
      <c r="DV102" s="80"/>
      <c r="DW102" s="80"/>
      <c r="DX102" s="80"/>
      <c r="DY102" s="80"/>
      <c r="DZ102" s="80"/>
      <c r="EA102" s="80"/>
      <c r="EB102" s="80"/>
      <c r="EC102" s="80"/>
      <c r="ED102" s="80"/>
      <c r="EE102" s="80"/>
      <c r="EF102" s="80"/>
      <c r="EG102" s="80"/>
      <c r="EH102" s="80"/>
      <c r="EI102" s="80"/>
      <c r="EJ102" s="80"/>
      <c r="EK102" s="80"/>
      <c r="EL102" s="80"/>
      <c r="EM102" s="80"/>
      <c r="EN102" s="80"/>
      <c r="EO102" s="80"/>
      <c r="EP102" s="80"/>
      <c r="EQ102" s="80"/>
      <c r="ER102" s="80"/>
      <c r="ES102" s="80"/>
      <c r="ET102" s="80"/>
      <c r="EU102" s="80"/>
      <c r="EV102" s="80"/>
      <c r="EW102" s="80"/>
      <c r="EX102" s="80"/>
      <c r="EY102" s="80"/>
      <c r="EZ102" s="80"/>
      <c r="FA102" s="80"/>
      <c r="FB102" s="80"/>
      <c r="FC102" s="80"/>
      <c r="FD102" s="80"/>
      <c r="FE102" s="80"/>
      <c r="FF102" s="80"/>
      <c r="FG102" s="80"/>
      <c r="FH102" s="80"/>
      <c r="FI102" s="80"/>
      <c r="FJ102" s="80"/>
      <c r="FK102" s="80"/>
      <c r="FL102" s="80"/>
      <c r="FM102" s="80"/>
      <c r="FN102" s="80"/>
      <c r="FO102" s="80"/>
      <c r="FP102" s="80"/>
      <c r="FQ102" s="80"/>
      <c r="FR102" s="80"/>
      <c r="FS102" s="80"/>
      <c r="FT102" s="80"/>
      <c r="FU102" s="80"/>
      <c r="FV102" s="80"/>
      <c r="FW102" s="80"/>
      <c r="FX102" s="80"/>
      <c r="FY102" s="80"/>
      <c r="FZ102" s="80"/>
      <c r="GA102" s="80"/>
      <c r="GB102" s="80"/>
      <c r="GC102" s="80"/>
      <c r="GD102" s="80"/>
      <c r="GE102" s="80"/>
      <c r="GF102" s="80"/>
      <c r="GG102" s="80"/>
      <c r="GH102" s="80"/>
      <c r="GI102" s="80"/>
      <c r="GJ102" s="80"/>
      <c r="GK102" s="80"/>
      <c r="GL102" s="80"/>
      <c r="GM102" s="80"/>
      <c r="GN102" s="80"/>
      <c r="GO102" s="80"/>
      <c r="GP102" s="80"/>
      <c r="GQ102" s="80"/>
      <c r="GR102" s="80"/>
      <c r="GS102" s="80"/>
      <c r="GT102" s="80"/>
      <c r="GU102" s="80"/>
      <c r="GV102" s="80"/>
      <c r="GW102" s="80"/>
      <c r="GX102" s="80"/>
      <c r="GY102" s="80"/>
      <c r="GZ102" s="80"/>
      <c r="HA102" s="80"/>
      <c r="HB102" s="80"/>
      <c r="HC102" s="80"/>
      <c r="HD102" s="80"/>
      <c r="HE102" s="80"/>
      <c r="HF102" s="80"/>
      <c r="HG102" s="80"/>
      <c r="HH102" s="80"/>
      <c r="HI102" s="80"/>
      <c r="HJ102" s="80"/>
      <c r="HK102" s="80"/>
      <c r="HL102" s="80"/>
      <c r="HM102" s="80"/>
      <c r="HN102" s="80"/>
      <c r="HO102" s="80"/>
      <c r="HP102" s="80"/>
      <c r="HQ102" s="80"/>
      <c r="HR102" s="80"/>
      <c r="HS102" s="80"/>
      <c r="HT102" s="80"/>
      <c r="HU102" s="80"/>
      <c r="HV102" s="80"/>
      <c r="HW102" s="80"/>
      <c r="HX102" s="80"/>
      <c r="HY102" s="80"/>
      <c r="HZ102" s="80"/>
      <c r="IA102" s="80"/>
      <c r="IB102" s="80"/>
      <c r="IC102" s="80"/>
      <c r="ID102" s="80"/>
      <c r="IE102" s="80"/>
      <c r="IF102" s="80"/>
      <c r="IG102" s="80"/>
      <c r="IH102" s="80"/>
      <c r="II102" s="80"/>
      <c r="IJ102" s="80"/>
      <c r="IK102" s="80"/>
      <c r="IL102" s="80"/>
      <c r="IM102" s="80"/>
      <c r="IN102" s="80"/>
      <c r="IO102" s="80"/>
      <c r="IP102" s="80"/>
      <c r="IQ102" s="80"/>
      <c r="IR102" s="80"/>
      <c r="IS102" s="80"/>
    </row>
    <row r="103" spans="1:253" ht="23.25" customHeight="1" x14ac:dyDescent="0.2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2"/>
      <c r="M103" s="161"/>
      <c r="N103" s="161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0"/>
      <c r="GF103" s="80"/>
      <c r="GG103" s="80"/>
      <c r="GH103" s="80"/>
      <c r="GI103" s="80"/>
      <c r="GJ103" s="80"/>
      <c r="GK103" s="80"/>
      <c r="GL103" s="80"/>
      <c r="GM103" s="80"/>
      <c r="GN103" s="80"/>
      <c r="GO103" s="80"/>
      <c r="GP103" s="80"/>
      <c r="GQ103" s="80"/>
      <c r="GR103" s="80"/>
      <c r="GS103" s="80"/>
      <c r="GT103" s="80"/>
      <c r="GU103" s="80"/>
      <c r="GV103" s="80"/>
      <c r="GW103" s="80"/>
      <c r="GX103" s="80"/>
      <c r="GY103" s="80"/>
      <c r="GZ103" s="80"/>
      <c r="HA103" s="80"/>
      <c r="HB103" s="80"/>
      <c r="HC103" s="80"/>
      <c r="HD103" s="80"/>
      <c r="HE103" s="80"/>
      <c r="HF103" s="80"/>
      <c r="HG103" s="80"/>
      <c r="HH103" s="80"/>
      <c r="HI103" s="80"/>
      <c r="HJ103" s="80"/>
      <c r="HK103" s="80"/>
      <c r="HL103" s="80"/>
      <c r="HM103" s="80"/>
      <c r="HN103" s="80"/>
      <c r="HO103" s="80"/>
      <c r="HP103" s="80"/>
      <c r="HQ103" s="80"/>
      <c r="HR103" s="80"/>
      <c r="HS103" s="80"/>
      <c r="HT103" s="80"/>
      <c r="HU103" s="80"/>
      <c r="HV103" s="80"/>
      <c r="HW103" s="80"/>
      <c r="HX103" s="80"/>
      <c r="HY103" s="80"/>
      <c r="HZ103" s="80"/>
      <c r="IA103" s="80"/>
      <c r="IB103" s="80"/>
      <c r="IC103" s="80"/>
      <c r="ID103" s="80"/>
      <c r="IE103" s="80"/>
      <c r="IF103" s="80"/>
      <c r="IG103" s="80"/>
      <c r="IH103" s="80"/>
      <c r="II103" s="80"/>
      <c r="IJ103" s="80"/>
      <c r="IK103" s="80"/>
      <c r="IL103" s="80"/>
      <c r="IM103" s="80"/>
      <c r="IN103" s="80"/>
      <c r="IO103" s="80"/>
      <c r="IP103" s="80"/>
      <c r="IQ103" s="80"/>
      <c r="IR103" s="80"/>
      <c r="IS103" s="80"/>
    </row>
    <row r="104" spans="1:253" ht="23.25" customHeight="1" x14ac:dyDescent="0.2">
      <c r="A104" s="80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2"/>
      <c r="M104" s="161"/>
      <c r="N104" s="161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0"/>
      <c r="GF104" s="80"/>
      <c r="GG104" s="80"/>
      <c r="GH104" s="80"/>
      <c r="GI104" s="80"/>
      <c r="GJ104" s="80"/>
      <c r="GK104" s="80"/>
      <c r="GL104" s="80"/>
      <c r="GM104" s="80"/>
      <c r="GN104" s="80"/>
      <c r="GO104" s="80"/>
      <c r="GP104" s="80"/>
      <c r="GQ104" s="80"/>
      <c r="GR104" s="80"/>
      <c r="GS104" s="80"/>
      <c r="GT104" s="80"/>
      <c r="GU104" s="80"/>
      <c r="GV104" s="80"/>
      <c r="GW104" s="80"/>
      <c r="GX104" s="80"/>
      <c r="GY104" s="80"/>
      <c r="GZ104" s="80"/>
      <c r="HA104" s="80"/>
      <c r="HB104" s="80"/>
      <c r="HC104" s="80"/>
      <c r="HD104" s="80"/>
      <c r="HE104" s="80"/>
      <c r="HF104" s="80"/>
      <c r="HG104" s="80"/>
      <c r="HH104" s="80"/>
      <c r="HI104" s="80"/>
      <c r="HJ104" s="80"/>
      <c r="HK104" s="80"/>
      <c r="HL104" s="80"/>
      <c r="HM104" s="80"/>
      <c r="HN104" s="80"/>
      <c r="HO104" s="80"/>
      <c r="HP104" s="80"/>
      <c r="HQ104" s="80"/>
      <c r="HR104" s="80"/>
      <c r="HS104" s="80"/>
      <c r="HT104" s="80"/>
      <c r="HU104" s="80"/>
      <c r="HV104" s="80"/>
      <c r="HW104" s="80"/>
      <c r="HX104" s="80"/>
      <c r="HY104" s="80"/>
      <c r="HZ104" s="80"/>
      <c r="IA104" s="80"/>
      <c r="IB104" s="80"/>
      <c r="IC104" s="80"/>
      <c r="ID104" s="80"/>
      <c r="IE104" s="80"/>
      <c r="IF104" s="80"/>
      <c r="IG104" s="80"/>
      <c r="IH104" s="80"/>
      <c r="II104" s="80"/>
      <c r="IJ104" s="80"/>
      <c r="IK104" s="80"/>
      <c r="IL104" s="80"/>
      <c r="IM104" s="80"/>
      <c r="IN104" s="80"/>
      <c r="IO104" s="80"/>
      <c r="IP104" s="80"/>
      <c r="IQ104" s="80"/>
      <c r="IR104" s="80"/>
      <c r="IS104" s="80"/>
    </row>
    <row r="105" spans="1:253" ht="23.25" customHeight="1" x14ac:dyDescent="0.2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2"/>
      <c r="M105" s="161"/>
      <c r="N105" s="161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  <c r="DO105" s="80"/>
      <c r="DP105" s="80"/>
      <c r="DQ105" s="80"/>
      <c r="DR105" s="80"/>
      <c r="DS105" s="80"/>
      <c r="DT105" s="80"/>
      <c r="DU105" s="80"/>
      <c r="DV105" s="80"/>
      <c r="DW105" s="80"/>
      <c r="DX105" s="80"/>
      <c r="DY105" s="80"/>
      <c r="DZ105" s="80"/>
      <c r="EA105" s="80"/>
      <c r="EB105" s="80"/>
      <c r="EC105" s="80"/>
      <c r="ED105" s="80"/>
      <c r="EE105" s="80"/>
      <c r="EF105" s="80"/>
      <c r="EG105" s="80"/>
      <c r="EH105" s="80"/>
      <c r="EI105" s="80"/>
      <c r="EJ105" s="80"/>
      <c r="EK105" s="80"/>
      <c r="EL105" s="80"/>
      <c r="EM105" s="80"/>
      <c r="EN105" s="80"/>
      <c r="EO105" s="80"/>
      <c r="EP105" s="80"/>
      <c r="EQ105" s="80"/>
      <c r="ER105" s="80"/>
      <c r="ES105" s="80"/>
      <c r="ET105" s="80"/>
      <c r="EU105" s="80"/>
      <c r="EV105" s="80"/>
      <c r="EW105" s="80"/>
      <c r="EX105" s="80"/>
      <c r="EY105" s="80"/>
      <c r="EZ105" s="80"/>
      <c r="FA105" s="80"/>
      <c r="FB105" s="80"/>
      <c r="FC105" s="80"/>
      <c r="FD105" s="80"/>
      <c r="FE105" s="80"/>
      <c r="FF105" s="80"/>
      <c r="FG105" s="80"/>
      <c r="FH105" s="80"/>
      <c r="FI105" s="80"/>
      <c r="FJ105" s="80"/>
      <c r="FK105" s="80"/>
      <c r="FL105" s="80"/>
      <c r="FM105" s="80"/>
      <c r="FN105" s="80"/>
      <c r="FO105" s="80"/>
      <c r="FP105" s="80"/>
      <c r="FQ105" s="80"/>
      <c r="FR105" s="80"/>
      <c r="FS105" s="80"/>
      <c r="FT105" s="80"/>
      <c r="FU105" s="80"/>
      <c r="FV105" s="80"/>
      <c r="FW105" s="80"/>
      <c r="FX105" s="80"/>
      <c r="FY105" s="80"/>
      <c r="FZ105" s="80"/>
      <c r="GA105" s="80"/>
      <c r="GB105" s="80"/>
      <c r="GC105" s="80"/>
      <c r="GD105" s="80"/>
      <c r="GE105" s="80"/>
      <c r="GF105" s="80"/>
      <c r="GG105" s="80"/>
      <c r="GH105" s="80"/>
      <c r="GI105" s="80"/>
      <c r="GJ105" s="80"/>
      <c r="GK105" s="80"/>
      <c r="GL105" s="80"/>
      <c r="GM105" s="80"/>
      <c r="GN105" s="80"/>
      <c r="GO105" s="80"/>
      <c r="GP105" s="80"/>
      <c r="GQ105" s="80"/>
      <c r="GR105" s="80"/>
      <c r="GS105" s="80"/>
      <c r="GT105" s="80"/>
      <c r="GU105" s="80"/>
      <c r="GV105" s="80"/>
      <c r="GW105" s="80"/>
      <c r="GX105" s="80"/>
      <c r="GY105" s="80"/>
      <c r="GZ105" s="80"/>
      <c r="HA105" s="80"/>
      <c r="HB105" s="80"/>
      <c r="HC105" s="80"/>
      <c r="HD105" s="80"/>
      <c r="HE105" s="80"/>
      <c r="HF105" s="80"/>
      <c r="HG105" s="80"/>
      <c r="HH105" s="80"/>
      <c r="HI105" s="80"/>
      <c r="HJ105" s="80"/>
      <c r="HK105" s="80"/>
      <c r="HL105" s="80"/>
      <c r="HM105" s="80"/>
      <c r="HN105" s="80"/>
      <c r="HO105" s="80"/>
      <c r="HP105" s="80"/>
      <c r="HQ105" s="80"/>
      <c r="HR105" s="80"/>
      <c r="HS105" s="80"/>
      <c r="HT105" s="80"/>
      <c r="HU105" s="80"/>
      <c r="HV105" s="80"/>
      <c r="HW105" s="80"/>
      <c r="HX105" s="80"/>
      <c r="HY105" s="80"/>
      <c r="HZ105" s="80"/>
      <c r="IA105" s="80"/>
      <c r="IB105" s="80"/>
      <c r="IC105" s="80"/>
      <c r="ID105" s="80"/>
      <c r="IE105" s="80"/>
      <c r="IF105" s="80"/>
      <c r="IG105" s="80"/>
      <c r="IH105" s="80"/>
      <c r="II105" s="80"/>
      <c r="IJ105" s="80"/>
      <c r="IK105" s="80"/>
      <c r="IL105" s="80"/>
      <c r="IM105" s="80"/>
      <c r="IN105" s="80"/>
      <c r="IO105" s="80"/>
      <c r="IP105" s="80"/>
      <c r="IQ105" s="80"/>
      <c r="IR105" s="80"/>
      <c r="IS105" s="80"/>
    </row>
    <row r="106" spans="1:253" ht="23.25" customHeight="1" x14ac:dyDescent="0.2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  <c r="DO106" s="80"/>
      <c r="DP106" s="80"/>
      <c r="DQ106" s="80"/>
      <c r="DR106" s="80"/>
      <c r="DS106" s="80"/>
      <c r="DT106" s="80"/>
      <c r="DU106" s="80"/>
      <c r="DV106" s="80"/>
      <c r="DW106" s="80"/>
      <c r="DX106" s="80"/>
      <c r="DY106" s="80"/>
      <c r="DZ106" s="80"/>
      <c r="EA106" s="80"/>
      <c r="EB106" s="80"/>
      <c r="EC106" s="80"/>
      <c r="ED106" s="80"/>
      <c r="EE106" s="80"/>
      <c r="EF106" s="80"/>
      <c r="EG106" s="80"/>
      <c r="EH106" s="80"/>
      <c r="EI106" s="80"/>
      <c r="EJ106" s="80"/>
      <c r="EK106" s="80"/>
      <c r="EL106" s="80"/>
      <c r="EM106" s="80"/>
      <c r="EN106" s="80"/>
      <c r="EO106" s="80"/>
      <c r="EP106" s="80"/>
      <c r="EQ106" s="80"/>
      <c r="ER106" s="80"/>
      <c r="ES106" s="80"/>
      <c r="ET106" s="80"/>
      <c r="EU106" s="80"/>
      <c r="EV106" s="80"/>
      <c r="EW106" s="80"/>
      <c r="EX106" s="80"/>
      <c r="EY106" s="80"/>
      <c r="EZ106" s="80"/>
      <c r="FA106" s="80"/>
      <c r="FB106" s="80"/>
      <c r="FC106" s="80"/>
      <c r="FD106" s="80"/>
      <c r="FE106" s="80"/>
      <c r="FF106" s="80"/>
      <c r="FG106" s="80"/>
      <c r="FH106" s="80"/>
      <c r="FI106" s="80"/>
      <c r="FJ106" s="80"/>
      <c r="FK106" s="80"/>
      <c r="FL106" s="80"/>
      <c r="FM106" s="80"/>
      <c r="FN106" s="80"/>
      <c r="FO106" s="80"/>
      <c r="FP106" s="80"/>
      <c r="FQ106" s="80"/>
      <c r="FR106" s="80"/>
      <c r="FS106" s="80"/>
      <c r="FT106" s="80"/>
      <c r="FU106" s="80"/>
      <c r="FV106" s="80"/>
      <c r="FW106" s="80"/>
      <c r="FX106" s="80"/>
      <c r="FY106" s="80"/>
      <c r="FZ106" s="80"/>
      <c r="GA106" s="80"/>
      <c r="GB106" s="80"/>
      <c r="GC106" s="80"/>
      <c r="GD106" s="80"/>
      <c r="GE106" s="80"/>
      <c r="GF106" s="80"/>
      <c r="GG106" s="80"/>
      <c r="GH106" s="80"/>
      <c r="GI106" s="80"/>
      <c r="GJ106" s="80"/>
      <c r="GK106" s="80"/>
      <c r="GL106" s="80"/>
      <c r="GM106" s="80"/>
      <c r="GN106" s="80"/>
      <c r="GO106" s="80"/>
      <c r="GP106" s="80"/>
      <c r="GQ106" s="80"/>
      <c r="GR106" s="80"/>
      <c r="GS106" s="80"/>
      <c r="GT106" s="80"/>
      <c r="GU106" s="80"/>
      <c r="GV106" s="80"/>
      <c r="GW106" s="80"/>
      <c r="GX106" s="80"/>
      <c r="GY106" s="80"/>
      <c r="GZ106" s="80"/>
      <c r="HA106" s="80"/>
      <c r="HB106" s="80"/>
      <c r="HC106" s="80"/>
      <c r="HD106" s="80"/>
      <c r="HE106" s="80"/>
      <c r="HF106" s="80"/>
      <c r="HG106" s="80"/>
      <c r="HH106" s="80"/>
      <c r="HI106" s="80"/>
      <c r="HJ106" s="80"/>
      <c r="HK106" s="80"/>
      <c r="HL106" s="80"/>
      <c r="HM106" s="80"/>
      <c r="HN106" s="80"/>
      <c r="HO106" s="80"/>
      <c r="HP106" s="80"/>
      <c r="HQ106" s="80"/>
      <c r="HR106" s="80"/>
      <c r="HS106" s="80"/>
      <c r="HT106" s="80"/>
      <c r="HU106" s="80"/>
      <c r="HV106" s="80"/>
      <c r="HW106" s="80"/>
      <c r="HX106" s="80"/>
      <c r="HY106" s="80"/>
      <c r="HZ106" s="80"/>
      <c r="IA106" s="80"/>
      <c r="IB106" s="80"/>
      <c r="IC106" s="80"/>
      <c r="ID106" s="80"/>
      <c r="IE106" s="80"/>
      <c r="IF106" s="80"/>
      <c r="IG106" s="80"/>
      <c r="IH106" s="80"/>
      <c r="II106" s="80"/>
      <c r="IJ106" s="80"/>
      <c r="IK106" s="80"/>
      <c r="IL106" s="80"/>
      <c r="IM106" s="80"/>
      <c r="IN106" s="80"/>
      <c r="IO106" s="80"/>
      <c r="IP106" s="80"/>
      <c r="IQ106" s="80"/>
      <c r="IR106" s="80"/>
      <c r="IS106" s="80"/>
    </row>
    <row r="107" spans="1:253" ht="23.25" customHeight="1" x14ac:dyDescent="0.2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0"/>
      <c r="GF107" s="80"/>
      <c r="GG107" s="80"/>
      <c r="GH107" s="80"/>
      <c r="GI107" s="80"/>
      <c r="GJ107" s="80"/>
      <c r="GK107" s="80"/>
      <c r="GL107" s="80"/>
      <c r="GM107" s="80"/>
      <c r="GN107" s="80"/>
      <c r="GO107" s="80"/>
      <c r="GP107" s="80"/>
      <c r="GQ107" s="80"/>
      <c r="GR107" s="80"/>
      <c r="GS107" s="80"/>
      <c r="GT107" s="80"/>
      <c r="GU107" s="80"/>
      <c r="GV107" s="80"/>
      <c r="GW107" s="80"/>
      <c r="GX107" s="80"/>
      <c r="GY107" s="80"/>
      <c r="GZ107" s="80"/>
      <c r="HA107" s="80"/>
      <c r="HB107" s="80"/>
      <c r="HC107" s="80"/>
      <c r="HD107" s="80"/>
      <c r="HE107" s="80"/>
      <c r="HF107" s="80"/>
      <c r="HG107" s="80"/>
      <c r="HH107" s="80"/>
      <c r="HI107" s="80"/>
      <c r="HJ107" s="80"/>
      <c r="HK107" s="80"/>
      <c r="HL107" s="80"/>
      <c r="HM107" s="80"/>
      <c r="HN107" s="80"/>
      <c r="HO107" s="80"/>
      <c r="HP107" s="80"/>
      <c r="HQ107" s="80"/>
      <c r="HR107" s="80"/>
      <c r="HS107" s="80"/>
      <c r="HT107" s="80"/>
      <c r="HU107" s="80"/>
      <c r="HV107" s="80"/>
      <c r="HW107" s="80"/>
      <c r="HX107" s="80"/>
      <c r="HY107" s="80"/>
      <c r="HZ107" s="80"/>
      <c r="IA107" s="80"/>
      <c r="IB107" s="80"/>
      <c r="IC107" s="80"/>
      <c r="ID107" s="80"/>
      <c r="IE107" s="80"/>
      <c r="IF107" s="80"/>
      <c r="IG107" s="80"/>
      <c r="IH107" s="80"/>
      <c r="II107" s="80"/>
      <c r="IJ107" s="80"/>
      <c r="IK107" s="80"/>
      <c r="IL107" s="80"/>
      <c r="IM107" s="80"/>
      <c r="IN107" s="80"/>
      <c r="IO107" s="80"/>
      <c r="IP107" s="80"/>
      <c r="IQ107" s="80"/>
      <c r="IR107" s="80"/>
      <c r="IS107" s="80"/>
    </row>
    <row r="108" spans="1:253" ht="23.25" customHeight="1" x14ac:dyDescent="0.2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0"/>
      <c r="GF108" s="80"/>
      <c r="GG108" s="80"/>
      <c r="GH108" s="80"/>
      <c r="GI108" s="80"/>
      <c r="GJ108" s="80"/>
      <c r="GK108" s="80"/>
      <c r="GL108" s="80"/>
      <c r="GM108" s="80"/>
      <c r="GN108" s="80"/>
      <c r="GO108" s="80"/>
      <c r="GP108" s="80"/>
      <c r="GQ108" s="80"/>
      <c r="GR108" s="80"/>
      <c r="GS108" s="80"/>
      <c r="GT108" s="80"/>
      <c r="GU108" s="80"/>
      <c r="GV108" s="80"/>
      <c r="GW108" s="80"/>
      <c r="GX108" s="80"/>
      <c r="GY108" s="80"/>
      <c r="GZ108" s="80"/>
      <c r="HA108" s="80"/>
      <c r="HB108" s="80"/>
      <c r="HC108" s="80"/>
      <c r="HD108" s="80"/>
      <c r="HE108" s="80"/>
      <c r="HF108" s="80"/>
      <c r="HG108" s="80"/>
      <c r="HH108" s="80"/>
      <c r="HI108" s="80"/>
      <c r="HJ108" s="80"/>
      <c r="HK108" s="80"/>
      <c r="HL108" s="80"/>
      <c r="HM108" s="80"/>
      <c r="HN108" s="80"/>
      <c r="HO108" s="80"/>
      <c r="HP108" s="80"/>
      <c r="HQ108" s="80"/>
      <c r="HR108" s="80"/>
      <c r="HS108" s="80"/>
      <c r="HT108" s="80"/>
      <c r="HU108" s="80"/>
      <c r="HV108" s="80"/>
      <c r="HW108" s="80"/>
      <c r="HX108" s="80"/>
      <c r="HY108" s="80"/>
      <c r="HZ108" s="80"/>
      <c r="IA108" s="80"/>
      <c r="IB108" s="80"/>
      <c r="IC108" s="80"/>
      <c r="ID108" s="80"/>
      <c r="IE108" s="80"/>
      <c r="IF108" s="80"/>
      <c r="IG108" s="80"/>
      <c r="IH108" s="80"/>
      <c r="II108" s="80"/>
      <c r="IJ108" s="80"/>
      <c r="IK108" s="80"/>
      <c r="IL108" s="80"/>
      <c r="IM108" s="80"/>
      <c r="IN108" s="80"/>
      <c r="IO108" s="80"/>
      <c r="IP108" s="80"/>
      <c r="IQ108" s="80"/>
      <c r="IR108" s="80"/>
      <c r="IS108" s="80"/>
    </row>
    <row r="109" spans="1:253" ht="23.25" customHeight="1" x14ac:dyDescent="0.2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  <c r="DO109" s="80"/>
      <c r="DP109" s="80"/>
      <c r="DQ109" s="80"/>
      <c r="DR109" s="80"/>
      <c r="DS109" s="80"/>
      <c r="DT109" s="80"/>
      <c r="DU109" s="80"/>
      <c r="DV109" s="80"/>
      <c r="DW109" s="80"/>
      <c r="DX109" s="80"/>
      <c r="DY109" s="80"/>
      <c r="DZ109" s="80"/>
      <c r="EA109" s="80"/>
      <c r="EB109" s="80"/>
      <c r="EC109" s="80"/>
      <c r="ED109" s="80"/>
      <c r="EE109" s="80"/>
      <c r="EF109" s="80"/>
      <c r="EG109" s="80"/>
      <c r="EH109" s="80"/>
      <c r="EI109" s="80"/>
      <c r="EJ109" s="80"/>
      <c r="EK109" s="80"/>
      <c r="EL109" s="80"/>
      <c r="EM109" s="80"/>
      <c r="EN109" s="80"/>
      <c r="EO109" s="80"/>
      <c r="EP109" s="80"/>
      <c r="EQ109" s="80"/>
      <c r="ER109" s="80"/>
      <c r="ES109" s="80"/>
      <c r="ET109" s="80"/>
      <c r="EU109" s="80"/>
      <c r="EV109" s="80"/>
      <c r="EW109" s="80"/>
      <c r="EX109" s="80"/>
      <c r="EY109" s="80"/>
      <c r="EZ109" s="80"/>
      <c r="FA109" s="80"/>
      <c r="FB109" s="80"/>
      <c r="FC109" s="80"/>
      <c r="FD109" s="80"/>
      <c r="FE109" s="80"/>
      <c r="FF109" s="80"/>
      <c r="FG109" s="80"/>
      <c r="FH109" s="80"/>
      <c r="FI109" s="80"/>
      <c r="FJ109" s="80"/>
      <c r="FK109" s="80"/>
      <c r="FL109" s="80"/>
      <c r="FM109" s="80"/>
      <c r="FN109" s="80"/>
      <c r="FO109" s="80"/>
      <c r="FP109" s="80"/>
      <c r="FQ109" s="80"/>
      <c r="FR109" s="80"/>
      <c r="FS109" s="80"/>
      <c r="FT109" s="80"/>
      <c r="FU109" s="80"/>
      <c r="FV109" s="80"/>
      <c r="FW109" s="80"/>
      <c r="FX109" s="80"/>
      <c r="FY109" s="80"/>
      <c r="FZ109" s="80"/>
      <c r="GA109" s="80"/>
      <c r="GB109" s="80"/>
      <c r="GC109" s="80"/>
      <c r="GD109" s="80"/>
      <c r="GE109" s="80"/>
      <c r="GF109" s="80"/>
      <c r="GG109" s="80"/>
      <c r="GH109" s="80"/>
      <c r="GI109" s="80"/>
      <c r="GJ109" s="80"/>
      <c r="GK109" s="80"/>
      <c r="GL109" s="80"/>
      <c r="GM109" s="80"/>
      <c r="GN109" s="80"/>
      <c r="GO109" s="80"/>
      <c r="GP109" s="80"/>
      <c r="GQ109" s="80"/>
      <c r="GR109" s="80"/>
      <c r="GS109" s="80"/>
      <c r="GT109" s="80"/>
      <c r="GU109" s="80"/>
      <c r="GV109" s="80"/>
      <c r="GW109" s="80"/>
      <c r="GX109" s="80"/>
      <c r="GY109" s="80"/>
      <c r="GZ109" s="80"/>
      <c r="HA109" s="80"/>
      <c r="HB109" s="80"/>
      <c r="HC109" s="80"/>
      <c r="HD109" s="80"/>
      <c r="HE109" s="80"/>
      <c r="HF109" s="80"/>
      <c r="HG109" s="80"/>
      <c r="HH109" s="80"/>
      <c r="HI109" s="80"/>
      <c r="HJ109" s="80"/>
      <c r="HK109" s="80"/>
      <c r="HL109" s="80"/>
      <c r="HM109" s="80"/>
      <c r="HN109" s="80"/>
      <c r="HO109" s="80"/>
      <c r="HP109" s="80"/>
      <c r="HQ109" s="80"/>
      <c r="HR109" s="80"/>
      <c r="HS109" s="80"/>
      <c r="HT109" s="80"/>
      <c r="HU109" s="80"/>
      <c r="HV109" s="80"/>
      <c r="HW109" s="80"/>
      <c r="HX109" s="80"/>
      <c r="HY109" s="80"/>
      <c r="HZ109" s="80"/>
      <c r="IA109" s="80"/>
      <c r="IB109" s="80"/>
      <c r="IC109" s="80"/>
      <c r="ID109" s="80"/>
      <c r="IE109" s="80"/>
      <c r="IF109" s="80"/>
      <c r="IG109" s="80"/>
      <c r="IH109" s="80"/>
      <c r="II109" s="80"/>
      <c r="IJ109" s="80"/>
      <c r="IK109" s="80"/>
      <c r="IL109" s="80"/>
      <c r="IM109" s="80"/>
      <c r="IN109" s="80"/>
      <c r="IO109" s="80"/>
      <c r="IP109" s="80"/>
      <c r="IQ109" s="80"/>
      <c r="IR109" s="80"/>
      <c r="IS109" s="80"/>
    </row>
    <row r="110" spans="1:253" ht="23.25" customHeight="1" x14ac:dyDescent="0.2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80"/>
      <c r="ET110" s="80"/>
      <c r="EU110" s="80"/>
      <c r="EV110" s="80"/>
      <c r="EW110" s="80"/>
      <c r="EX110" s="80"/>
      <c r="EY110" s="80"/>
      <c r="EZ110" s="80"/>
      <c r="FA110" s="80"/>
      <c r="FB110" s="80"/>
      <c r="FC110" s="80"/>
      <c r="FD110" s="80"/>
      <c r="FE110" s="80"/>
      <c r="FF110" s="80"/>
      <c r="FG110" s="80"/>
      <c r="FH110" s="80"/>
      <c r="FI110" s="80"/>
      <c r="FJ110" s="80"/>
      <c r="FK110" s="80"/>
      <c r="FL110" s="80"/>
      <c r="FM110" s="80"/>
      <c r="FN110" s="80"/>
      <c r="FO110" s="80"/>
      <c r="FP110" s="80"/>
      <c r="FQ110" s="80"/>
      <c r="FR110" s="80"/>
      <c r="FS110" s="80"/>
      <c r="FT110" s="80"/>
      <c r="FU110" s="80"/>
      <c r="FV110" s="80"/>
      <c r="FW110" s="80"/>
      <c r="FX110" s="80"/>
      <c r="FY110" s="80"/>
      <c r="FZ110" s="80"/>
      <c r="GA110" s="80"/>
      <c r="GB110" s="80"/>
      <c r="GC110" s="80"/>
      <c r="GD110" s="80"/>
      <c r="GE110" s="80"/>
      <c r="GF110" s="80"/>
      <c r="GG110" s="80"/>
      <c r="GH110" s="80"/>
      <c r="GI110" s="80"/>
      <c r="GJ110" s="80"/>
      <c r="GK110" s="80"/>
      <c r="GL110" s="80"/>
      <c r="GM110" s="80"/>
      <c r="GN110" s="80"/>
      <c r="GO110" s="80"/>
      <c r="GP110" s="80"/>
      <c r="GQ110" s="80"/>
      <c r="GR110" s="80"/>
      <c r="GS110" s="80"/>
      <c r="GT110" s="80"/>
      <c r="GU110" s="80"/>
      <c r="GV110" s="80"/>
      <c r="GW110" s="80"/>
      <c r="GX110" s="80"/>
      <c r="GY110" s="80"/>
      <c r="GZ110" s="80"/>
      <c r="HA110" s="80"/>
      <c r="HB110" s="80"/>
      <c r="HC110" s="80"/>
      <c r="HD110" s="80"/>
      <c r="HE110" s="80"/>
      <c r="HF110" s="80"/>
      <c r="HG110" s="80"/>
      <c r="HH110" s="80"/>
      <c r="HI110" s="80"/>
      <c r="HJ110" s="80"/>
      <c r="HK110" s="80"/>
      <c r="HL110" s="80"/>
      <c r="HM110" s="80"/>
      <c r="HN110" s="80"/>
      <c r="HO110" s="80"/>
      <c r="HP110" s="80"/>
      <c r="HQ110" s="80"/>
      <c r="HR110" s="80"/>
      <c r="HS110" s="80"/>
      <c r="HT110" s="80"/>
      <c r="HU110" s="80"/>
      <c r="HV110" s="80"/>
      <c r="HW110" s="80"/>
      <c r="HX110" s="80"/>
      <c r="HY110" s="80"/>
      <c r="HZ110" s="80"/>
      <c r="IA110" s="80"/>
      <c r="IB110" s="80"/>
      <c r="IC110" s="80"/>
      <c r="ID110" s="80"/>
      <c r="IE110" s="80"/>
      <c r="IF110" s="80"/>
      <c r="IG110" s="80"/>
      <c r="IH110" s="80"/>
      <c r="II110" s="80"/>
      <c r="IJ110" s="80"/>
      <c r="IK110" s="80"/>
      <c r="IL110" s="80"/>
      <c r="IM110" s="80"/>
      <c r="IN110" s="80"/>
      <c r="IO110" s="80"/>
      <c r="IP110" s="80"/>
      <c r="IQ110" s="80"/>
      <c r="IR110" s="80"/>
      <c r="IS110" s="80"/>
    </row>
    <row r="111" spans="1:253" ht="23.25" customHeight="1" x14ac:dyDescent="0.2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80"/>
      <c r="ET111" s="80"/>
      <c r="EU111" s="80"/>
      <c r="EV111" s="80"/>
      <c r="EW111" s="80"/>
      <c r="EX111" s="80"/>
      <c r="EY111" s="80"/>
      <c r="EZ111" s="80"/>
      <c r="FA111" s="80"/>
      <c r="FB111" s="80"/>
      <c r="FC111" s="80"/>
      <c r="FD111" s="80"/>
      <c r="FE111" s="80"/>
      <c r="FF111" s="80"/>
      <c r="FG111" s="80"/>
      <c r="FH111" s="80"/>
      <c r="FI111" s="80"/>
      <c r="FJ111" s="80"/>
      <c r="FK111" s="80"/>
      <c r="FL111" s="80"/>
      <c r="FM111" s="80"/>
      <c r="FN111" s="80"/>
      <c r="FO111" s="80"/>
      <c r="FP111" s="80"/>
      <c r="FQ111" s="80"/>
      <c r="FR111" s="80"/>
      <c r="FS111" s="80"/>
      <c r="FT111" s="80"/>
      <c r="FU111" s="80"/>
      <c r="FV111" s="80"/>
      <c r="FW111" s="80"/>
      <c r="FX111" s="80"/>
      <c r="FY111" s="80"/>
      <c r="FZ111" s="80"/>
      <c r="GA111" s="80"/>
      <c r="GB111" s="80"/>
      <c r="GC111" s="80"/>
      <c r="GD111" s="80"/>
      <c r="GE111" s="80"/>
      <c r="GF111" s="80"/>
      <c r="GG111" s="80"/>
      <c r="GH111" s="80"/>
      <c r="GI111" s="80"/>
      <c r="GJ111" s="80"/>
      <c r="GK111" s="80"/>
      <c r="GL111" s="80"/>
      <c r="GM111" s="80"/>
      <c r="GN111" s="80"/>
      <c r="GO111" s="80"/>
      <c r="GP111" s="80"/>
      <c r="GQ111" s="80"/>
      <c r="GR111" s="80"/>
      <c r="GS111" s="80"/>
      <c r="GT111" s="80"/>
      <c r="GU111" s="80"/>
      <c r="GV111" s="80"/>
      <c r="GW111" s="80"/>
      <c r="GX111" s="80"/>
      <c r="GY111" s="80"/>
      <c r="GZ111" s="80"/>
      <c r="HA111" s="80"/>
      <c r="HB111" s="80"/>
      <c r="HC111" s="80"/>
      <c r="HD111" s="80"/>
      <c r="HE111" s="80"/>
      <c r="HF111" s="80"/>
      <c r="HG111" s="80"/>
      <c r="HH111" s="80"/>
      <c r="HI111" s="80"/>
      <c r="HJ111" s="80"/>
      <c r="HK111" s="80"/>
      <c r="HL111" s="80"/>
      <c r="HM111" s="80"/>
      <c r="HN111" s="80"/>
      <c r="HO111" s="80"/>
      <c r="HP111" s="80"/>
      <c r="HQ111" s="80"/>
      <c r="HR111" s="80"/>
      <c r="HS111" s="80"/>
      <c r="HT111" s="80"/>
      <c r="HU111" s="80"/>
      <c r="HV111" s="80"/>
      <c r="HW111" s="80"/>
      <c r="HX111" s="80"/>
      <c r="HY111" s="80"/>
      <c r="HZ111" s="80"/>
      <c r="IA111" s="80"/>
      <c r="IB111" s="80"/>
      <c r="IC111" s="80"/>
      <c r="ID111" s="80"/>
      <c r="IE111" s="80"/>
      <c r="IF111" s="80"/>
      <c r="IG111" s="80"/>
      <c r="IH111" s="80"/>
      <c r="II111" s="80"/>
      <c r="IJ111" s="80"/>
      <c r="IK111" s="80"/>
      <c r="IL111" s="80"/>
      <c r="IM111" s="80"/>
      <c r="IN111" s="80"/>
      <c r="IO111" s="80"/>
      <c r="IP111" s="80"/>
      <c r="IQ111" s="80"/>
      <c r="IR111" s="80"/>
      <c r="IS111" s="80"/>
    </row>
  </sheetData>
  <mergeCells count="22">
    <mergeCell ref="A1:N1"/>
    <mergeCell ref="A2:N2"/>
    <mergeCell ref="A3:N3"/>
    <mergeCell ref="M7:N7"/>
    <mergeCell ref="A42:N42"/>
    <mergeCell ref="H6:J6"/>
    <mergeCell ref="B13:F13"/>
    <mergeCell ref="A4:N4"/>
    <mergeCell ref="H7:J7"/>
    <mergeCell ref="A36:E36"/>
    <mergeCell ref="L6:N6"/>
    <mergeCell ref="A81:G81"/>
    <mergeCell ref="A43:N43"/>
    <mergeCell ref="H81:N81"/>
    <mergeCell ref="A45:N45"/>
    <mergeCell ref="H41:N41"/>
    <mergeCell ref="H47:J47"/>
    <mergeCell ref="A41:G41"/>
    <mergeCell ref="M48:N48"/>
    <mergeCell ref="L47:N47"/>
    <mergeCell ref="H48:J48"/>
    <mergeCell ref="A44:N44"/>
  </mergeCells>
  <pageMargins left="1" right="0.3" top="0.8" bottom="0.5" header="0.3" footer="0.3"/>
  <pageSetup paperSize="9" scale="80" orientation="portrait" r:id="rId1"/>
  <headerFooter alignWithMargins="0"/>
  <rowBreaks count="1" manualBreakCount="1">
    <brk id="4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33"/>
  <sheetViews>
    <sheetView tabSelected="1" topLeftCell="A10" zoomScale="70" zoomScaleNormal="70" zoomScaleSheetLayoutView="90" workbookViewId="0">
      <selection activeCell="D21" sqref="D21"/>
    </sheetView>
  </sheetViews>
  <sheetFormatPr defaultColWidth="9.26953125" defaultRowHeight="23.25" customHeight="1" x14ac:dyDescent="0.6"/>
  <cols>
    <col min="1" max="1" width="3" style="103" customWidth="1"/>
    <col min="2" max="2" width="2.26953125" style="103" customWidth="1"/>
    <col min="3" max="3" width="33.7265625" style="103" customWidth="1"/>
    <col min="4" max="4" width="8.1796875" style="103" bestFit="1" customWidth="1"/>
    <col min="5" max="5" width="0.90625" style="103" customWidth="1"/>
    <col min="6" max="6" width="11.7265625" style="103" customWidth="1"/>
    <col min="7" max="7" width="0.90625" style="103" customWidth="1"/>
    <col min="8" max="8" width="12.08984375" style="103" customWidth="1"/>
    <col min="9" max="9" width="0.90625" style="103" customWidth="1"/>
    <col min="10" max="10" width="12.26953125" style="103" customWidth="1"/>
    <col min="11" max="11" width="0.90625" style="103" customWidth="1"/>
    <col min="12" max="12" width="12.26953125" style="103" customWidth="1"/>
    <col min="13" max="13" width="0.90625" style="103" customWidth="1"/>
    <col min="14" max="14" width="19" style="103" customWidth="1"/>
    <col min="15" max="15" width="0.90625" style="103" customWidth="1"/>
    <col min="16" max="16" width="15.54296875" style="103" customWidth="1"/>
    <col min="17" max="17" width="0.90625" style="103" customWidth="1"/>
    <col min="18" max="18" width="18.54296875" style="103" customWidth="1"/>
    <col min="19" max="19" width="0.90625" style="103" customWidth="1"/>
    <col min="20" max="20" width="14.1796875" style="103" customWidth="1"/>
    <col min="21" max="21" width="0.90625" style="103" customWidth="1"/>
    <col min="22" max="22" width="13.7265625" style="103" customWidth="1"/>
    <col min="23" max="23" width="0.90625" style="103" customWidth="1"/>
    <col min="24" max="24" width="13.6328125" style="103" customWidth="1"/>
    <col min="25" max="16384" width="9.26953125" style="103"/>
  </cols>
  <sheetData>
    <row r="1" spans="1:25" s="61" customFormat="1" ht="25.5" customHeight="1" x14ac:dyDescent="0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5" s="61" customFormat="1" ht="25.5" customHeight="1" x14ac:dyDescent="0.75">
      <c r="A2" s="59" t="s">
        <v>172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25" s="61" customFormat="1" ht="25.5" customHeight="1" x14ac:dyDescent="0.75">
      <c r="A3" s="59" t="s">
        <v>165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5" ht="23.25" customHeight="1" x14ac:dyDescent="0.6">
      <c r="A4" s="65" t="s">
        <v>87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</row>
    <row r="5" spans="1:25" ht="6" customHeight="1" x14ac:dyDescent="0.6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</row>
    <row r="6" spans="1:25" s="77" customFormat="1" ht="22.15" customHeight="1" x14ac:dyDescent="0.65">
      <c r="A6" s="113"/>
      <c r="B6" s="113"/>
      <c r="C6" s="113"/>
      <c r="F6" s="114" t="s">
        <v>2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</row>
    <row r="7" spans="1:25" s="77" customFormat="1" ht="22.15" customHeight="1" x14ac:dyDescent="0.65">
      <c r="A7" s="113"/>
      <c r="B7" s="113"/>
      <c r="C7" s="113"/>
      <c r="D7" s="71"/>
      <c r="E7" s="71"/>
      <c r="F7" s="113"/>
      <c r="G7" s="113"/>
      <c r="H7" s="113"/>
      <c r="I7" s="113"/>
      <c r="J7" s="113"/>
      <c r="K7" s="113"/>
      <c r="L7" s="113"/>
      <c r="M7" s="113"/>
      <c r="N7" s="114" t="s">
        <v>44</v>
      </c>
      <c r="O7" s="114"/>
      <c r="P7" s="114"/>
      <c r="Q7" s="114"/>
      <c r="R7" s="114"/>
      <c r="S7" s="114"/>
      <c r="T7" s="114"/>
      <c r="U7" s="114"/>
      <c r="V7" s="114"/>
      <c r="W7" s="114"/>
      <c r="X7" s="113"/>
    </row>
    <row r="8" spans="1:25" s="77" customFormat="1" ht="22.15" customHeight="1" x14ac:dyDescent="0.65">
      <c r="A8" s="113"/>
      <c r="B8" s="113"/>
      <c r="C8" s="113"/>
      <c r="D8" s="113"/>
      <c r="E8" s="113"/>
      <c r="F8" s="73"/>
      <c r="G8" s="71"/>
      <c r="H8" s="73"/>
      <c r="I8" s="71"/>
      <c r="J8" s="114" t="s">
        <v>24</v>
      </c>
      <c r="K8" s="114"/>
      <c r="L8" s="114"/>
      <c r="M8" s="113"/>
      <c r="N8" s="132" t="s">
        <v>45</v>
      </c>
      <c r="O8" s="132"/>
      <c r="P8" s="132"/>
      <c r="Q8" s="132"/>
      <c r="R8" s="132"/>
      <c r="S8" s="132"/>
      <c r="T8" s="132"/>
      <c r="U8" s="113"/>
      <c r="V8" s="113"/>
      <c r="W8" s="113"/>
      <c r="X8" s="113"/>
    </row>
    <row r="9" spans="1:25" s="77" customFormat="1" ht="22.15" customHeight="1" x14ac:dyDescent="0.7">
      <c r="A9" s="71"/>
      <c r="B9" s="69"/>
      <c r="C9" s="69"/>
      <c r="D9" s="71" t="s">
        <v>1</v>
      </c>
      <c r="E9" s="71"/>
      <c r="F9" s="116" t="s">
        <v>76</v>
      </c>
      <c r="G9" s="73"/>
      <c r="H9" s="116" t="s">
        <v>77</v>
      </c>
      <c r="I9" s="73"/>
      <c r="J9" s="117" t="s">
        <v>80</v>
      </c>
      <c r="K9" s="73"/>
      <c r="L9" s="118" t="s">
        <v>46</v>
      </c>
      <c r="M9" s="71"/>
      <c r="N9" s="71" t="s">
        <v>47</v>
      </c>
      <c r="O9" s="69"/>
      <c r="P9" s="71" t="s">
        <v>108</v>
      </c>
      <c r="Q9" s="69"/>
      <c r="R9" s="71" t="s">
        <v>127</v>
      </c>
      <c r="S9" s="69"/>
      <c r="T9" s="92" t="s">
        <v>135</v>
      </c>
      <c r="U9" s="69"/>
      <c r="V9" s="71" t="s">
        <v>48</v>
      </c>
      <c r="W9" s="69"/>
      <c r="X9" s="71" t="s">
        <v>48</v>
      </c>
    </row>
    <row r="10" spans="1:25" s="67" customFormat="1" ht="22.15" customHeight="1" x14ac:dyDescent="0.7">
      <c r="A10" s="71"/>
      <c r="B10" s="69"/>
      <c r="C10" s="69"/>
      <c r="D10" s="69"/>
      <c r="E10" s="69"/>
      <c r="F10" s="116" t="s">
        <v>49</v>
      </c>
      <c r="G10" s="119"/>
      <c r="H10" s="116" t="s">
        <v>50</v>
      </c>
      <c r="I10" s="119"/>
      <c r="J10" s="117" t="s">
        <v>51</v>
      </c>
      <c r="K10" s="119"/>
      <c r="L10" s="117" t="s">
        <v>52</v>
      </c>
      <c r="M10" s="119"/>
      <c r="N10" s="121" t="s">
        <v>171</v>
      </c>
      <c r="O10" s="69"/>
      <c r="P10" s="71" t="s">
        <v>109</v>
      </c>
      <c r="Q10" s="69"/>
      <c r="R10" s="71" t="s">
        <v>111</v>
      </c>
      <c r="S10" s="69"/>
      <c r="T10" s="121" t="s">
        <v>136</v>
      </c>
      <c r="U10" s="133"/>
      <c r="V10" s="119" t="s">
        <v>113</v>
      </c>
      <c r="W10" s="133"/>
      <c r="X10" s="25"/>
    </row>
    <row r="11" spans="1:25" s="67" customFormat="1" ht="22.15" customHeight="1" x14ac:dyDescent="0.7">
      <c r="A11" s="71"/>
      <c r="B11" s="69"/>
      <c r="C11" s="69"/>
      <c r="D11" s="69"/>
      <c r="E11" s="69"/>
      <c r="F11" s="116" t="s">
        <v>54</v>
      </c>
      <c r="G11" s="119"/>
      <c r="H11" s="116" t="s">
        <v>55</v>
      </c>
      <c r="I11" s="119"/>
      <c r="J11" s="117" t="s">
        <v>56</v>
      </c>
      <c r="K11" s="119"/>
      <c r="L11" s="117"/>
      <c r="M11" s="119"/>
      <c r="O11" s="69"/>
      <c r="P11" s="71" t="s">
        <v>110</v>
      </c>
      <c r="Q11" s="69"/>
      <c r="R11" s="71" t="s">
        <v>112</v>
      </c>
      <c r="S11" s="69"/>
      <c r="T11" s="121" t="s">
        <v>53</v>
      </c>
      <c r="U11" s="133"/>
      <c r="V11" s="119" t="s">
        <v>114</v>
      </c>
      <c r="W11" s="133"/>
      <c r="X11" s="25"/>
    </row>
    <row r="12" spans="1:25" s="67" customFormat="1" ht="22.15" customHeight="1" x14ac:dyDescent="0.7">
      <c r="A12" s="71"/>
      <c r="B12" s="69"/>
      <c r="C12" s="69"/>
      <c r="D12" s="69"/>
      <c r="E12" s="69"/>
      <c r="F12" s="122"/>
      <c r="G12" s="119"/>
      <c r="H12" s="122"/>
      <c r="I12" s="119"/>
      <c r="J12" s="123"/>
      <c r="K12" s="119"/>
      <c r="L12" s="124"/>
      <c r="M12" s="119"/>
      <c r="N12" s="134"/>
      <c r="O12" s="69"/>
      <c r="P12" s="135" t="s">
        <v>53</v>
      </c>
      <c r="Q12" s="69"/>
      <c r="R12" s="124"/>
      <c r="S12" s="69"/>
      <c r="T12" s="127" t="s">
        <v>57</v>
      </c>
      <c r="U12" s="133"/>
      <c r="V12" s="136" t="s">
        <v>115</v>
      </c>
      <c r="W12" s="133"/>
      <c r="X12" s="26"/>
    </row>
    <row r="13" spans="1:25" s="77" customFormat="1" ht="7.9" customHeight="1" x14ac:dyDescent="0.7">
      <c r="A13" s="71"/>
      <c r="B13" s="69"/>
      <c r="C13" s="69"/>
      <c r="D13" s="69"/>
      <c r="E13" s="69"/>
      <c r="F13" s="116"/>
      <c r="G13" s="119"/>
      <c r="H13" s="128"/>
      <c r="I13" s="119"/>
      <c r="J13" s="117"/>
      <c r="K13" s="119"/>
      <c r="L13" s="118"/>
      <c r="M13" s="119"/>
      <c r="N13" s="121"/>
      <c r="O13" s="71"/>
      <c r="Q13" s="71"/>
      <c r="R13" s="71"/>
      <c r="S13" s="71"/>
      <c r="T13" s="121"/>
      <c r="U13" s="119"/>
      <c r="V13" s="119"/>
      <c r="W13" s="119"/>
      <c r="X13" s="25"/>
    </row>
    <row r="14" spans="1:25" s="77" customFormat="1" ht="6.4" customHeight="1" x14ac:dyDescent="0.65">
      <c r="A14" s="69"/>
      <c r="B14" s="73"/>
      <c r="C14" s="73"/>
      <c r="D14" s="73"/>
      <c r="E14" s="73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3"/>
    </row>
    <row r="15" spans="1:25" s="77" customFormat="1" ht="22.15" customHeight="1" x14ac:dyDescent="0.65">
      <c r="A15" s="69" t="s">
        <v>143</v>
      </c>
      <c r="B15" s="73"/>
      <c r="C15" s="73"/>
      <c r="D15" s="73"/>
      <c r="E15" s="73"/>
      <c r="F15" s="100">
        <v>299997900</v>
      </c>
      <c r="G15" s="100"/>
      <c r="H15" s="100">
        <v>86593183</v>
      </c>
      <c r="I15" s="100"/>
      <c r="J15" s="100">
        <v>28413956</v>
      </c>
      <c r="K15" s="100"/>
      <c r="L15" s="100">
        <v>142936868</v>
      </c>
      <c r="M15" s="100"/>
      <c r="N15" s="100">
        <v>224320000</v>
      </c>
      <c r="O15" s="100"/>
      <c r="P15" s="100">
        <v>21152249</v>
      </c>
      <c r="Q15" s="100"/>
      <c r="R15" s="100">
        <v>-2498493</v>
      </c>
      <c r="S15" s="100"/>
      <c r="T15" s="100">
        <v>367873</v>
      </c>
      <c r="U15" s="100"/>
      <c r="V15" s="100">
        <v>243341629</v>
      </c>
      <c r="W15" s="100"/>
      <c r="X15" s="100">
        <v>801283536</v>
      </c>
      <c r="Y15" s="103"/>
    </row>
    <row r="16" spans="1:25" s="77" customFormat="1" ht="22.15" customHeight="1" x14ac:dyDescent="0.65">
      <c r="A16" s="73" t="s">
        <v>147</v>
      </c>
      <c r="B16" s="73"/>
      <c r="C16" s="73"/>
      <c r="D16" s="79">
        <v>21</v>
      </c>
      <c r="E16" s="73"/>
      <c r="F16" s="100">
        <v>29991360</v>
      </c>
      <c r="G16" s="100"/>
      <c r="H16" s="10">
        <v>0</v>
      </c>
      <c r="I16" s="100"/>
      <c r="J16" s="10">
        <v>0</v>
      </c>
      <c r="K16" s="100"/>
      <c r="L16" s="10">
        <v>0</v>
      </c>
      <c r="M16" s="100"/>
      <c r="N16" s="10">
        <v>0</v>
      </c>
      <c r="O16" s="100"/>
      <c r="P16" s="10">
        <v>0</v>
      </c>
      <c r="Q16" s="100"/>
      <c r="R16" s="10">
        <v>0</v>
      </c>
      <c r="S16" s="100"/>
      <c r="T16" s="10">
        <v>0</v>
      </c>
      <c r="U16" s="100"/>
      <c r="V16" s="10">
        <f>SUM(N16:U16)</f>
        <v>0</v>
      </c>
      <c r="W16" s="100"/>
      <c r="X16" s="100">
        <f>SUM(F16:L16)+V16</f>
        <v>29991360</v>
      </c>
      <c r="Y16" s="103"/>
    </row>
    <row r="17" spans="1:26" s="77" customFormat="1" ht="22.15" customHeight="1" x14ac:dyDescent="0.65">
      <c r="A17" s="73" t="s">
        <v>25</v>
      </c>
      <c r="B17" s="73"/>
      <c r="C17" s="73"/>
      <c r="D17" s="79">
        <v>22</v>
      </c>
      <c r="E17" s="79"/>
      <c r="F17" s="10">
        <v>0</v>
      </c>
      <c r="G17" s="16"/>
      <c r="H17" s="10">
        <v>0</v>
      </c>
      <c r="I17" s="16"/>
      <c r="J17" s="27">
        <f>-L17</f>
        <v>4585813</v>
      </c>
      <c r="K17" s="16"/>
      <c r="L17" s="27">
        <v>-4585813</v>
      </c>
      <c r="M17" s="16"/>
      <c r="N17" s="10">
        <v>0</v>
      </c>
      <c r="O17" s="10"/>
      <c r="P17" s="10">
        <v>0</v>
      </c>
      <c r="Q17" s="10"/>
      <c r="R17" s="10">
        <v>0</v>
      </c>
      <c r="S17" s="10"/>
      <c r="T17" s="10">
        <v>0</v>
      </c>
      <c r="U17" s="16"/>
      <c r="V17" s="10">
        <f t="shared" ref="V17:V19" si="0">SUM(N17:U17)</f>
        <v>0</v>
      </c>
      <c r="W17" s="10"/>
      <c r="X17" s="10">
        <f t="shared" ref="X17:X19" si="1">SUM(F17:L17)+V17</f>
        <v>0</v>
      </c>
      <c r="Y17" s="103"/>
    </row>
    <row r="18" spans="1:26" s="77" customFormat="1" ht="22.15" customHeight="1" x14ac:dyDescent="0.65">
      <c r="A18" s="73" t="s">
        <v>117</v>
      </c>
      <c r="B18" s="73"/>
      <c r="C18" s="73"/>
      <c r="D18" s="79">
        <v>32</v>
      </c>
      <c r="E18" s="79"/>
      <c r="F18" s="10">
        <v>0</v>
      </c>
      <c r="G18" s="16"/>
      <c r="H18" s="10">
        <v>0</v>
      </c>
      <c r="I18" s="16"/>
      <c r="J18" s="10">
        <v>0</v>
      </c>
      <c r="K18" s="16"/>
      <c r="L18" s="27">
        <v>-44988515</v>
      </c>
      <c r="M18" s="16"/>
      <c r="N18" s="10">
        <v>0</v>
      </c>
      <c r="O18" s="10"/>
      <c r="P18" s="10">
        <v>0</v>
      </c>
      <c r="Q18" s="10"/>
      <c r="R18" s="10">
        <v>0</v>
      </c>
      <c r="S18" s="10"/>
      <c r="T18" s="10">
        <v>0</v>
      </c>
      <c r="U18" s="16"/>
      <c r="V18" s="10">
        <f t="shared" si="0"/>
        <v>0</v>
      </c>
      <c r="W18" s="10"/>
      <c r="X18" s="16">
        <f t="shared" si="1"/>
        <v>-44988515</v>
      </c>
      <c r="Y18" s="103"/>
    </row>
    <row r="19" spans="1:26" s="77" customFormat="1" ht="22.15" customHeight="1" x14ac:dyDescent="0.65">
      <c r="A19" s="73" t="s">
        <v>101</v>
      </c>
      <c r="B19" s="73"/>
      <c r="C19" s="73"/>
      <c r="D19" s="73"/>
      <c r="E19" s="73"/>
      <c r="F19" s="10">
        <v>0</v>
      </c>
      <c r="G19" s="16"/>
      <c r="H19" s="10">
        <v>0</v>
      </c>
      <c r="I19" s="16"/>
      <c r="J19" s="10">
        <v>0</v>
      </c>
      <c r="K19" s="16"/>
      <c r="L19" s="16">
        <v>138667422</v>
      </c>
      <c r="M19" s="16"/>
      <c r="N19" s="10">
        <v>0</v>
      </c>
      <c r="O19" s="16"/>
      <c r="P19" s="16">
        <v>-41956455</v>
      </c>
      <c r="Q19" s="16"/>
      <c r="R19" s="28">
        <v>349478</v>
      </c>
      <c r="S19" s="16"/>
      <c r="T19" s="28">
        <v>99304</v>
      </c>
      <c r="U19" s="16"/>
      <c r="V19" s="16">
        <f t="shared" si="0"/>
        <v>-41507673</v>
      </c>
      <c r="W19" s="16"/>
      <c r="X19" s="16">
        <f t="shared" si="1"/>
        <v>97159749</v>
      </c>
      <c r="Y19" s="103"/>
    </row>
    <row r="20" spans="1:26" s="77" customFormat="1" ht="22.15" customHeight="1" thickBot="1" x14ac:dyDescent="0.7">
      <c r="A20" s="69" t="s">
        <v>144</v>
      </c>
      <c r="B20" s="73"/>
      <c r="C20" s="73"/>
      <c r="D20" s="73"/>
      <c r="E20" s="73"/>
      <c r="F20" s="102">
        <f>SUM(F15:F19)</f>
        <v>329989260</v>
      </c>
      <c r="G20" s="100"/>
      <c r="H20" s="102">
        <f>SUM(H15:H19)</f>
        <v>86593183</v>
      </c>
      <c r="I20" s="100"/>
      <c r="J20" s="102">
        <f>SUM(J15:J19)</f>
        <v>32999769</v>
      </c>
      <c r="K20" s="100"/>
      <c r="L20" s="102">
        <f>SUM(L15:L19)</f>
        <v>232029962</v>
      </c>
      <c r="M20" s="100"/>
      <c r="N20" s="102">
        <f>SUM(N15:N19)</f>
        <v>224320000</v>
      </c>
      <c r="O20" s="100"/>
      <c r="P20" s="102">
        <f>SUM(P15:P19)</f>
        <v>-20804206</v>
      </c>
      <c r="Q20" s="100"/>
      <c r="R20" s="102">
        <f>SUM(R15:R19)</f>
        <v>-2149015</v>
      </c>
      <c r="S20" s="100"/>
      <c r="T20" s="102">
        <f>SUM(T15:T19)</f>
        <v>467177</v>
      </c>
      <c r="U20" s="100"/>
      <c r="V20" s="102">
        <f>SUM(V15:V19)</f>
        <v>201833956</v>
      </c>
      <c r="W20" s="100"/>
      <c r="X20" s="102">
        <f>SUM(X15:X19)</f>
        <v>883446130</v>
      </c>
      <c r="Y20" s="103"/>
    </row>
    <row r="21" spans="1:26" s="77" customFormat="1" ht="21.4" customHeight="1" thickTop="1" x14ac:dyDescent="0.65">
      <c r="A21" s="112"/>
      <c r="B21" s="88"/>
      <c r="C21" s="88"/>
      <c r="D21" s="88"/>
      <c r="E21" s="88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46"/>
    </row>
    <row r="22" spans="1:26" s="77" customFormat="1" ht="21.4" customHeight="1" x14ac:dyDescent="0.65">
      <c r="A22" s="69" t="s">
        <v>163</v>
      </c>
      <c r="B22" s="73"/>
      <c r="C22" s="73"/>
      <c r="D22" s="73"/>
      <c r="E22" s="73"/>
      <c r="F22" s="100">
        <f>SUM(F20)</f>
        <v>329989260</v>
      </c>
      <c r="G22" s="100"/>
      <c r="H22" s="100">
        <f>SUM(H20)</f>
        <v>86593183</v>
      </c>
      <c r="I22" s="100"/>
      <c r="J22" s="100">
        <f>SUM(J20)</f>
        <v>32999769</v>
      </c>
      <c r="K22" s="100"/>
      <c r="L22" s="100">
        <f>SUM(L20)</f>
        <v>232029962</v>
      </c>
      <c r="M22" s="100"/>
      <c r="N22" s="100">
        <f>SUM(N20)</f>
        <v>224320000</v>
      </c>
      <c r="O22" s="100"/>
      <c r="P22" s="100">
        <f>SUM(P20)</f>
        <v>-20804206</v>
      </c>
      <c r="Q22" s="100"/>
      <c r="R22" s="100">
        <f>SUM(R20)</f>
        <v>-2149015</v>
      </c>
      <c r="S22" s="100"/>
      <c r="T22" s="100">
        <f>SUM(T20)</f>
        <v>467177</v>
      </c>
      <c r="U22" s="100"/>
      <c r="V22" s="100">
        <f>SUM(V20)</f>
        <v>201833956</v>
      </c>
      <c r="W22" s="100"/>
      <c r="X22" s="100">
        <f>SUM(X20)</f>
        <v>883446130</v>
      </c>
    </row>
    <row r="23" spans="1:26" s="77" customFormat="1" ht="21" customHeight="1" x14ac:dyDescent="0.65">
      <c r="A23" s="73" t="s">
        <v>147</v>
      </c>
      <c r="B23" s="73"/>
      <c r="C23" s="73"/>
      <c r="D23" s="79">
        <v>21</v>
      </c>
      <c r="E23" s="73"/>
      <c r="F23" s="100">
        <v>82494170</v>
      </c>
      <c r="G23" s="100"/>
      <c r="H23" s="10">
        <v>0</v>
      </c>
      <c r="I23" s="100"/>
      <c r="J23" s="10">
        <v>0</v>
      </c>
      <c r="K23" s="100"/>
      <c r="L23" s="10">
        <v>0</v>
      </c>
      <c r="M23" s="100"/>
      <c r="N23" s="10">
        <v>0</v>
      </c>
      <c r="O23" s="100"/>
      <c r="P23" s="10">
        <v>0</v>
      </c>
      <c r="Q23" s="100"/>
      <c r="R23" s="10">
        <v>0</v>
      </c>
      <c r="S23" s="100"/>
      <c r="T23" s="10">
        <v>0</v>
      </c>
      <c r="U23" s="100"/>
      <c r="V23" s="10">
        <f t="shared" ref="V23:V26" si="2">SUM(N23:U23)</f>
        <v>0</v>
      </c>
      <c r="W23" s="100"/>
      <c r="X23" s="100">
        <f>SUM(F23:L23)+V23</f>
        <v>82494170</v>
      </c>
    </row>
    <row r="24" spans="1:26" s="77" customFormat="1" ht="25.15" customHeight="1" x14ac:dyDescent="0.65">
      <c r="A24" s="73" t="s">
        <v>25</v>
      </c>
      <c r="B24" s="73"/>
      <c r="C24" s="73"/>
      <c r="D24" s="79">
        <v>22</v>
      </c>
      <c r="E24" s="79"/>
      <c r="F24" s="10">
        <v>0</v>
      </c>
      <c r="G24" s="16"/>
      <c r="H24" s="10">
        <v>0</v>
      </c>
      <c r="I24" s="16"/>
      <c r="J24" s="27">
        <v>8043205</v>
      </c>
      <c r="K24" s="16"/>
      <c r="L24" s="27">
        <f>-J24</f>
        <v>-8043205</v>
      </c>
      <c r="M24" s="16"/>
      <c r="N24" s="10">
        <v>0</v>
      </c>
      <c r="O24" s="10"/>
      <c r="P24" s="10">
        <v>0</v>
      </c>
      <c r="Q24" s="10"/>
      <c r="R24" s="10">
        <v>0</v>
      </c>
      <c r="S24" s="10"/>
      <c r="T24" s="10">
        <v>0</v>
      </c>
      <c r="U24" s="16"/>
      <c r="V24" s="10">
        <f t="shared" si="2"/>
        <v>0</v>
      </c>
      <c r="W24" s="10"/>
      <c r="X24" s="10">
        <f t="shared" ref="X24:X26" si="3">SUM(F24:L24)+V24</f>
        <v>0</v>
      </c>
    </row>
    <row r="25" spans="1:26" s="77" customFormat="1" ht="25.15" customHeight="1" x14ac:dyDescent="0.65">
      <c r="A25" s="73" t="s">
        <v>117</v>
      </c>
      <c r="B25" s="73"/>
      <c r="C25" s="73"/>
      <c r="D25" s="79">
        <v>32</v>
      </c>
      <c r="E25" s="79"/>
      <c r="F25" s="10">
        <v>0</v>
      </c>
      <c r="G25" s="16"/>
      <c r="H25" s="10">
        <v>0</v>
      </c>
      <c r="I25" s="16"/>
      <c r="J25" s="10">
        <v>0</v>
      </c>
      <c r="K25" s="16"/>
      <c r="L25" s="27">
        <v>-92396432</v>
      </c>
      <c r="M25" s="16"/>
      <c r="N25" s="10">
        <v>0</v>
      </c>
      <c r="O25" s="10"/>
      <c r="P25" s="10">
        <v>0</v>
      </c>
      <c r="Q25" s="10"/>
      <c r="R25" s="10">
        <v>0</v>
      </c>
      <c r="S25" s="10"/>
      <c r="T25" s="10">
        <v>0</v>
      </c>
      <c r="U25" s="16"/>
      <c r="V25" s="10">
        <f t="shared" si="2"/>
        <v>0</v>
      </c>
      <c r="W25" s="10"/>
      <c r="X25" s="16">
        <f t="shared" si="3"/>
        <v>-92396432</v>
      </c>
    </row>
    <row r="26" spans="1:26" s="77" customFormat="1" ht="25.15" customHeight="1" x14ac:dyDescent="0.65">
      <c r="A26" s="73" t="s">
        <v>101</v>
      </c>
      <c r="B26" s="73"/>
      <c r="C26" s="73"/>
      <c r="D26" s="73"/>
      <c r="E26" s="73"/>
      <c r="F26" s="10">
        <v>0</v>
      </c>
      <c r="G26" s="16"/>
      <c r="H26" s="10">
        <v>0</v>
      </c>
      <c r="I26" s="16"/>
      <c r="J26" s="10">
        <v>0</v>
      </c>
      <c r="K26" s="16"/>
      <c r="L26" s="16">
        <f>'งบกำไรขาดทุน-P2'!H36</f>
        <v>168293054</v>
      </c>
      <c r="M26" s="16"/>
      <c r="N26" s="16">
        <f>'งบกำไรขาดทุน-P2'!H63*0.8</f>
        <v>69632000</v>
      </c>
      <c r="O26" s="16"/>
      <c r="P26" s="16">
        <f>'งบกำไรขาดทุน-P2'!L59</f>
        <v>-17238354</v>
      </c>
      <c r="Q26" s="16"/>
      <c r="R26" s="28">
        <f>'งบกำไรขาดทุน-P2'!H69-N26</f>
        <v>-1080835</v>
      </c>
      <c r="S26" s="16"/>
      <c r="T26" s="28">
        <v>-133527</v>
      </c>
      <c r="U26" s="16"/>
      <c r="V26" s="16">
        <f t="shared" si="2"/>
        <v>51179284</v>
      </c>
      <c r="W26" s="16"/>
      <c r="X26" s="16">
        <f t="shared" si="3"/>
        <v>219472338</v>
      </c>
    </row>
    <row r="27" spans="1:26" s="77" customFormat="1" ht="21.65" customHeight="1" thickBot="1" x14ac:dyDescent="0.7">
      <c r="A27" s="69" t="s">
        <v>164</v>
      </c>
      <c r="B27" s="73"/>
      <c r="C27" s="73"/>
      <c r="D27" s="73"/>
      <c r="E27" s="73"/>
      <c r="F27" s="102">
        <f>SUM(F22:F26)</f>
        <v>412483430</v>
      </c>
      <c r="G27" s="100"/>
      <c r="H27" s="102">
        <f>SUM(H22:H26)</f>
        <v>86593183</v>
      </c>
      <c r="I27" s="100"/>
      <c r="J27" s="102">
        <f>SUM(J22:J26)</f>
        <v>41042974</v>
      </c>
      <c r="K27" s="100"/>
      <c r="L27" s="102">
        <f>SUM(L22:L26)</f>
        <v>299883379</v>
      </c>
      <c r="M27" s="100"/>
      <c r="N27" s="102">
        <f>SUM(N22:N26)</f>
        <v>293952000</v>
      </c>
      <c r="O27" s="100"/>
      <c r="P27" s="102">
        <f>SUM(P22:P26)</f>
        <v>-38042560</v>
      </c>
      <c r="Q27" s="100"/>
      <c r="R27" s="102">
        <f>SUM(R22:R26)</f>
        <v>-3229850</v>
      </c>
      <c r="S27" s="100"/>
      <c r="T27" s="102">
        <f>SUM(T22:T26)</f>
        <v>333650</v>
      </c>
      <c r="U27" s="100"/>
      <c r="V27" s="102">
        <f>SUM(V22:V26)</f>
        <v>253013240</v>
      </c>
      <c r="W27" s="100"/>
      <c r="X27" s="102">
        <f>SUM(X22:X26)</f>
        <v>1093016206</v>
      </c>
      <c r="Y27" s="81"/>
    </row>
    <row r="28" spans="1:26" s="77" customFormat="1" ht="21.65" customHeight="1" thickTop="1" x14ac:dyDescent="0.65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</row>
    <row r="29" spans="1:26" s="77" customFormat="1" ht="21.65" customHeight="1" x14ac:dyDescent="0.65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</row>
    <row r="30" spans="1:26" s="77" customFormat="1" ht="21.65" customHeight="1" x14ac:dyDescent="0.65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</row>
    <row r="31" spans="1:26" s="77" customFormat="1" ht="23.25" customHeight="1" x14ac:dyDescent="0.65">
      <c r="A31" s="98" t="s">
        <v>103</v>
      </c>
      <c r="B31" s="98"/>
      <c r="C31" s="98"/>
      <c r="F31" s="98"/>
      <c r="N31" s="131" t="s">
        <v>104</v>
      </c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8"/>
      <c r="Z31" s="138"/>
    </row>
    <row r="32" spans="1:26" ht="23.25" customHeight="1" x14ac:dyDescent="0.6">
      <c r="A32" s="112"/>
      <c r="B32" s="88"/>
      <c r="C32" s="88"/>
      <c r="D32" s="88"/>
      <c r="E32" s="88"/>
      <c r="F32" s="139"/>
      <c r="G32" s="88"/>
      <c r="H32" s="88"/>
      <c r="I32" s="88"/>
      <c r="J32" s="139"/>
      <c r="K32" s="88"/>
      <c r="L32" s="139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4"/>
    </row>
    <row r="33" spans="1:24" ht="23.25" customHeight="1" x14ac:dyDescent="0.6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</row>
  </sheetData>
  <mergeCells count="9">
    <mergeCell ref="N31:X31"/>
    <mergeCell ref="N7:W7"/>
    <mergeCell ref="F6:X6"/>
    <mergeCell ref="A1:X1"/>
    <mergeCell ref="A2:X2"/>
    <mergeCell ref="A3:X3"/>
    <mergeCell ref="A4:X4"/>
    <mergeCell ref="J8:L8"/>
    <mergeCell ref="N8:T8"/>
  </mergeCells>
  <pageMargins left="0.7" right="0.3" top="0.8" bottom="0.4" header="0.2" footer="0.3"/>
  <pageSetup paperSize="9" scale="70" firstPageNumber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U32"/>
  <sheetViews>
    <sheetView topLeftCell="A23" zoomScale="70" zoomScaleNormal="70" zoomScaleSheetLayoutView="83" workbookViewId="0">
      <selection activeCell="H27" sqref="H27"/>
    </sheetView>
  </sheetViews>
  <sheetFormatPr defaultColWidth="9.26953125" defaultRowHeight="23.25" customHeight="1" x14ac:dyDescent="0.2"/>
  <cols>
    <col min="1" max="1" width="3" style="88" customWidth="1"/>
    <col min="2" max="2" width="2.26953125" style="88" customWidth="1"/>
    <col min="3" max="3" width="35.26953125" style="88" customWidth="1"/>
    <col min="4" max="4" width="8" style="104" bestFit="1" customWidth="1"/>
    <col min="5" max="5" width="16" style="88" customWidth="1"/>
    <col min="6" max="6" width="0.90625" style="88" customWidth="1"/>
    <col min="7" max="7" width="15.1796875" style="88" customWidth="1"/>
    <col min="8" max="8" width="0.90625" style="88" customWidth="1"/>
    <col min="9" max="9" width="15.1796875" style="88" customWidth="1"/>
    <col min="10" max="10" width="0.90625" style="88" customWidth="1"/>
    <col min="11" max="11" width="13.7265625" style="88" customWidth="1"/>
    <col min="12" max="12" width="0.90625" style="88" customWidth="1"/>
    <col min="13" max="13" width="0.7265625" style="88" customWidth="1"/>
    <col min="14" max="14" width="13.81640625" style="88" customWidth="1"/>
    <col min="15" max="15" width="0.90625" style="88" customWidth="1"/>
    <col min="16" max="16" width="15.7265625" style="88" customWidth="1"/>
    <col min="17" max="17" width="0.90625" style="88" customWidth="1"/>
    <col min="18" max="18" width="22.81640625" style="88" customWidth="1"/>
    <col min="19" max="19" width="0.90625" style="88" customWidth="1"/>
    <col min="20" max="20" width="15.7265625" style="88" customWidth="1"/>
    <col min="21" max="21" width="0.90625" style="88" customWidth="1"/>
    <col min="22" max="22" width="15.7265625" style="88" customWidth="1"/>
    <col min="23" max="24" width="9.26953125" style="88"/>
    <col min="25" max="25" width="9" style="88" bestFit="1" customWidth="1"/>
    <col min="26" max="16384" width="9.26953125" style="88"/>
  </cols>
  <sheetData>
    <row r="1" spans="1:255" s="61" customFormat="1" ht="25.5" customHeight="1" x14ac:dyDescent="0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</row>
    <row r="2" spans="1:255" s="61" customFormat="1" ht="25.5" customHeight="1" x14ac:dyDescent="0.75">
      <c r="A2" s="59" t="s">
        <v>192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  <c r="IS2" s="88"/>
      <c r="IT2" s="88"/>
      <c r="IU2" s="88"/>
    </row>
    <row r="3" spans="1:255" s="61" customFormat="1" ht="25.5" customHeight="1" x14ac:dyDescent="0.75">
      <c r="A3" s="59" t="s">
        <v>162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  <c r="IS3" s="88"/>
      <c r="IT3" s="88"/>
      <c r="IU3" s="88"/>
    </row>
    <row r="4" spans="1:255" ht="23.25" customHeight="1" x14ac:dyDescent="0.2">
      <c r="A4" s="65" t="s">
        <v>89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55" ht="6" customHeight="1" x14ac:dyDescent="0.2">
      <c r="A5" s="111"/>
      <c r="B5" s="111"/>
      <c r="C5" s="111"/>
      <c r="D5" s="112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</row>
    <row r="6" spans="1:255" s="77" customFormat="1" ht="21" customHeight="1" x14ac:dyDescent="0.65">
      <c r="A6" s="113"/>
      <c r="B6" s="113"/>
      <c r="C6" s="113"/>
      <c r="D6" s="79"/>
      <c r="E6" s="114" t="s">
        <v>58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  <c r="GJ6" s="88"/>
      <c r="GK6" s="88"/>
      <c r="GL6" s="88"/>
      <c r="GM6" s="88"/>
      <c r="GN6" s="88"/>
      <c r="GO6" s="88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spans="1:255" s="77" customFormat="1" ht="21" customHeight="1" x14ac:dyDescent="0.65">
      <c r="A7" s="113"/>
      <c r="B7" s="113"/>
      <c r="C7" s="113"/>
      <c r="D7" s="79"/>
      <c r="E7" s="113"/>
      <c r="F7" s="113"/>
      <c r="G7" s="113"/>
      <c r="H7" s="113"/>
      <c r="I7" s="113"/>
      <c r="J7" s="113"/>
      <c r="K7" s="113"/>
      <c r="L7" s="113"/>
      <c r="M7" s="115" t="s">
        <v>44</v>
      </c>
      <c r="N7" s="115"/>
      <c r="O7" s="115"/>
      <c r="P7" s="115"/>
      <c r="Q7" s="115"/>
      <c r="R7" s="115"/>
      <c r="S7" s="115"/>
      <c r="T7" s="71"/>
      <c r="U7" s="71"/>
      <c r="V7" s="113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spans="1:255" s="77" customFormat="1" ht="21" customHeight="1" x14ac:dyDescent="0.65">
      <c r="A8" s="113"/>
      <c r="B8" s="113"/>
      <c r="C8" s="113"/>
      <c r="D8" s="73"/>
      <c r="E8" s="73"/>
      <c r="F8" s="71"/>
      <c r="G8" s="73"/>
      <c r="H8" s="71"/>
      <c r="I8" s="114" t="s">
        <v>24</v>
      </c>
      <c r="J8" s="114"/>
      <c r="K8" s="114"/>
      <c r="L8" s="71"/>
      <c r="M8" s="114" t="s">
        <v>45</v>
      </c>
      <c r="N8" s="114"/>
      <c r="O8" s="114"/>
      <c r="P8" s="114"/>
      <c r="Q8" s="114"/>
      <c r="R8" s="114"/>
      <c r="S8" s="114"/>
      <c r="T8" s="69"/>
      <c r="U8" s="71"/>
      <c r="V8" s="113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spans="1:255" s="77" customFormat="1" ht="21" customHeight="1" x14ac:dyDescent="0.65">
      <c r="A9" s="71"/>
      <c r="B9" s="69"/>
      <c r="C9" s="69"/>
      <c r="D9" s="71" t="s">
        <v>1</v>
      </c>
      <c r="E9" s="116" t="s">
        <v>76</v>
      </c>
      <c r="F9" s="73"/>
      <c r="G9" s="116" t="s">
        <v>77</v>
      </c>
      <c r="H9" s="73"/>
      <c r="I9" s="117" t="s">
        <v>80</v>
      </c>
      <c r="J9" s="73"/>
      <c r="K9" s="118" t="s">
        <v>46</v>
      </c>
      <c r="L9" s="118"/>
      <c r="M9" s="74" t="s">
        <v>47</v>
      </c>
      <c r="N9" s="74"/>
      <c r="O9" s="74" t="s">
        <v>108</v>
      </c>
      <c r="P9" s="74"/>
      <c r="Q9" s="74"/>
      <c r="R9" s="71" t="s">
        <v>127</v>
      </c>
      <c r="S9" s="71"/>
      <c r="T9" s="71" t="s">
        <v>48</v>
      </c>
      <c r="U9" s="71"/>
      <c r="V9" s="71" t="s">
        <v>48</v>
      </c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spans="1:255" s="67" customFormat="1" ht="21" customHeight="1" x14ac:dyDescent="0.7">
      <c r="A10" s="71"/>
      <c r="B10" s="69"/>
      <c r="C10" s="69"/>
      <c r="D10" s="69"/>
      <c r="E10" s="116" t="s">
        <v>49</v>
      </c>
      <c r="F10" s="119"/>
      <c r="G10" s="116" t="s">
        <v>50</v>
      </c>
      <c r="H10" s="119"/>
      <c r="I10" s="117" t="s">
        <v>51</v>
      </c>
      <c r="J10" s="119"/>
      <c r="K10" s="117" t="s">
        <v>52</v>
      </c>
      <c r="L10" s="117"/>
      <c r="M10" s="120" t="s">
        <v>78</v>
      </c>
      <c r="N10" s="120"/>
      <c r="O10" s="120" t="s">
        <v>109</v>
      </c>
      <c r="P10" s="120"/>
      <c r="Q10" s="120"/>
      <c r="R10" s="119" t="s">
        <v>111</v>
      </c>
      <c r="S10" s="121"/>
      <c r="T10" s="119" t="s">
        <v>113</v>
      </c>
      <c r="U10" s="121"/>
      <c r="V10" s="25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  <c r="IU10" s="66"/>
    </row>
    <row r="11" spans="1:255" s="67" customFormat="1" ht="23.65" customHeight="1" x14ac:dyDescent="0.7">
      <c r="A11" s="71"/>
      <c r="B11" s="69"/>
      <c r="C11" s="69"/>
      <c r="D11" s="69"/>
      <c r="E11" s="116" t="s">
        <v>54</v>
      </c>
      <c r="F11" s="119"/>
      <c r="G11" s="116" t="s">
        <v>55</v>
      </c>
      <c r="H11" s="119"/>
      <c r="I11" s="117" t="s">
        <v>56</v>
      </c>
      <c r="J11" s="119"/>
      <c r="K11" s="69"/>
      <c r="L11" s="69"/>
      <c r="M11" s="120" t="s">
        <v>6</v>
      </c>
      <c r="N11" s="120"/>
      <c r="O11" s="120" t="s">
        <v>110</v>
      </c>
      <c r="P11" s="120"/>
      <c r="Q11" s="120"/>
      <c r="R11" s="121" t="s">
        <v>112</v>
      </c>
      <c r="S11" s="121"/>
      <c r="T11" s="121" t="s">
        <v>114</v>
      </c>
      <c r="U11" s="121"/>
      <c r="V11" s="25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  <c r="IS11" s="66"/>
      <c r="IT11" s="66"/>
      <c r="IU11" s="66"/>
    </row>
    <row r="12" spans="1:255" s="67" customFormat="1" ht="23.65" customHeight="1" x14ac:dyDescent="0.7">
      <c r="A12" s="71"/>
      <c r="B12" s="69"/>
      <c r="C12" s="69"/>
      <c r="D12" s="69"/>
      <c r="E12" s="122"/>
      <c r="F12" s="119"/>
      <c r="G12" s="122"/>
      <c r="H12" s="119"/>
      <c r="I12" s="123"/>
      <c r="J12" s="119"/>
      <c r="K12" s="124"/>
      <c r="L12" s="69"/>
      <c r="M12" s="125"/>
      <c r="N12" s="125"/>
      <c r="O12" s="120" t="s">
        <v>53</v>
      </c>
      <c r="P12" s="120"/>
      <c r="Q12" s="120"/>
      <c r="R12" s="126"/>
      <c r="S12" s="121"/>
      <c r="T12" s="127" t="s">
        <v>115</v>
      </c>
      <c r="U12" s="121"/>
      <c r="V12" s="2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  <c r="IT12" s="66"/>
      <c r="IU12" s="66"/>
    </row>
    <row r="13" spans="1:255" s="77" customFormat="1" ht="11.65" customHeight="1" x14ac:dyDescent="0.7">
      <c r="A13" s="71"/>
      <c r="B13" s="69"/>
      <c r="C13" s="69"/>
      <c r="D13" s="71"/>
      <c r="E13" s="116"/>
      <c r="F13" s="119"/>
      <c r="G13" s="128"/>
      <c r="H13" s="119"/>
      <c r="I13" s="117"/>
      <c r="J13" s="119"/>
      <c r="K13" s="118"/>
      <c r="L13" s="118"/>
      <c r="M13" s="119"/>
      <c r="N13" s="121"/>
      <c r="O13" s="71"/>
      <c r="P13" s="129"/>
      <c r="Q13" s="119"/>
      <c r="R13" s="119"/>
      <c r="S13" s="119"/>
      <c r="T13" s="119"/>
      <c r="U13" s="119"/>
      <c r="V13" s="25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  <c r="IT13" s="66"/>
      <c r="IU13" s="66"/>
    </row>
    <row r="14" spans="1:255" s="77" customFormat="1" ht="21" customHeight="1" x14ac:dyDescent="0.65">
      <c r="A14" s="75" t="s">
        <v>143</v>
      </c>
      <c r="B14" s="73"/>
      <c r="C14" s="73"/>
      <c r="D14" s="79"/>
      <c r="E14" s="100">
        <v>299997900</v>
      </c>
      <c r="F14" s="100"/>
      <c r="G14" s="100">
        <v>86593183</v>
      </c>
      <c r="H14" s="100"/>
      <c r="I14" s="100">
        <v>28413956</v>
      </c>
      <c r="J14" s="100"/>
      <c r="K14" s="100">
        <v>145361258</v>
      </c>
      <c r="L14" s="100"/>
      <c r="M14" s="100"/>
      <c r="N14" s="100">
        <v>224320000</v>
      </c>
      <c r="O14" s="100"/>
      <c r="P14" s="100">
        <v>21152249</v>
      </c>
      <c r="Q14" s="100"/>
      <c r="R14" s="100">
        <v>-2498493</v>
      </c>
      <c r="S14" s="100"/>
      <c r="T14" s="100">
        <v>242973756</v>
      </c>
      <c r="U14" s="100"/>
      <c r="V14" s="100">
        <f>SUM(E14:K14)+T14</f>
        <v>803340053</v>
      </c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spans="1:255" s="77" customFormat="1" ht="21" customHeight="1" x14ac:dyDescent="0.65">
      <c r="A15" s="73" t="s">
        <v>147</v>
      </c>
      <c r="B15" s="73"/>
      <c r="C15" s="73"/>
      <c r="D15" s="79">
        <v>21</v>
      </c>
      <c r="E15" s="100">
        <v>29991360</v>
      </c>
      <c r="F15" s="100"/>
      <c r="G15" s="10">
        <v>0</v>
      </c>
      <c r="H15" s="100"/>
      <c r="I15" s="10">
        <v>0</v>
      </c>
      <c r="J15" s="100"/>
      <c r="K15" s="10">
        <v>0</v>
      </c>
      <c r="L15" s="100"/>
      <c r="M15" s="100"/>
      <c r="N15" s="10">
        <v>0</v>
      </c>
      <c r="O15" s="100"/>
      <c r="P15" s="10">
        <v>0</v>
      </c>
      <c r="Q15" s="100"/>
      <c r="R15" s="10">
        <v>0</v>
      </c>
      <c r="S15" s="100"/>
      <c r="T15" s="10">
        <f>SUM(M15:S15)</f>
        <v>0</v>
      </c>
      <c r="U15" s="100"/>
      <c r="V15" s="100">
        <f>SUM(E15:K15)+T15</f>
        <v>29991360</v>
      </c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spans="1:255" s="77" customFormat="1" ht="21" customHeight="1" x14ac:dyDescent="0.65">
      <c r="A16" s="73" t="s">
        <v>25</v>
      </c>
      <c r="B16" s="73"/>
      <c r="C16" s="73"/>
      <c r="D16" s="79">
        <v>22</v>
      </c>
      <c r="E16" s="10">
        <v>0</v>
      </c>
      <c r="F16" s="16"/>
      <c r="G16" s="10">
        <v>0</v>
      </c>
      <c r="H16" s="16"/>
      <c r="I16" s="28">
        <v>4585813</v>
      </c>
      <c r="J16" s="16"/>
      <c r="K16" s="28">
        <v>-4585813</v>
      </c>
      <c r="L16" s="16"/>
      <c r="M16" s="16"/>
      <c r="N16" s="10">
        <v>0</v>
      </c>
      <c r="O16" s="16"/>
      <c r="P16" s="10">
        <v>0</v>
      </c>
      <c r="Q16" s="16"/>
      <c r="R16" s="10">
        <v>0</v>
      </c>
      <c r="S16" s="16"/>
      <c r="T16" s="10">
        <f t="shared" ref="T16:T18" si="0">SUM(M16:S16)</f>
        <v>0</v>
      </c>
      <c r="U16" s="16"/>
      <c r="V16" s="10">
        <f t="shared" ref="V16" si="1">SUM(E16:K16)+T16</f>
        <v>0</v>
      </c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spans="1:255" s="77" customFormat="1" ht="21" customHeight="1" x14ac:dyDescent="0.65">
      <c r="A17" s="73" t="s">
        <v>117</v>
      </c>
      <c r="B17" s="73"/>
      <c r="C17" s="73"/>
      <c r="D17" s="79">
        <v>32</v>
      </c>
      <c r="E17" s="10">
        <v>0</v>
      </c>
      <c r="F17" s="16"/>
      <c r="G17" s="10">
        <v>0</v>
      </c>
      <c r="H17" s="16"/>
      <c r="I17" s="10">
        <v>0</v>
      </c>
      <c r="J17" s="16"/>
      <c r="K17" s="28">
        <v>-44988515</v>
      </c>
      <c r="L17" s="16"/>
      <c r="M17" s="16"/>
      <c r="N17" s="10">
        <v>0</v>
      </c>
      <c r="O17" s="16"/>
      <c r="P17" s="10">
        <v>0</v>
      </c>
      <c r="Q17" s="16"/>
      <c r="R17" s="10">
        <v>0</v>
      </c>
      <c r="S17" s="16"/>
      <c r="T17" s="10">
        <f t="shared" si="0"/>
        <v>0</v>
      </c>
      <c r="U17" s="16"/>
      <c r="V17" s="100">
        <f>SUM(E17:K17)+T17</f>
        <v>-44988515</v>
      </c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spans="1:255" s="77" customFormat="1" ht="21" customHeight="1" x14ac:dyDescent="0.65">
      <c r="A18" s="73" t="s">
        <v>102</v>
      </c>
      <c r="B18" s="73"/>
      <c r="C18" s="73"/>
      <c r="D18" s="79"/>
      <c r="E18" s="10">
        <v>0</v>
      </c>
      <c r="F18" s="16"/>
      <c r="G18" s="10">
        <v>0</v>
      </c>
      <c r="H18" s="16"/>
      <c r="I18" s="10">
        <v>0</v>
      </c>
      <c r="J18" s="16"/>
      <c r="K18" s="16">
        <v>140136615</v>
      </c>
      <c r="L18" s="16"/>
      <c r="M18" s="16"/>
      <c r="N18" s="10">
        <v>0</v>
      </c>
      <c r="O18" s="16"/>
      <c r="P18" s="16">
        <v>-41956455</v>
      </c>
      <c r="Q18" s="10"/>
      <c r="R18" s="28">
        <v>349478</v>
      </c>
      <c r="S18" s="10"/>
      <c r="T18" s="16">
        <f t="shared" si="0"/>
        <v>-41606977</v>
      </c>
      <c r="U18" s="10"/>
      <c r="V18" s="16">
        <f>SUM(E18:K18)+T18</f>
        <v>98529638</v>
      </c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spans="1:255" s="77" customFormat="1" ht="21" customHeight="1" thickBot="1" x14ac:dyDescent="0.7">
      <c r="A19" s="69" t="s">
        <v>144</v>
      </c>
      <c r="B19" s="73"/>
      <c r="C19" s="73"/>
      <c r="D19" s="79"/>
      <c r="E19" s="102">
        <f>SUM(E14:E18)</f>
        <v>329989260</v>
      </c>
      <c r="F19" s="100"/>
      <c r="G19" s="102">
        <f>SUM(G14:G18)</f>
        <v>86593183</v>
      </c>
      <c r="H19" s="100"/>
      <c r="I19" s="102">
        <f>SUM(I14:I18)</f>
        <v>32999769</v>
      </c>
      <c r="J19" s="100"/>
      <c r="K19" s="102">
        <f>SUM(K14:K18)</f>
        <v>235923545</v>
      </c>
      <c r="L19" s="100"/>
      <c r="M19" s="102"/>
      <c r="N19" s="102">
        <f>SUM(N14:N18)</f>
        <v>224320000</v>
      </c>
      <c r="O19" s="100"/>
      <c r="P19" s="102">
        <f>SUM(P14:P18)</f>
        <v>-20804206</v>
      </c>
      <c r="Q19" s="100"/>
      <c r="R19" s="102">
        <f>SUM(R14:R18)</f>
        <v>-2149015</v>
      </c>
      <c r="S19" s="100"/>
      <c r="T19" s="102">
        <f>SUM(T14:T18)</f>
        <v>201366779</v>
      </c>
      <c r="U19" s="100"/>
      <c r="V19" s="102">
        <f>SUM(V14:V18)</f>
        <v>886872536</v>
      </c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</row>
    <row r="20" spans="1:255" s="77" customFormat="1" ht="21" customHeight="1" thickTop="1" x14ac:dyDescent="0.65">
      <c r="A20" s="69"/>
      <c r="B20" s="73"/>
      <c r="C20" s="73"/>
      <c r="D20" s="79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spans="1:255" s="77" customFormat="1" ht="21" customHeight="1" x14ac:dyDescent="0.65">
      <c r="A21" s="75" t="s">
        <v>163</v>
      </c>
      <c r="B21" s="73"/>
      <c r="C21" s="73"/>
      <c r="D21" s="79"/>
      <c r="E21" s="100">
        <f>SUM(E19)</f>
        <v>329989260</v>
      </c>
      <c r="F21" s="100"/>
      <c r="G21" s="100">
        <f>SUM(G19)</f>
        <v>86593183</v>
      </c>
      <c r="H21" s="100"/>
      <c r="I21" s="100">
        <f>SUM(I19)</f>
        <v>32999769</v>
      </c>
      <c r="J21" s="100"/>
      <c r="K21" s="100">
        <f>SUM(K19)</f>
        <v>235923545</v>
      </c>
      <c r="L21" s="100"/>
      <c r="M21" s="100"/>
      <c r="N21" s="100">
        <f>SUM(N19)</f>
        <v>224320000</v>
      </c>
      <c r="O21" s="100"/>
      <c r="P21" s="100">
        <f>SUM(P19)</f>
        <v>-20804206</v>
      </c>
      <c r="Q21" s="100"/>
      <c r="R21" s="100">
        <f>SUM(R19)</f>
        <v>-2149015</v>
      </c>
      <c r="S21" s="100"/>
      <c r="T21" s="100">
        <f>SUM(T19)</f>
        <v>201366779</v>
      </c>
      <c r="U21" s="100"/>
      <c r="V21" s="100">
        <f>SUM(E21:K21)+T21</f>
        <v>886872536</v>
      </c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spans="1:255" s="77" customFormat="1" ht="23" x14ac:dyDescent="0.65">
      <c r="A22" s="73" t="s">
        <v>147</v>
      </c>
      <c r="B22" s="73"/>
      <c r="C22" s="73"/>
      <c r="D22" s="79">
        <v>21</v>
      </c>
      <c r="E22" s="100">
        <v>82494170</v>
      </c>
      <c r="F22" s="100"/>
      <c r="G22" s="10">
        <v>0</v>
      </c>
      <c r="H22" s="100"/>
      <c r="I22" s="10">
        <v>0</v>
      </c>
      <c r="J22" s="100"/>
      <c r="K22" s="10">
        <v>0</v>
      </c>
      <c r="L22" s="100"/>
      <c r="M22" s="100"/>
      <c r="N22" s="10">
        <v>0</v>
      </c>
      <c r="O22" s="100"/>
      <c r="P22" s="10">
        <v>0</v>
      </c>
      <c r="Q22" s="100"/>
      <c r="R22" s="10">
        <v>0</v>
      </c>
      <c r="S22" s="100"/>
      <c r="T22" s="10">
        <f t="shared" ref="T22:T25" si="2">SUM(M22:S22)</f>
        <v>0</v>
      </c>
      <c r="U22" s="100"/>
      <c r="V22" s="100">
        <f>SUM(E22:K22)+T22</f>
        <v>82494170</v>
      </c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spans="1:255" s="77" customFormat="1" ht="24" customHeight="1" x14ac:dyDescent="0.65">
      <c r="A23" s="73" t="s">
        <v>25</v>
      </c>
      <c r="B23" s="73"/>
      <c r="C23" s="73"/>
      <c r="D23" s="79">
        <v>22</v>
      </c>
      <c r="E23" s="10">
        <v>0</v>
      </c>
      <c r="F23" s="16"/>
      <c r="G23" s="10">
        <v>0</v>
      </c>
      <c r="H23" s="16"/>
      <c r="I23" s="27">
        <v>8043205</v>
      </c>
      <c r="J23" s="16"/>
      <c r="K23" s="27">
        <f>-I23</f>
        <v>-8043205</v>
      </c>
      <c r="L23" s="16"/>
      <c r="M23" s="16"/>
      <c r="N23" s="10">
        <v>0</v>
      </c>
      <c r="O23" s="16"/>
      <c r="P23" s="10">
        <v>0</v>
      </c>
      <c r="Q23" s="16"/>
      <c r="R23" s="10">
        <v>0</v>
      </c>
      <c r="S23" s="16"/>
      <c r="T23" s="10">
        <f t="shared" si="2"/>
        <v>0</v>
      </c>
      <c r="U23" s="16"/>
      <c r="V23" s="10">
        <f>SUM(E23:K23)+T23</f>
        <v>0</v>
      </c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spans="1:255" s="77" customFormat="1" ht="24" customHeight="1" x14ac:dyDescent="0.65">
      <c r="A24" s="73" t="s">
        <v>117</v>
      </c>
      <c r="B24" s="73"/>
      <c r="C24" s="73"/>
      <c r="D24" s="79">
        <v>32</v>
      </c>
      <c r="E24" s="10">
        <v>0</v>
      </c>
      <c r="F24" s="16"/>
      <c r="G24" s="10">
        <v>0</v>
      </c>
      <c r="H24" s="16"/>
      <c r="I24" s="10">
        <v>0</v>
      </c>
      <c r="J24" s="16"/>
      <c r="K24" s="28">
        <v>-92396432</v>
      </c>
      <c r="L24" s="16"/>
      <c r="M24" s="16"/>
      <c r="N24" s="10">
        <v>0</v>
      </c>
      <c r="O24" s="16"/>
      <c r="P24" s="10">
        <v>0</v>
      </c>
      <c r="Q24" s="16"/>
      <c r="R24" s="10">
        <v>0</v>
      </c>
      <c r="S24" s="16"/>
      <c r="T24" s="10">
        <f t="shared" si="2"/>
        <v>0</v>
      </c>
      <c r="U24" s="16"/>
      <c r="V24" s="100">
        <f>SUM(E24:K24)+T24</f>
        <v>-92396432</v>
      </c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spans="1:255" s="77" customFormat="1" ht="24" customHeight="1" x14ac:dyDescent="0.65">
      <c r="A25" s="73" t="s">
        <v>102</v>
      </c>
      <c r="B25" s="73"/>
      <c r="C25" s="73"/>
      <c r="D25" s="79"/>
      <c r="E25" s="10">
        <v>0</v>
      </c>
      <c r="F25" s="16"/>
      <c r="G25" s="10">
        <v>0</v>
      </c>
      <c r="H25" s="16"/>
      <c r="I25" s="10">
        <v>0</v>
      </c>
      <c r="J25" s="16"/>
      <c r="K25" s="16">
        <f>'งบกำไรขาดทุน-P2'!L36</f>
        <v>160864103</v>
      </c>
      <c r="L25" s="16"/>
      <c r="M25" s="16"/>
      <c r="N25" s="16">
        <f>'งบกำไรขาดทุน-P2'!L63*0.8</f>
        <v>69632000</v>
      </c>
      <c r="O25" s="16"/>
      <c r="P25" s="16">
        <f>'งบกำไรขาดทุน-P2'!L59</f>
        <v>-17238354</v>
      </c>
      <c r="Q25" s="10"/>
      <c r="R25" s="28">
        <f>'งบกำไรขาดทุน-P2'!L69-N25</f>
        <v>-1080835</v>
      </c>
      <c r="S25" s="10"/>
      <c r="T25" s="16">
        <f t="shared" si="2"/>
        <v>51312811</v>
      </c>
      <c r="U25" s="10"/>
      <c r="V25" s="16">
        <f>SUM(E25:K25)+T25</f>
        <v>212176914</v>
      </c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spans="1:255" s="77" customFormat="1" ht="24" customHeight="1" thickBot="1" x14ac:dyDescent="0.7">
      <c r="A26" s="69" t="s">
        <v>164</v>
      </c>
      <c r="B26" s="73"/>
      <c r="C26" s="73"/>
      <c r="D26" s="79"/>
      <c r="E26" s="102">
        <f>SUM(E21:E25)</f>
        <v>412483430</v>
      </c>
      <c r="F26" s="100"/>
      <c r="G26" s="102">
        <f>SUM(G21:G25)</f>
        <v>86593183</v>
      </c>
      <c r="H26" s="100"/>
      <c r="I26" s="102">
        <f>SUM(I21:I25)</f>
        <v>41042974</v>
      </c>
      <c r="J26" s="100"/>
      <c r="K26" s="102">
        <f>SUM(K21:K25)</f>
        <v>296348011</v>
      </c>
      <c r="L26" s="100"/>
      <c r="M26" s="102"/>
      <c r="N26" s="102">
        <f>SUM(N21:N25)</f>
        <v>293952000</v>
      </c>
      <c r="O26" s="100"/>
      <c r="P26" s="102">
        <f>SUM(P21:P25)</f>
        <v>-38042560</v>
      </c>
      <c r="Q26" s="100"/>
      <c r="R26" s="102">
        <f>SUM(R21:R25)</f>
        <v>-3229850</v>
      </c>
      <c r="S26" s="100"/>
      <c r="T26" s="102">
        <f>SUM(T21:T25)</f>
        <v>252679590</v>
      </c>
      <c r="U26" s="100"/>
      <c r="V26" s="102">
        <f>SUM(V21:V25)</f>
        <v>1089147188</v>
      </c>
      <c r="W26" s="10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spans="1:255" s="77" customFormat="1" ht="24" customHeight="1" thickTop="1" x14ac:dyDescent="0.65">
      <c r="A27" s="69"/>
      <c r="B27" s="73"/>
      <c r="C27" s="73"/>
      <c r="D27" s="79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spans="1:255" s="77" customFormat="1" ht="23" x14ac:dyDescent="0.65">
      <c r="A28" s="130" t="s">
        <v>100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spans="1:255" s="77" customFormat="1" ht="23" x14ac:dyDescent="0.65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spans="1:255" s="77" customFormat="1" ht="23" x14ac:dyDescent="0.65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spans="1:255" s="77" customFormat="1" ht="23" x14ac:dyDescent="0.65">
      <c r="A31" s="98" t="s">
        <v>103</v>
      </c>
      <c r="B31" s="98"/>
      <c r="C31" s="98"/>
      <c r="J31" s="131" t="s">
        <v>104</v>
      </c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spans="1:255" ht="23.25" customHeight="1" x14ac:dyDescent="0.6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</row>
  </sheetData>
  <mergeCells count="18">
    <mergeCell ref="M7:S7"/>
    <mergeCell ref="M8:S8"/>
    <mergeCell ref="M11:N11"/>
    <mergeCell ref="O11:Q11"/>
    <mergeCell ref="J31:V31"/>
    <mergeCell ref="O10:Q10"/>
    <mergeCell ref="O12:Q12"/>
    <mergeCell ref="M9:N9"/>
    <mergeCell ref="O9:Q9"/>
    <mergeCell ref="I8:K8"/>
    <mergeCell ref="M10:N10"/>
    <mergeCell ref="M12:N12"/>
    <mergeCell ref="A28:V28"/>
    <mergeCell ref="A1:V1"/>
    <mergeCell ref="A2:V2"/>
    <mergeCell ref="A3:V3"/>
    <mergeCell ref="A4:V4"/>
    <mergeCell ref="E6:V6"/>
  </mergeCells>
  <pageMargins left="0.7" right="0.3" top="0.8" bottom="0.4" header="0.2" footer="0.3"/>
  <pageSetup paperSize="9" scale="70" firstPageNumber="3" orientation="landscape" r:id="rId1"/>
  <headerFooter alignWithMargins="0"/>
  <ignoredErrors>
    <ignoredError sqref="V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P80"/>
  <sheetViews>
    <sheetView topLeftCell="A62" zoomScale="70" zoomScaleNormal="70" zoomScaleSheetLayoutView="100" workbookViewId="0">
      <selection activeCell="A72" sqref="A72:XFD72"/>
    </sheetView>
  </sheetViews>
  <sheetFormatPr defaultColWidth="9.26953125" defaultRowHeight="23.25" customHeight="1" x14ac:dyDescent="0.6"/>
  <cols>
    <col min="1" max="3" width="2.26953125" style="88" customWidth="1"/>
    <col min="4" max="4" width="39.26953125" style="88" customWidth="1"/>
    <col min="5" max="5" width="8.26953125" style="104" customWidth="1"/>
    <col min="6" max="6" width="13.7265625" style="104" customWidth="1"/>
    <col min="7" max="7" width="1.26953125" style="104" customWidth="1"/>
    <col min="8" max="8" width="13.54296875" style="104" customWidth="1"/>
    <col min="9" max="9" width="1.26953125" style="104" customWidth="1"/>
    <col min="10" max="10" width="13.54296875" style="88" bestFit="1" customWidth="1"/>
    <col min="11" max="11" width="1.26953125" style="88" customWidth="1"/>
    <col min="12" max="12" width="13.453125" style="58" customWidth="1"/>
    <col min="13" max="13" width="9.26953125" style="88"/>
    <col min="14" max="14" width="10.453125" style="88" bestFit="1" customWidth="1"/>
    <col min="15" max="250" width="9.26953125" style="88"/>
    <col min="251" max="16384" width="9.26953125" style="103"/>
  </cols>
  <sheetData>
    <row r="1" spans="1:250" s="61" customFormat="1" ht="25.5" customHeight="1" x14ac:dyDescent="0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</row>
    <row r="2" spans="1:250" s="61" customFormat="1" ht="25.5" customHeight="1" x14ac:dyDescent="0.75">
      <c r="A2" s="59" t="s">
        <v>59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</row>
    <row r="3" spans="1:250" s="64" customFormat="1" ht="25.5" customHeight="1" x14ac:dyDescent="0.75">
      <c r="A3" s="62" t="s">
        <v>162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</row>
    <row r="4" spans="1:250" s="67" customFormat="1" ht="23.25" customHeight="1" x14ac:dyDescent="0.7">
      <c r="A4" s="65" t="s">
        <v>87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</row>
    <row r="5" spans="1:250" s="72" customFormat="1" ht="6" customHeight="1" x14ac:dyDescent="0.65">
      <c r="A5" s="68"/>
      <c r="B5" s="69"/>
      <c r="C5" s="70"/>
      <c r="D5" s="70"/>
      <c r="E5" s="71"/>
      <c r="F5" s="71"/>
      <c r="G5" s="71"/>
      <c r="H5" s="71"/>
      <c r="I5" s="71"/>
      <c r="J5" s="54"/>
      <c r="K5" s="54"/>
      <c r="L5" s="54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</row>
    <row r="6" spans="1:250" s="67" customFormat="1" ht="21.75" customHeight="1" x14ac:dyDescent="0.7">
      <c r="A6" s="73"/>
      <c r="B6" s="73"/>
      <c r="C6" s="70"/>
      <c r="D6" s="70"/>
      <c r="E6" s="71" t="s">
        <v>1</v>
      </c>
      <c r="F6" s="74" t="s">
        <v>28</v>
      </c>
      <c r="G6" s="74"/>
      <c r="H6" s="74"/>
      <c r="I6" s="71"/>
      <c r="J6" s="55" t="s">
        <v>29</v>
      </c>
      <c r="K6" s="55"/>
      <c r="L6" s="5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</row>
    <row r="7" spans="1:250" s="67" customFormat="1" ht="21.75" customHeight="1" x14ac:dyDescent="0.7">
      <c r="A7" s="73"/>
      <c r="B7" s="73"/>
      <c r="C7" s="70"/>
      <c r="D7" s="70"/>
      <c r="E7" s="71"/>
      <c r="F7" s="74" t="s">
        <v>30</v>
      </c>
      <c r="G7" s="74"/>
      <c r="H7" s="74"/>
      <c r="I7" s="71"/>
      <c r="J7" s="56"/>
      <c r="K7" s="53"/>
      <c r="L7" s="53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s="77" customFormat="1" ht="21.75" customHeight="1" x14ac:dyDescent="0.65">
      <c r="A8" s="73"/>
      <c r="B8" s="73"/>
      <c r="C8" s="70"/>
      <c r="D8" s="70"/>
      <c r="E8" s="71"/>
      <c r="F8" s="56" t="s">
        <v>160</v>
      </c>
      <c r="G8" s="76"/>
      <c r="H8" s="56" t="s">
        <v>142</v>
      </c>
      <c r="I8" s="71"/>
      <c r="J8" s="56" t="s">
        <v>160</v>
      </c>
      <c r="K8" s="76"/>
      <c r="L8" s="56" t="s">
        <v>142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</row>
    <row r="9" spans="1:250" s="77" customFormat="1" ht="21.75" customHeight="1" x14ac:dyDescent="0.65">
      <c r="A9" s="69" t="s">
        <v>137</v>
      </c>
      <c r="B9" s="73"/>
      <c r="C9" s="78"/>
      <c r="D9" s="78"/>
      <c r="E9" s="79"/>
      <c r="F9" s="79"/>
      <c r="G9" s="79"/>
      <c r="H9" s="79"/>
      <c r="I9" s="79"/>
      <c r="J9" s="69"/>
      <c r="K9" s="73"/>
      <c r="L9" s="69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</row>
    <row r="10" spans="1:250" s="77" customFormat="1" ht="21.75" customHeight="1" x14ac:dyDescent="0.65">
      <c r="A10" s="73"/>
      <c r="B10" s="73" t="s">
        <v>69</v>
      </c>
      <c r="C10" s="73"/>
      <c r="D10" s="73"/>
      <c r="E10" s="79"/>
      <c r="F10" s="81">
        <v>1251764857</v>
      </c>
      <c r="G10" s="82"/>
      <c r="H10" s="81">
        <v>1303715680</v>
      </c>
      <c r="I10" s="79"/>
      <c r="J10" s="81">
        <v>1251764857</v>
      </c>
      <c r="K10" s="82"/>
      <c r="L10" s="81">
        <v>1303715680</v>
      </c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</row>
    <row r="11" spans="1:250" s="77" customFormat="1" ht="21.75" customHeight="1" x14ac:dyDescent="0.65">
      <c r="A11" s="73"/>
      <c r="B11" s="73" t="s">
        <v>98</v>
      </c>
      <c r="C11" s="78"/>
      <c r="D11" s="78"/>
      <c r="E11" s="79"/>
      <c r="F11" s="57">
        <v>-187611771</v>
      </c>
      <c r="G11" s="82"/>
      <c r="H11" s="57">
        <v>-300325585</v>
      </c>
      <c r="I11" s="79"/>
      <c r="J11" s="57">
        <v>-187611771</v>
      </c>
      <c r="K11" s="82"/>
      <c r="L11" s="57">
        <v>-300325585</v>
      </c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</row>
    <row r="12" spans="1:250" s="77" customFormat="1" ht="21.75" customHeight="1" x14ac:dyDescent="0.65">
      <c r="A12" s="73"/>
      <c r="B12" s="73" t="s">
        <v>62</v>
      </c>
      <c r="C12" s="78"/>
      <c r="D12" s="78"/>
      <c r="E12" s="79"/>
      <c r="F12" s="81">
        <v>17507982</v>
      </c>
      <c r="G12" s="82"/>
      <c r="H12" s="81">
        <v>15031974</v>
      </c>
      <c r="I12" s="79"/>
      <c r="J12" s="81">
        <v>17507982</v>
      </c>
      <c r="K12" s="82"/>
      <c r="L12" s="81">
        <v>15031974</v>
      </c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</row>
    <row r="13" spans="1:250" s="67" customFormat="1" ht="21.75" customHeight="1" x14ac:dyDescent="0.7">
      <c r="A13" s="73"/>
      <c r="B13" s="73" t="s">
        <v>63</v>
      </c>
      <c r="C13" s="78"/>
      <c r="D13" s="78"/>
      <c r="E13" s="79"/>
      <c r="F13" s="57">
        <v>12067233</v>
      </c>
      <c r="G13" s="82"/>
      <c r="H13" s="57">
        <v>9817063</v>
      </c>
      <c r="I13" s="79"/>
      <c r="J13" s="57">
        <v>12067233</v>
      </c>
      <c r="K13" s="82"/>
      <c r="L13" s="57">
        <v>9817063</v>
      </c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</row>
    <row r="14" spans="1:250" s="77" customFormat="1" ht="21.75" customHeight="1" x14ac:dyDescent="0.65">
      <c r="A14" s="73"/>
      <c r="B14" s="73" t="s">
        <v>39</v>
      </c>
      <c r="C14" s="78"/>
      <c r="D14" s="78"/>
      <c r="E14" s="79"/>
      <c r="F14" s="57">
        <v>426762</v>
      </c>
      <c r="G14" s="82"/>
      <c r="H14" s="57">
        <v>268126</v>
      </c>
      <c r="I14" s="79"/>
      <c r="J14" s="57">
        <v>426762</v>
      </c>
      <c r="K14" s="82"/>
      <c r="L14" s="57">
        <v>268126</v>
      </c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</row>
    <row r="15" spans="1:250" s="77" customFormat="1" ht="21.75" customHeight="1" x14ac:dyDescent="0.65">
      <c r="A15" s="73"/>
      <c r="B15" s="73" t="s">
        <v>60</v>
      </c>
      <c r="C15" s="78"/>
      <c r="D15" s="78"/>
      <c r="E15" s="79"/>
      <c r="F15" s="57">
        <v>-503598696</v>
      </c>
      <c r="G15" s="82"/>
      <c r="H15" s="57">
        <v>-440814110</v>
      </c>
      <c r="I15" s="79"/>
      <c r="J15" s="57">
        <v>-503598696</v>
      </c>
      <c r="K15" s="82"/>
      <c r="L15" s="57">
        <v>-440814110</v>
      </c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</row>
    <row r="16" spans="1:250" s="77" customFormat="1" ht="21.75" customHeight="1" x14ac:dyDescent="0.65">
      <c r="A16" s="73"/>
      <c r="B16" s="73" t="s">
        <v>61</v>
      </c>
      <c r="C16" s="78"/>
      <c r="D16" s="78"/>
      <c r="E16" s="79"/>
      <c r="F16" s="81">
        <v>-150330599</v>
      </c>
      <c r="G16" s="82"/>
      <c r="H16" s="81">
        <v>-162804960</v>
      </c>
      <c r="I16" s="79"/>
      <c r="J16" s="81">
        <v>-150330599</v>
      </c>
      <c r="K16" s="82"/>
      <c r="L16" s="81">
        <v>-162804960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</row>
    <row r="17" spans="1:250" s="77" customFormat="1" ht="21.75" customHeight="1" x14ac:dyDescent="0.65">
      <c r="A17" s="73"/>
      <c r="B17" s="73" t="s">
        <v>36</v>
      </c>
      <c r="C17" s="78"/>
      <c r="D17" s="78"/>
      <c r="E17" s="79"/>
      <c r="F17" s="81">
        <v>-226305145</v>
      </c>
      <c r="G17" s="82"/>
      <c r="H17" s="81">
        <v>-258624094</v>
      </c>
      <c r="I17" s="79"/>
      <c r="J17" s="81">
        <v>-226305145</v>
      </c>
      <c r="K17" s="82"/>
      <c r="L17" s="81">
        <v>-258624094</v>
      </c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</row>
    <row r="18" spans="1:250" s="77" customFormat="1" ht="21.75" customHeight="1" x14ac:dyDescent="0.65">
      <c r="A18" s="83"/>
      <c r="B18" s="73" t="s">
        <v>37</v>
      </c>
      <c r="C18" s="73"/>
      <c r="D18" s="73"/>
      <c r="E18" s="84"/>
      <c r="F18" s="81">
        <v>-117039929</v>
      </c>
      <c r="G18" s="82"/>
      <c r="H18" s="81">
        <v>-92203239</v>
      </c>
      <c r="I18" s="79"/>
      <c r="J18" s="81">
        <v>-117039929</v>
      </c>
      <c r="K18" s="82"/>
      <c r="L18" s="81">
        <v>-92203239</v>
      </c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</row>
    <row r="19" spans="1:250" s="77" customFormat="1" ht="21.75" customHeight="1" x14ac:dyDescent="0.65">
      <c r="A19" s="83"/>
      <c r="B19" s="73" t="s">
        <v>40</v>
      </c>
      <c r="C19" s="73"/>
      <c r="D19" s="73"/>
      <c r="E19" s="79"/>
      <c r="F19" s="81">
        <v>-31339354</v>
      </c>
      <c r="G19" s="82"/>
      <c r="H19" s="81">
        <v>-21946507</v>
      </c>
      <c r="I19" s="79"/>
      <c r="J19" s="81">
        <v>-31339354</v>
      </c>
      <c r="K19" s="82"/>
      <c r="L19" s="81">
        <v>-21946507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</row>
    <row r="20" spans="1:250" s="77" customFormat="1" ht="21.75" customHeight="1" x14ac:dyDescent="0.65">
      <c r="A20" s="83"/>
      <c r="B20" s="73" t="s">
        <v>131</v>
      </c>
      <c r="C20" s="73"/>
      <c r="D20" s="73"/>
      <c r="E20" s="79"/>
      <c r="F20" s="81">
        <v>218798889</v>
      </c>
      <c r="G20" s="82"/>
      <c r="H20" s="81">
        <v>145690268</v>
      </c>
      <c r="I20" s="79"/>
      <c r="J20" s="81">
        <v>218798889</v>
      </c>
      <c r="K20" s="82"/>
      <c r="L20" s="81">
        <v>145690268</v>
      </c>
      <c r="M20" s="80"/>
      <c r="N20" s="85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  <c r="IM20" s="80"/>
      <c r="IN20" s="80"/>
      <c r="IO20" s="80"/>
      <c r="IP20" s="80"/>
    </row>
    <row r="21" spans="1:250" s="77" customFormat="1" ht="21.75" customHeight="1" x14ac:dyDescent="0.65">
      <c r="A21" s="83"/>
      <c r="B21" s="73" t="s">
        <v>138</v>
      </c>
      <c r="C21" s="73"/>
      <c r="D21" s="73"/>
      <c r="E21" s="79"/>
      <c r="F21" s="81">
        <f>-297980093-81000000</f>
        <v>-378980093</v>
      </c>
      <c r="G21" s="82"/>
      <c r="H21" s="81">
        <v>-230554009</v>
      </c>
      <c r="I21" s="79"/>
      <c r="J21" s="81">
        <f>-297980093-81000000</f>
        <v>-378980093</v>
      </c>
      <c r="K21" s="82"/>
      <c r="L21" s="81">
        <v>-230554009</v>
      </c>
      <c r="M21" s="80"/>
      <c r="N21" s="85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</row>
    <row r="22" spans="1:250" s="77" customFormat="1" ht="21.75" customHeight="1" x14ac:dyDescent="0.65">
      <c r="A22" s="83"/>
      <c r="B22" s="73" t="s">
        <v>150</v>
      </c>
      <c r="C22" s="73"/>
      <c r="D22" s="73"/>
      <c r="E22" s="79"/>
      <c r="F22" s="81">
        <v>1051250</v>
      </c>
      <c r="G22" s="82"/>
      <c r="H22" s="81">
        <v>-5000000</v>
      </c>
      <c r="I22" s="79"/>
      <c r="J22" s="81">
        <v>1051250</v>
      </c>
      <c r="K22" s="82"/>
      <c r="L22" s="81">
        <v>-5000000</v>
      </c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  <c r="HS22" s="80"/>
      <c r="HT22" s="80"/>
      <c r="HU22" s="80"/>
      <c r="HV22" s="80"/>
      <c r="HW22" s="80"/>
      <c r="HX22" s="80"/>
      <c r="HY22" s="80"/>
      <c r="HZ22" s="80"/>
      <c r="IA22" s="80"/>
      <c r="IB22" s="80"/>
      <c r="IC22" s="80"/>
      <c r="ID22" s="80"/>
      <c r="IE22" s="80"/>
      <c r="IF22" s="80"/>
      <c r="IG22" s="80"/>
      <c r="IH22" s="80"/>
      <c r="II22" s="80"/>
      <c r="IJ22" s="80"/>
      <c r="IK22" s="80"/>
      <c r="IL22" s="80"/>
      <c r="IM22" s="80"/>
      <c r="IN22" s="80"/>
      <c r="IO22" s="80"/>
      <c r="IP22" s="80"/>
    </row>
    <row r="23" spans="1:250" s="67" customFormat="1" ht="21.75" customHeight="1" x14ac:dyDescent="0.7">
      <c r="A23" s="83"/>
      <c r="B23" s="73" t="s">
        <v>186</v>
      </c>
      <c r="C23" s="73"/>
      <c r="D23" s="73"/>
      <c r="E23" s="84"/>
      <c r="F23" s="81">
        <v>41051886</v>
      </c>
      <c r="G23" s="82"/>
      <c r="H23" s="81">
        <v>38658809</v>
      </c>
      <c r="I23" s="79"/>
      <c r="J23" s="81">
        <v>41051886</v>
      </c>
      <c r="K23" s="82"/>
      <c r="L23" s="81">
        <v>38658809</v>
      </c>
      <c r="M23" s="80"/>
      <c r="N23" s="85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</row>
    <row r="24" spans="1:250" s="67" customFormat="1" ht="21.75" customHeight="1" x14ac:dyDescent="0.7">
      <c r="A24" s="73"/>
      <c r="B24" s="69"/>
      <c r="C24" s="86" t="s">
        <v>179</v>
      </c>
      <c r="D24" s="69"/>
      <c r="E24" s="71"/>
      <c r="F24" s="87">
        <f>SUM(F10:F23)</f>
        <v>-52536728</v>
      </c>
      <c r="G24" s="82"/>
      <c r="H24" s="87">
        <f>SUM(H10:H23)</f>
        <v>909416</v>
      </c>
      <c r="I24" s="79"/>
      <c r="J24" s="87">
        <f>SUM(J10:J23)</f>
        <v>-52536728</v>
      </c>
      <c r="K24" s="82"/>
      <c r="L24" s="87">
        <f>SUM(L10:L23)</f>
        <v>909416</v>
      </c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</row>
    <row r="25" spans="1:250" s="67" customFormat="1" ht="8.9" customHeight="1" x14ac:dyDescent="0.7">
      <c r="A25" s="73"/>
      <c r="B25" s="73"/>
      <c r="C25" s="73"/>
      <c r="D25" s="73"/>
      <c r="E25" s="79"/>
      <c r="F25" s="79"/>
      <c r="G25" s="79"/>
      <c r="H25" s="79"/>
      <c r="I25" s="79"/>
      <c r="J25" s="73"/>
      <c r="K25" s="73"/>
      <c r="L25" s="73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</row>
    <row r="26" spans="1:250" s="77" customFormat="1" ht="21.75" customHeight="1" x14ac:dyDescent="0.65">
      <c r="A26" s="69" t="s">
        <v>139</v>
      </c>
      <c r="B26" s="73"/>
      <c r="C26" s="69"/>
      <c r="D26" s="69"/>
      <c r="E26" s="71"/>
      <c r="F26" s="89"/>
      <c r="G26" s="71"/>
      <c r="H26" s="89"/>
      <c r="I26" s="71"/>
      <c r="J26" s="89"/>
      <c r="K26" s="71"/>
      <c r="L26" s="89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</row>
    <row r="27" spans="1:250" s="77" customFormat="1" ht="21.75" customHeight="1" x14ac:dyDescent="0.65">
      <c r="A27" s="73" t="s">
        <v>81</v>
      </c>
      <c r="B27" s="73"/>
      <c r="C27" s="73"/>
      <c r="D27" s="73"/>
      <c r="E27" s="79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</row>
    <row r="28" spans="1:250" s="67" customFormat="1" ht="21.75" customHeight="1" x14ac:dyDescent="0.7">
      <c r="A28" s="83"/>
      <c r="B28" s="73" t="s">
        <v>82</v>
      </c>
      <c r="C28" s="73"/>
      <c r="D28" s="73"/>
      <c r="E28" s="79"/>
      <c r="F28" s="10">
        <v>0</v>
      </c>
      <c r="G28" s="79"/>
      <c r="H28" s="34">
        <v>14953</v>
      </c>
      <c r="I28" s="79"/>
      <c r="J28" s="10">
        <v>0</v>
      </c>
      <c r="K28" s="79"/>
      <c r="L28" s="34">
        <v>14953</v>
      </c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</row>
    <row r="29" spans="1:250" s="67" customFormat="1" ht="21.75" customHeight="1" x14ac:dyDescent="0.7">
      <c r="A29" s="73"/>
      <c r="B29" s="73"/>
      <c r="C29" s="73" t="s">
        <v>84</v>
      </c>
      <c r="D29" s="73"/>
      <c r="E29" s="79"/>
      <c r="F29" s="48">
        <f>F28</f>
        <v>0</v>
      </c>
      <c r="G29" s="90"/>
      <c r="H29" s="87">
        <f>H28</f>
        <v>14953</v>
      </c>
      <c r="I29" s="71"/>
      <c r="J29" s="48">
        <f>J28</f>
        <v>0</v>
      </c>
      <c r="K29" s="90"/>
      <c r="L29" s="87">
        <f>L28</f>
        <v>14953</v>
      </c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</row>
    <row r="30" spans="1:250" s="67" customFormat="1" ht="8.9" customHeight="1" x14ac:dyDescent="0.7">
      <c r="A30" s="73"/>
      <c r="B30" s="73"/>
      <c r="C30" s="73"/>
      <c r="D30" s="73"/>
      <c r="E30" s="79"/>
      <c r="F30" s="73"/>
      <c r="G30" s="79"/>
      <c r="H30" s="73"/>
      <c r="I30" s="79"/>
      <c r="J30" s="73"/>
      <c r="K30" s="73"/>
      <c r="L30" s="73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</row>
    <row r="31" spans="1:250" s="67" customFormat="1" ht="21.75" customHeight="1" x14ac:dyDescent="0.7">
      <c r="A31" s="73" t="s">
        <v>85</v>
      </c>
      <c r="B31" s="73"/>
      <c r="C31" s="70"/>
      <c r="D31" s="70"/>
      <c r="E31" s="71"/>
      <c r="F31" s="91"/>
      <c r="G31" s="92"/>
      <c r="H31" s="91"/>
      <c r="I31" s="92"/>
      <c r="J31" s="91"/>
      <c r="K31" s="93"/>
      <c r="L31" s="91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</row>
    <row r="32" spans="1:250" s="67" customFormat="1" ht="17.649999999999999" customHeight="1" x14ac:dyDescent="0.7">
      <c r="A32" s="73"/>
      <c r="B32" s="73" t="s">
        <v>82</v>
      </c>
      <c r="C32" s="70"/>
      <c r="D32" s="70"/>
      <c r="E32" s="71"/>
      <c r="F32" s="18">
        <v>-170169</v>
      </c>
      <c r="G32" s="6"/>
      <c r="H32" s="18">
        <v>-1795962</v>
      </c>
      <c r="I32" s="92"/>
      <c r="J32" s="18">
        <v>-170169</v>
      </c>
      <c r="K32" s="93"/>
      <c r="L32" s="18">
        <v>-1795962</v>
      </c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</row>
    <row r="33" spans="1:250" s="67" customFormat="1" ht="21.75" customHeight="1" x14ac:dyDescent="0.7">
      <c r="A33" s="73"/>
      <c r="B33" s="73" t="s">
        <v>83</v>
      </c>
      <c r="C33" s="70"/>
      <c r="D33" s="70"/>
      <c r="E33" s="71"/>
      <c r="F33" s="10">
        <v>0</v>
      </c>
      <c r="G33" s="6"/>
      <c r="H33" s="34">
        <v>-5207000</v>
      </c>
      <c r="I33" s="92"/>
      <c r="J33" s="10">
        <v>0</v>
      </c>
      <c r="K33" s="93"/>
      <c r="L33" s="34">
        <v>-5207000</v>
      </c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</row>
    <row r="34" spans="1:250" s="67" customFormat="1" ht="21.75" customHeight="1" x14ac:dyDescent="0.7">
      <c r="A34" s="73"/>
      <c r="B34" s="73"/>
      <c r="C34" s="78" t="s">
        <v>86</v>
      </c>
      <c r="D34" s="70"/>
      <c r="E34" s="71"/>
      <c r="F34" s="5">
        <f>SUM(F32:F33)</f>
        <v>-170169</v>
      </c>
      <c r="G34" s="94"/>
      <c r="H34" s="5">
        <f>SUM(H32:H33)</f>
        <v>-7002962</v>
      </c>
      <c r="I34" s="95"/>
      <c r="J34" s="5">
        <f>SUM(J32:J33)</f>
        <v>-170169</v>
      </c>
      <c r="K34" s="94"/>
      <c r="L34" s="5">
        <f>SUM(L32:L33)</f>
        <v>-7002962</v>
      </c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</row>
    <row r="35" spans="1:250" s="67" customFormat="1" ht="21.75" customHeight="1" x14ac:dyDescent="0.7">
      <c r="A35" s="73"/>
      <c r="B35" s="73"/>
      <c r="C35" s="78" t="s">
        <v>133</v>
      </c>
      <c r="D35" s="70"/>
      <c r="E35" s="71"/>
      <c r="F35" s="5">
        <f>F29+F34</f>
        <v>-170169</v>
      </c>
      <c r="G35" s="94"/>
      <c r="H35" s="5">
        <f>H29+H34</f>
        <v>-6988009</v>
      </c>
      <c r="I35" s="95"/>
      <c r="J35" s="5">
        <f>J29+J34</f>
        <v>-170169</v>
      </c>
      <c r="K35" s="94"/>
      <c r="L35" s="5">
        <f>L29+L34</f>
        <v>-6988009</v>
      </c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</row>
    <row r="36" spans="1:250" s="67" customFormat="1" ht="18.399999999999999" customHeight="1" x14ac:dyDescent="0.7">
      <c r="A36" s="73"/>
      <c r="B36" s="73"/>
      <c r="C36" s="78"/>
      <c r="D36" s="70"/>
      <c r="E36" s="71"/>
      <c r="F36" s="20"/>
      <c r="G36" s="94"/>
      <c r="H36" s="20"/>
      <c r="I36" s="95"/>
      <c r="J36" s="20"/>
      <c r="K36" s="94"/>
      <c r="L36" s="20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</row>
    <row r="37" spans="1:250" s="67" customFormat="1" ht="18.399999999999999" customHeight="1" x14ac:dyDescent="0.7">
      <c r="A37" s="73"/>
      <c r="B37" s="73"/>
      <c r="C37" s="78"/>
      <c r="D37" s="70"/>
      <c r="E37" s="71"/>
      <c r="F37" s="20"/>
      <c r="G37" s="94"/>
      <c r="H37" s="20"/>
      <c r="I37" s="95"/>
      <c r="J37" s="20"/>
      <c r="K37" s="94"/>
      <c r="L37" s="20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s="67" customFormat="1" ht="23" x14ac:dyDescent="0.7">
      <c r="A38" s="73"/>
      <c r="B38" s="73"/>
      <c r="C38" s="78"/>
      <c r="D38" s="70"/>
      <c r="E38" s="71"/>
      <c r="F38" s="20"/>
      <c r="G38" s="94"/>
      <c r="H38" s="20"/>
      <c r="I38" s="95"/>
      <c r="J38" s="20"/>
      <c r="K38" s="94"/>
      <c r="L38" s="20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</row>
    <row r="39" spans="1:250" s="67" customFormat="1" ht="23" x14ac:dyDescent="0.7">
      <c r="A39" s="73"/>
      <c r="B39" s="73"/>
      <c r="C39" s="78"/>
      <c r="D39" s="70"/>
      <c r="E39" s="71"/>
      <c r="F39" s="20"/>
      <c r="G39" s="94"/>
      <c r="H39" s="20"/>
      <c r="I39" s="95"/>
      <c r="J39" s="20"/>
      <c r="K39" s="94"/>
      <c r="L39" s="20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8"/>
      <c r="HX39" s="88"/>
      <c r="HY39" s="88"/>
      <c r="HZ39" s="88"/>
      <c r="IA39" s="88"/>
      <c r="IB39" s="88"/>
      <c r="IC39" s="88"/>
      <c r="ID39" s="88"/>
      <c r="IE39" s="88"/>
      <c r="IF39" s="88"/>
      <c r="IG39" s="88"/>
      <c r="IH39" s="88"/>
      <c r="II39" s="88"/>
      <c r="IJ39" s="88"/>
      <c r="IK39" s="88"/>
      <c r="IL39" s="88"/>
      <c r="IM39" s="88"/>
      <c r="IN39" s="88"/>
      <c r="IO39" s="88"/>
      <c r="IP39" s="88"/>
    </row>
    <row r="40" spans="1:250" s="67" customFormat="1" ht="23.25" customHeight="1" x14ac:dyDescent="0.7">
      <c r="A40" s="96" t="s">
        <v>141</v>
      </c>
      <c r="B40" s="96"/>
      <c r="C40" s="96"/>
      <c r="D40" s="96"/>
      <c r="E40" s="96"/>
      <c r="F40" s="97" t="s">
        <v>104</v>
      </c>
      <c r="G40" s="97"/>
      <c r="H40" s="97"/>
      <c r="I40" s="97"/>
      <c r="J40" s="97"/>
      <c r="K40" s="97"/>
      <c r="L40" s="97"/>
      <c r="M40" s="98"/>
      <c r="N40" s="98"/>
      <c r="O40" s="9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</row>
    <row r="41" spans="1:250" s="67" customFormat="1" ht="25.5" customHeight="1" x14ac:dyDescent="0.7">
      <c r="A41" s="59" t="s">
        <v>0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</row>
    <row r="42" spans="1:250" s="67" customFormat="1" ht="25.5" customHeight="1" x14ac:dyDescent="0.7">
      <c r="A42" s="59" t="s">
        <v>191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</row>
    <row r="43" spans="1:250" s="67" customFormat="1" ht="25.5" customHeight="1" x14ac:dyDescent="0.7">
      <c r="A43" s="62" t="s">
        <v>162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</row>
    <row r="44" spans="1:250" s="67" customFormat="1" ht="23.25" customHeight="1" x14ac:dyDescent="0.7">
      <c r="A44" s="65" t="s">
        <v>87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</row>
    <row r="45" spans="1:250" s="67" customFormat="1" ht="6" customHeight="1" x14ac:dyDescent="0.7">
      <c r="A45" s="68"/>
      <c r="B45" s="69"/>
      <c r="C45" s="70"/>
      <c r="D45" s="70"/>
      <c r="E45" s="71"/>
      <c r="F45" s="71"/>
      <c r="G45" s="71"/>
      <c r="H45" s="71"/>
      <c r="I45" s="71"/>
      <c r="J45" s="54"/>
      <c r="K45" s="54"/>
      <c r="L45" s="54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</row>
    <row r="46" spans="1:250" s="67" customFormat="1" ht="23.25" customHeight="1" x14ac:dyDescent="0.7">
      <c r="A46" s="73"/>
      <c r="B46" s="73"/>
      <c r="C46" s="70"/>
      <c r="D46" s="70"/>
      <c r="E46" s="71" t="s">
        <v>1</v>
      </c>
      <c r="F46" s="74" t="s">
        <v>28</v>
      </c>
      <c r="G46" s="74"/>
      <c r="H46" s="74"/>
      <c r="I46" s="71"/>
      <c r="J46" s="55" t="s">
        <v>29</v>
      </c>
      <c r="K46" s="55"/>
      <c r="L46" s="5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</row>
    <row r="47" spans="1:250" s="67" customFormat="1" ht="23.25" customHeight="1" x14ac:dyDescent="0.7">
      <c r="A47" s="73"/>
      <c r="B47" s="73"/>
      <c r="C47" s="70"/>
      <c r="D47" s="70"/>
      <c r="E47" s="71"/>
      <c r="F47" s="74" t="s">
        <v>30</v>
      </c>
      <c r="G47" s="74"/>
      <c r="H47" s="74"/>
      <c r="I47" s="71"/>
      <c r="J47" s="56"/>
      <c r="K47" s="53"/>
      <c r="L47" s="53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</row>
    <row r="48" spans="1:250" s="67" customFormat="1" ht="23.25" customHeight="1" x14ac:dyDescent="0.7">
      <c r="A48" s="73"/>
      <c r="B48" s="73"/>
      <c r="C48" s="70"/>
      <c r="D48" s="70"/>
      <c r="E48" s="71"/>
      <c r="F48" s="56" t="s">
        <v>160</v>
      </c>
      <c r="G48" s="76"/>
      <c r="H48" s="56" t="s">
        <v>142</v>
      </c>
      <c r="I48" s="71"/>
      <c r="J48" s="56" t="s">
        <v>160</v>
      </c>
      <c r="K48" s="76"/>
      <c r="L48" s="56" t="s">
        <v>142</v>
      </c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</row>
    <row r="49" spans="1:250" s="67" customFormat="1" ht="23.25" customHeight="1" x14ac:dyDescent="0.7">
      <c r="A49" s="69" t="s">
        <v>140</v>
      </c>
      <c r="B49" s="69"/>
      <c r="C49" s="69"/>
      <c r="D49" s="69"/>
      <c r="E49" s="99"/>
      <c r="F49" s="99"/>
      <c r="G49" s="99"/>
      <c r="H49" s="99"/>
      <c r="I49" s="99"/>
      <c r="J49" s="100"/>
      <c r="K49" s="73"/>
      <c r="L49" s="100"/>
      <c r="M49" s="80"/>
      <c r="N49" s="1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0"/>
      <c r="GF49" s="80"/>
      <c r="GG49" s="80"/>
      <c r="GH49" s="80"/>
      <c r="GI49" s="80"/>
      <c r="GJ49" s="80"/>
      <c r="GK49" s="80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0"/>
      <c r="HH49" s="80"/>
      <c r="HI49" s="80"/>
      <c r="HJ49" s="80"/>
      <c r="HK49" s="80"/>
      <c r="HL49" s="80"/>
      <c r="HM49" s="80"/>
      <c r="HN49" s="80"/>
      <c r="HO49" s="80"/>
      <c r="HP49" s="80"/>
      <c r="HQ49" s="80"/>
      <c r="HR49" s="80"/>
      <c r="HS49" s="80"/>
      <c r="HT49" s="80"/>
      <c r="HU49" s="80"/>
      <c r="HV49" s="80"/>
      <c r="HW49" s="80"/>
      <c r="HX49" s="80"/>
      <c r="HY49" s="80"/>
      <c r="HZ49" s="80"/>
      <c r="IA49" s="80"/>
      <c r="IB49" s="80"/>
      <c r="IC49" s="80"/>
      <c r="ID49" s="80"/>
      <c r="IE49" s="80"/>
      <c r="IF49" s="80"/>
      <c r="IG49" s="80"/>
      <c r="IH49" s="80"/>
      <c r="II49" s="80"/>
      <c r="IJ49" s="80"/>
      <c r="IK49" s="80"/>
      <c r="IL49" s="80"/>
      <c r="IM49" s="80"/>
      <c r="IN49" s="80"/>
      <c r="IO49" s="80"/>
      <c r="IP49" s="80"/>
    </row>
    <row r="50" spans="1:250" s="67" customFormat="1" ht="23.25" customHeight="1" x14ac:dyDescent="0.7">
      <c r="A50" s="69"/>
      <c r="B50" s="69"/>
      <c r="C50" s="73" t="s">
        <v>116</v>
      </c>
      <c r="D50" s="69"/>
      <c r="E50" s="99"/>
      <c r="F50" s="28">
        <v>-3567990</v>
      </c>
      <c r="G50" s="99"/>
      <c r="H50" s="28">
        <v>-3797800</v>
      </c>
      <c r="I50" s="99"/>
      <c r="J50" s="28">
        <v>-3567990</v>
      </c>
      <c r="K50" s="73"/>
      <c r="L50" s="28">
        <v>-3797800</v>
      </c>
      <c r="M50" s="80"/>
      <c r="N50" s="1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0"/>
      <c r="EJ50" s="80"/>
      <c r="EK50" s="80"/>
      <c r="EL50" s="80"/>
      <c r="EM50" s="80"/>
      <c r="EN50" s="80"/>
      <c r="EO50" s="80"/>
      <c r="EP50" s="80"/>
      <c r="EQ50" s="80"/>
      <c r="ER50" s="80"/>
      <c r="ES50" s="80"/>
      <c r="ET50" s="80"/>
      <c r="EU50" s="80"/>
      <c r="EV50" s="80"/>
      <c r="EW50" s="80"/>
      <c r="EX50" s="80"/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/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0"/>
      <c r="FW50" s="80"/>
      <c r="FX50" s="80"/>
      <c r="FY50" s="80"/>
      <c r="FZ50" s="80"/>
      <c r="GA50" s="80"/>
      <c r="GB50" s="80"/>
      <c r="GC50" s="80"/>
      <c r="GD50" s="80"/>
      <c r="GE50" s="80"/>
      <c r="GF50" s="80"/>
      <c r="GG50" s="80"/>
      <c r="GH50" s="80"/>
      <c r="GI50" s="80"/>
      <c r="GJ50" s="80"/>
      <c r="GK50" s="80"/>
      <c r="GL50" s="80"/>
      <c r="GM50" s="80"/>
      <c r="GN50" s="80"/>
      <c r="GO50" s="80"/>
      <c r="GP50" s="80"/>
      <c r="GQ50" s="80"/>
      <c r="GR50" s="80"/>
      <c r="GS50" s="80"/>
      <c r="GT50" s="80"/>
      <c r="GU50" s="80"/>
      <c r="GV50" s="80"/>
      <c r="GW50" s="80"/>
      <c r="GX50" s="80"/>
      <c r="GY50" s="80"/>
      <c r="GZ50" s="80"/>
      <c r="HA50" s="80"/>
      <c r="HB50" s="80"/>
      <c r="HC50" s="80"/>
      <c r="HD50" s="80"/>
      <c r="HE50" s="80"/>
      <c r="HF50" s="80"/>
      <c r="HG50" s="80"/>
      <c r="HH50" s="80"/>
      <c r="HI50" s="80"/>
      <c r="HJ50" s="80"/>
      <c r="HK50" s="80"/>
      <c r="HL50" s="80"/>
      <c r="HM50" s="80"/>
      <c r="HN50" s="80"/>
      <c r="HO50" s="80"/>
      <c r="HP50" s="80"/>
      <c r="HQ50" s="80"/>
      <c r="HR50" s="80"/>
      <c r="HS50" s="80"/>
      <c r="HT50" s="80"/>
      <c r="HU50" s="80"/>
      <c r="HV50" s="80"/>
      <c r="HW50" s="80"/>
      <c r="HX50" s="80"/>
      <c r="HY50" s="80"/>
      <c r="HZ50" s="80"/>
      <c r="IA50" s="80"/>
      <c r="IB50" s="80"/>
      <c r="IC50" s="80"/>
      <c r="ID50" s="80"/>
      <c r="IE50" s="80"/>
      <c r="IF50" s="80"/>
      <c r="IG50" s="80"/>
      <c r="IH50" s="80"/>
      <c r="II50" s="80"/>
      <c r="IJ50" s="80"/>
      <c r="IK50" s="80"/>
      <c r="IL50" s="80"/>
      <c r="IM50" s="80"/>
      <c r="IN50" s="80"/>
      <c r="IO50" s="80"/>
      <c r="IP50" s="80"/>
    </row>
    <row r="51" spans="1:250" s="67" customFormat="1" ht="23.25" customHeight="1" x14ac:dyDescent="0.7">
      <c r="A51" s="73"/>
      <c r="B51" s="73"/>
      <c r="C51" s="73" t="s">
        <v>79</v>
      </c>
      <c r="D51" s="73"/>
      <c r="E51" s="99"/>
      <c r="F51" s="39">
        <v>-9826961</v>
      </c>
      <c r="G51" s="82"/>
      <c r="H51" s="39">
        <v>-15266582</v>
      </c>
      <c r="I51" s="99"/>
      <c r="J51" s="39">
        <v>-9826961</v>
      </c>
      <c r="K51" s="82"/>
      <c r="L51" s="39">
        <v>-15266582</v>
      </c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0"/>
      <c r="GF51" s="80"/>
      <c r="GG51" s="80"/>
      <c r="GH51" s="80"/>
      <c r="GI51" s="80"/>
      <c r="GJ51" s="80"/>
      <c r="GK51" s="80"/>
      <c r="GL51" s="80"/>
      <c r="GM51" s="80"/>
      <c r="GN51" s="80"/>
      <c r="GO51" s="80"/>
      <c r="GP51" s="80"/>
      <c r="GQ51" s="80"/>
      <c r="GR51" s="80"/>
      <c r="GS51" s="80"/>
      <c r="GT51" s="80"/>
      <c r="GU51" s="80"/>
      <c r="GV51" s="80"/>
      <c r="GW51" s="80"/>
      <c r="GX51" s="80"/>
      <c r="GY51" s="80"/>
      <c r="GZ51" s="80"/>
      <c r="HA51" s="80"/>
      <c r="HB51" s="80"/>
      <c r="HC51" s="80"/>
      <c r="HD51" s="80"/>
      <c r="HE51" s="80"/>
      <c r="HF51" s="80"/>
      <c r="HG51" s="80"/>
      <c r="HH51" s="80"/>
      <c r="HI51" s="80"/>
      <c r="HJ51" s="80"/>
      <c r="HK51" s="80"/>
      <c r="HL51" s="80"/>
      <c r="HM51" s="80"/>
      <c r="HN51" s="80"/>
      <c r="HO51" s="80"/>
      <c r="HP51" s="80"/>
      <c r="HQ51" s="80"/>
      <c r="HR51" s="80"/>
      <c r="HS51" s="80"/>
      <c r="HT51" s="80"/>
      <c r="HU51" s="80"/>
      <c r="HV51" s="80"/>
      <c r="HW51" s="80"/>
      <c r="HX51" s="80"/>
      <c r="HY51" s="80"/>
      <c r="HZ51" s="80"/>
      <c r="IA51" s="80"/>
      <c r="IB51" s="80"/>
      <c r="IC51" s="80"/>
      <c r="ID51" s="80"/>
      <c r="IE51" s="80"/>
      <c r="IF51" s="80"/>
      <c r="IG51" s="80"/>
      <c r="IH51" s="80"/>
      <c r="II51" s="80"/>
      <c r="IJ51" s="80"/>
      <c r="IK51" s="80"/>
      <c r="IL51" s="80"/>
      <c r="IM51" s="80"/>
      <c r="IN51" s="80"/>
      <c r="IO51" s="80"/>
      <c r="IP51" s="80"/>
    </row>
    <row r="52" spans="1:250" s="67" customFormat="1" ht="23.25" customHeight="1" x14ac:dyDescent="0.7">
      <c r="A52" s="69"/>
      <c r="B52" s="73"/>
      <c r="C52" s="73"/>
      <c r="D52" s="73" t="s">
        <v>134</v>
      </c>
      <c r="E52" s="99"/>
      <c r="F52" s="40">
        <f>SUM(F50:F51)</f>
        <v>-13394951</v>
      </c>
      <c r="G52" s="82"/>
      <c r="H52" s="40">
        <f>SUM(H50:H51)</f>
        <v>-19064382</v>
      </c>
      <c r="I52" s="99"/>
      <c r="J52" s="40">
        <f>SUM(J50:J51)</f>
        <v>-13394951</v>
      </c>
      <c r="K52" s="82"/>
      <c r="L52" s="40">
        <f>SUM(L50:L51)</f>
        <v>-19064382</v>
      </c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0"/>
      <c r="HH52" s="80"/>
      <c r="HI52" s="80"/>
      <c r="HJ52" s="80"/>
      <c r="HK52" s="80"/>
      <c r="HL52" s="80"/>
      <c r="HM52" s="80"/>
      <c r="HN52" s="80"/>
      <c r="HO52" s="80"/>
      <c r="HP52" s="80"/>
      <c r="HQ52" s="80"/>
      <c r="HR52" s="80"/>
      <c r="HS52" s="80"/>
      <c r="HT52" s="80"/>
      <c r="HU52" s="80"/>
      <c r="HV52" s="80"/>
      <c r="HW52" s="80"/>
      <c r="HX52" s="80"/>
      <c r="HY52" s="80"/>
      <c r="HZ52" s="80"/>
      <c r="IA52" s="80"/>
      <c r="IB52" s="80"/>
      <c r="IC52" s="80"/>
      <c r="ID52" s="80"/>
      <c r="IE52" s="80"/>
      <c r="IF52" s="80"/>
      <c r="IG52" s="80"/>
      <c r="IH52" s="80"/>
      <c r="II52" s="80"/>
      <c r="IJ52" s="80"/>
      <c r="IK52" s="80"/>
      <c r="IL52" s="80"/>
      <c r="IM52" s="80"/>
      <c r="IN52" s="80"/>
      <c r="IO52" s="80"/>
      <c r="IP52" s="80"/>
    </row>
    <row r="53" spans="1:250" s="67" customFormat="1" ht="23.25" customHeight="1" x14ac:dyDescent="0.7">
      <c r="A53" s="69"/>
      <c r="B53" s="73"/>
      <c r="C53" s="73"/>
      <c r="D53" s="73"/>
      <c r="E53" s="99"/>
      <c r="F53" s="82"/>
      <c r="G53" s="99"/>
      <c r="H53" s="82"/>
      <c r="I53" s="99"/>
      <c r="J53" s="82"/>
      <c r="K53" s="82"/>
      <c r="L53" s="82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</row>
    <row r="54" spans="1:250" s="67" customFormat="1" ht="23.25" customHeight="1" x14ac:dyDescent="0.7">
      <c r="A54" s="69" t="s">
        <v>190</v>
      </c>
      <c r="B54" s="69"/>
      <c r="C54" s="69"/>
      <c r="D54" s="69"/>
      <c r="E54" s="99"/>
      <c r="F54" s="16">
        <f>F24+F35+F52</f>
        <v>-66101848</v>
      </c>
      <c r="G54" s="16"/>
      <c r="H54" s="16">
        <f>H24+H35+H52</f>
        <v>-25142975</v>
      </c>
      <c r="I54" s="16"/>
      <c r="J54" s="16">
        <f>J24+J35+J52</f>
        <v>-66101848</v>
      </c>
      <c r="K54" s="82"/>
      <c r="L54" s="16">
        <f>L24+L35+L52</f>
        <v>-25142975</v>
      </c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</row>
    <row r="55" spans="1:250" s="67" customFormat="1" ht="23.25" customHeight="1" x14ac:dyDescent="0.7">
      <c r="A55" s="73" t="s">
        <v>64</v>
      </c>
      <c r="B55" s="69"/>
      <c r="C55" s="69"/>
      <c r="D55" s="69"/>
      <c r="E55" s="101"/>
      <c r="F55" s="16">
        <f>H56</f>
        <v>257575017</v>
      </c>
      <c r="G55" s="82"/>
      <c r="H55" s="16">
        <v>282717992</v>
      </c>
      <c r="I55" s="101"/>
      <c r="J55" s="16">
        <f>L56</f>
        <v>257575017</v>
      </c>
      <c r="K55" s="82"/>
      <c r="L55" s="16">
        <v>282717992</v>
      </c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</row>
    <row r="56" spans="1:250" s="67" customFormat="1" ht="23.25" customHeight="1" thickBot="1" x14ac:dyDescent="0.75">
      <c r="A56" s="69" t="s">
        <v>90</v>
      </c>
      <c r="B56" s="69"/>
      <c r="C56" s="69"/>
      <c r="D56" s="69"/>
      <c r="E56" s="101" t="s">
        <v>91</v>
      </c>
      <c r="F56" s="102">
        <f>F54+F55</f>
        <v>191473169</v>
      </c>
      <c r="G56" s="82"/>
      <c r="H56" s="102">
        <f>H54+H55</f>
        <v>257575017</v>
      </c>
      <c r="I56" s="101"/>
      <c r="J56" s="102">
        <f>J54+J55</f>
        <v>191473169</v>
      </c>
      <c r="K56" s="82"/>
      <c r="L56" s="102">
        <f>L54+L55</f>
        <v>257575017</v>
      </c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0"/>
      <c r="HF56" s="80"/>
      <c r="HG56" s="80"/>
      <c r="HH56" s="80"/>
      <c r="HI56" s="80"/>
      <c r="HJ56" s="80"/>
      <c r="HK56" s="80"/>
      <c r="HL56" s="80"/>
      <c r="HM56" s="80"/>
      <c r="HN56" s="80"/>
      <c r="HO56" s="80"/>
      <c r="HP56" s="80"/>
      <c r="HQ56" s="80"/>
      <c r="HR56" s="80"/>
      <c r="HS56" s="80"/>
      <c r="HT56" s="80"/>
      <c r="HU56" s="80"/>
      <c r="HV56" s="80"/>
      <c r="HW56" s="80"/>
      <c r="HX56" s="80"/>
      <c r="HY56" s="80"/>
      <c r="HZ56" s="80"/>
      <c r="IA56" s="80"/>
      <c r="IB56" s="80"/>
      <c r="IC56" s="80"/>
      <c r="ID56" s="80"/>
      <c r="IE56" s="80"/>
      <c r="IF56" s="80"/>
      <c r="IG56" s="80"/>
      <c r="IH56" s="80"/>
      <c r="II56" s="80"/>
      <c r="IJ56" s="80"/>
      <c r="IK56" s="80"/>
      <c r="IL56" s="80"/>
      <c r="IM56" s="80"/>
      <c r="IN56" s="80"/>
      <c r="IO56" s="80"/>
      <c r="IP56" s="80"/>
    </row>
    <row r="57" spans="1:250" s="67" customFormat="1" ht="19.5" customHeight="1" thickTop="1" x14ac:dyDescent="0.7">
      <c r="A57" s="73"/>
      <c r="B57" s="73"/>
      <c r="C57" s="73"/>
      <c r="D57" s="73"/>
      <c r="E57" s="99"/>
      <c r="F57" s="47"/>
      <c r="G57" s="82"/>
      <c r="H57" s="82"/>
      <c r="I57" s="99"/>
      <c r="J57" s="47"/>
      <c r="K57" s="82"/>
      <c r="L57" s="82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/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0"/>
      <c r="GT57" s="80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0"/>
      <c r="HF57" s="80"/>
      <c r="HG57" s="80"/>
      <c r="HH57" s="80"/>
      <c r="HI57" s="80"/>
      <c r="HJ57" s="80"/>
      <c r="HK57" s="80"/>
      <c r="HL57" s="80"/>
      <c r="HM57" s="80"/>
      <c r="HN57" s="80"/>
      <c r="HO57" s="80"/>
      <c r="HP57" s="80"/>
      <c r="HQ57" s="80"/>
      <c r="HR57" s="80"/>
      <c r="HS57" s="80"/>
      <c r="HT57" s="80"/>
      <c r="HU57" s="80"/>
      <c r="HV57" s="80"/>
      <c r="HW57" s="80"/>
      <c r="HX57" s="80"/>
      <c r="HY57" s="80"/>
      <c r="HZ57" s="80"/>
      <c r="IA57" s="80"/>
      <c r="IB57" s="80"/>
      <c r="IC57" s="80"/>
      <c r="ID57" s="80"/>
      <c r="IE57" s="80"/>
      <c r="IF57" s="80"/>
      <c r="IG57" s="80"/>
      <c r="IH57" s="80"/>
      <c r="II57" s="80"/>
      <c r="IJ57" s="80"/>
      <c r="IK57" s="80"/>
      <c r="IL57" s="80"/>
      <c r="IM57" s="80"/>
      <c r="IN57" s="80"/>
      <c r="IO57" s="80"/>
      <c r="IP57" s="80"/>
    </row>
    <row r="58" spans="1:250" s="67" customFormat="1" ht="23.25" customHeight="1" x14ac:dyDescent="0.7">
      <c r="A58" s="73"/>
      <c r="B58" s="73"/>
      <c r="C58" s="73"/>
      <c r="D58" s="73"/>
      <c r="E58" s="99"/>
      <c r="F58" s="99"/>
      <c r="G58" s="99"/>
      <c r="H58" s="99"/>
      <c r="I58" s="99"/>
      <c r="J58" s="82"/>
      <c r="K58" s="82"/>
      <c r="L58" s="82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0"/>
      <c r="HH58" s="80"/>
      <c r="HI58" s="80"/>
      <c r="HJ58" s="80"/>
      <c r="HK58" s="80"/>
      <c r="HL58" s="80"/>
      <c r="HM58" s="80"/>
      <c r="HN58" s="80"/>
      <c r="HO58" s="80"/>
      <c r="HP58" s="80"/>
      <c r="HQ58" s="80"/>
      <c r="HR58" s="80"/>
      <c r="HS58" s="80"/>
      <c r="HT58" s="80"/>
      <c r="HU58" s="80"/>
      <c r="HV58" s="80"/>
      <c r="HW58" s="80"/>
      <c r="HX58" s="80"/>
      <c r="HY58" s="80"/>
      <c r="HZ58" s="80"/>
      <c r="IA58" s="80"/>
      <c r="IB58" s="80"/>
      <c r="IC58" s="80"/>
      <c r="ID58" s="80"/>
      <c r="IE58" s="80"/>
      <c r="IF58" s="80"/>
      <c r="IG58" s="80"/>
      <c r="IH58" s="80"/>
      <c r="II58" s="80"/>
      <c r="IJ58" s="80"/>
      <c r="IK58" s="80"/>
      <c r="IL58" s="80"/>
      <c r="IM58" s="80"/>
      <c r="IN58" s="80"/>
      <c r="IO58" s="80"/>
      <c r="IP58" s="80"/>
    </row>
    <row r="59" spans="1:250" s="67" customFormat="1" ht="21.75" customHeight="1" x14ac:dyDescent="0.7">
      <c r="A59" s="73"/>
      <c r="B59" s="73"/>
      <c r="C59" s="73"/>
      <c r="D59" s="73"/>
      <c r="E59" s="99"/>
      <c r="F59" s="99"/>
      <c r="G59" s="99"/>
      <c r="H59" s="99"/>
      <c r="I59" s="99"/>
      <c r="J59" s="82"/>
      <c r="K59" s="82"/>
      <c r="L59" s="82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</row>
    <row r="60" spans="1:250" s="67" customFormat="1" ht="21.75" customHeight="1" x14ac:dyDescent="0.7">
      <c r="A60" s="73"/>
      <c r="B60" s="73"/>
      <c r="C60" s="73"/>
      <c r="D60" s="73"/>
      <c r="E60" s="99"/>
      <c r="F60" s="99"/>
      <c r="G60" s="99"/>
      <c r="H60" s="99"/>
      <c r="I60" s="99"/>
      <c r="J60" s="82"/>
      <c r="K60" s="82"/>
      <c r="L60" s="82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  <c r="GN60" s="80"/>
      <c r="GO60" s="80"/>
      <c r="GP60" s="80"/>
      <c r="GQ60" s="80"/>
      <c r="GR60" s="80"/>
      <c r="GS60" s="80"/>
      <c r="GT60" s="80"/>
      <c r="GU60" s="80"/>
      <c r="GV60" s="80"/>
      <c r="GW60" s="80"/>
      <c r="GX60" s="80"/>
      <c r="GY60" s="80"/>
      <c r="GZ60" s="80"/>
      <c r="HA60" s="80"/>
      <c r="HB60" s="80"/>
      <c r="HC60" s="80"/>
      <c r="HD60" s="80"/>
      <c r="HE60" s="80"/>
      <c r="HF60" s="80"/>
      <c r="HG60" s="80"/>
      <c r="HH60" s="80"/>
      <c r="HI60" s="80"/>
      <c r="HJ60" s="80"/>
      <c r="HK60" s="80"/>
      <c r="HL60" s="80"/>
      <c r="HM60" s="80"/>
      <c r="HN60" s="80"/>
      <c r="HO60" s="80"/>
      <c r="HP60" s="80"/>
      <c r="HQ60" s="80"/>
      <c r="HR60" s="80"/>
      <c r="HS60" s="80"/>
      <c r="HT60" s="80"/>
      <c r="HU60" s="80"/>
      <c r="HV60" s="80"/>
      <c r="HW60" s="80"/>
      <c r="HX60" s="80"/>
      <c r="HY60" s="80"/>
      <c r="HZ60" s="80"/>
      <c r="IA60" s="80"/>
      <c r="IB60" s="80"/>
      <c r="IC60" s="80"/>
      <c r="ID60" s="80"/>
      <c r="IE60" s="80"/>
      <c r="IF60" s="80"/>
      <c r="IG60" s="80"/>
      <c r="IH60" s="80"/>
      <c r="II60" s="80"/>
      <c r="IJ60" s="80"/>
      <c r="IK60" s="80"/>
      <c r="IL60" s="80"/>
      <c r="IM60" s="80"/>
      <c r="IN60" s="80"/>
      <c r="IO60" s="80"/>
      <c r="IP60" s="80"/>
    </row>
    <row r="61" spans="1:250" s="67" customFormat="1" ht="21.75" customHeight="1" x14ac:dyDescent="0.7">
      <c r="A61" s="73"/>
      <c r="B61" s="73"/>
      <c r="C61" s="73"/>
      <c r="D61" s="73"/>
      <c r="E61" s="99"/>
      <c r="F61" s="99"/>
      <c r="G61" s="99"/>
      <c r="H61" s="99"/>
      <c r="I61" s="99"/>
      <c r="J61" s="82"/>
      <c r="K61" s="82"/>
      <c r="L61" s="82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  <c r="HS61" s="80"/>
      <c r="HT61" s="80"/>
      <c r="HU61" s="80"/>
      <c r="HV61" s="80"/>
      <c r="HW61" s="80"/>
      <c r="HX61" s="80"/>
      <c r="HY61" s="80"/>
      <c r="HZ61" s="80"/>
      <c r="IA61" s="80"/>
      <c r="IB61" s="80"/>
      <c r="IC61" s="80"/>
      <c r="ID61" s="80"/>
      <c r="IE61" s="80"/>
      <c r="IF61" s="80"/>
      <c r="IG61" s="80"/>
      <c r="IH61" s="80"/>
      <c r="II61" s="80"/>
      <c r="IJ61" s="80"/>
      <c r="IK61" s="80"/>
      <c r="IL61" s="80"/>
      <c r="IM61" s="80"/>
      <c r="IN61" s="80"/>
      <c r="IO61" s="80"/>
      <c r="IP61" s="80"/>
    </row>
    <row r="62" spans="1:250" s="67" customFormat="1" ht="21.75" customHeight="1" x14ac:dyDescent="0.7">
      <c r="A62" s="73"/>
      <c r="B62" s="73"/>
      <c r="C62" s="73"/>
      <c r="D62" s="73"/>
      <c r="E62" s="99"/>
      <c r="F62" s="99"/>
      <c r="G62" s="99"/>
      <c r="H62" s="99"/>
      <c r="I62" s="99"/>
      <c r="J62" s="82"/>
      <c r="K62" s="82"/>
      <c r="L62" s="82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  <c r="HS62" s="80"/>
      <c r="HT62" s="80"/>
      <c r="HU62" s="80"/>
      <c r="HV62" s="80"/>
      <c r="HW62" s="80"/>
      <c r="HX62" s="80"/>
      <c r="HY62" s="80"/>
      <c r="HZ62" s="80"/>
      <c r="IA62" s="80"/>
      <c r="IB62" s="80"/>
      <c r="IC62" s="80"/>
      <c r="ID62" s="80"/>
      <c r="IE62" s="80"/>
      <c r="IF62" s="80"/>
      <c r="IG62" s="80"/>
      <c r="IH62" s="80"/>
      <c r="II62" s="80"/>
      <c r="IJ62" s="80"/>
      <c r="IK62" s="80"/>
      <c r="IL62" s="80"/>
      <c r="IM62" s="80"/>
      <c r="IN62" s="80"/>
      <c r="IO62" s="80"/>
      <c r="IP62" s="80"/>
    </row>
    <row r="63" spans="1:250" s="67" customFormat="1" ht="21.75" customHeight="1" x14ac:dyDescent="0.7">
      <c r="A63" s="73"/>
      <c r="B63" s="73"/>
      <c r="C63" s="73"/>
      <c r="D63" s="73"/>
      <c r="E63" s="99"/>
      <c r="F63" s="99"/>
      <c r="G63" s="99"/>
      <c r="H63" s="99"/>
      <c r="I63" s="99"/>
      <c r="J63" s="82"/>
      <c r="K63" s="82"/>
      <c r="L63" s="16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</row>
    <row r="64" spans="1:250" s="77" customFormat="1" ht="21.75" customHeight="1" x14ac:dyDescent="0.65">
      <c r="A64" s="73"/>
      <c r="B64" s="73"/>
      <c r="C64" s="73"/>
      <c r="D64" s="73"/>
      <c r="E64" s="79"/>
      <c r="F64" s="79"/>
      <c r="G64" s="79"/>
      <c r="H64" s="79"/>
      <c r="I64" s="79"/>
      <c r="J64" s="73"/>
      <c r="K64" s="73"/>
      <c r="L64" s="16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80"/>
      <c r="GY64" s="80"/>
      <c r="GZ64" s="80"/>
      <c r="HA64" s="80"/>
      <c r="HB64" s="80"/>
      <c r="HC64" s="80"/>
      <c r="HD64" s="80"/>
      <c r="HE64" s="80"/>
      <c r="HF64" s="80"/>
      <c r="HG64" s="80"/>
      <c r="HH64" s="80"/>
      <c r="HI64" s="80"/>
      <c r="HJ64" s="80"/>
      <c r="HK64" s="80"/>
      <c r="HL64" s="80"/>
      <c r="HM64" s="80"/>
      <c r="HN64" s="80"/>
      <c r="HO64" s="80"/>
      <c r="HP64" s="80"/>
      <c r="HQ64" s="80"/>
      <c r="HR64" s="80"/>
      <c r="HS64" s="80"/>
      <c r="HT64" s="80"/>
      <c r="HU64" s="80"/>
      <c r="HV64" s="80"/>
      <c r="HW64" s="80"/>
      <c r="HX64" s="80"/>
      <c r="HY64" s="80"/>
      <c r="HZ64" s="80"/>
      <c r="IA64" s="80"/>
      <c r="IB64" s="80"/>
      <c r="IC64" s="80"/>
      <c r="ID64" s="80"/>
      <c r="IE64" s="80"/>
      <c r="IF64" s="80"/>
      <c r="IG64" s="80"/>
      <c r="IH64" s="80"/>
      <c r="II64" s="80"/>
      <c r="IJ64" s="80"/>
      <c r="IK64" s="80"/>
      <c r="IL64" s="80"/>
      <c r="IM64" s="80"/>
      <c r="IN64" s="80"/>
      <c r="IO64" s="80"/>
      <c r="IP64" s="80"/>
    </row>
    <row r="65" spans="1:250" s="77" customFormat="1" ht="23.25" customHeight="1" x14ac:dyDescent="0.65">
      <c r="A65" s="73"/>
      <c r="B65" s="73"/>
      <c r="C65" s="73"/>
      <c r="D65" s="73"/>
      <c r="E65" s="79"/>
      <c r="F65" s="79"/>
      <c r="G65" s="79"/>
      <c r="H65" s="79"/>
      <c r="I65" s="79"/>
      <c r="J65" s="73"/>
      <c r="K65" s="73"/>
      <c r="L65" s="16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80"/>
      <c r="ES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N65" s="80"/>
      <c r="FO65" s="80"/>
      <c r="FP65" s="80"/>
      <c r="FQ65" s="80"/>
      <c r="FR65" s="80"/>
      <c r="FS65" s="80"/>
      <c r="FT65" s="80"/>
      <c r="FU65" s="80"/>
      <c r="FV65" s="80"/>
      <c r="FW65" s="80"/>
      <c r="FX65" s="80"/>
      <c r="FY65" s="80"/>
      <c r="FZ65" s="80"/>
      <c r="GA65" s="80"/>
      <c r="GB65" s="80"/>
      <c r="GC65" s="80"/>
      <c r="GD65" s="80"/>
      <c r="GE65" s="80"/>
      <c r="GF65" s="80"/>
      <c r="GG65" s="80"/>
      <c r="GH65" s="80"/>
      <c r="GI65" s="80"/>
      <c r="GJ65" s="80"/>
      <c r="GK65" s="80"/>
      <c r="GL65" s="80"/>
      <c r="GM65" s="80"/>
      <c r="GN65" s="80"/>
      <c r="GO65" s="80"/>
      <c r="GP65" s="80"/>
      <c r="GQ65" s="80"/>
      <c r="GR65" s="80"/>
      <c r="GS65" s="80"/>
      <c r="GT65" s="80"/>
      <c r="GU65" s="80"/>
      <c r="GV65" s="80"/>
      <c r="GW65" s="80"/>
      <c r="GX65" s="80"/>
      <c r="GY65" s="80"/>
      <c r="GZ65" s="80"/>
      <c r="HA65" s="80"/>
      <c r="HB65" s="80"/>
      <c r="HC65" s="80"/>
      <c r="HD65" s="80"/>
      <c r="HE65" s="80"/>
      <c r="HF65" s="80"/>
      <c r="HG65" s="80"/>
      <c r="HH65" s="80"/>
      <c r="HI65" s="80"/>
      <c r="HJ65" s="80"/>
      <c r="HK65" s="80"/>
      <c r="HL65" s="80"/>
      <c r="HM65" s="80"/>
      <c r="HN65" s="80"/>
      <c r="HO65" s="80"/>
      <c r="HP65" s="80"/>
      <c r="HQ65" s="80"/>
      <c r="HR65" s="80"/>
      <c r="HS65" s="80"/>
      <c r="HT65" s="80"/>
      <c r="HU65" s="80"/>
      <c r="HV65" s="80"/>
      <c r="HW65" s="80"/>
      <c r="HX65" s="80"/>
      <c r="HY65" s="80"/>
      <c r="HZ65" s="80"/>
      <c r="IA65" s="80"/>
      <c r="IB65" s="80"/>
      <c r="IC65" s="80"/>
      <c r="ID65" s="80"/>
      <c r="IE65" s="80"/>
      <c r="IF65" s="80"/>
      <c r="IG65" s="80"/>
      <c r="IH65" s="80"/>
      <c r="II65" s="80"/>
      <c r="IJ65" s="80"/>
      <c r="IK65" s="80"/>
      <c r="IL65" s="80"/>
      <c r="IM65" s="80"/>
      <c r="IN65" s="80"/>
      <c r="IO65" s="80"/>
      <c r="IP65" s="80"/>
    </row>
    <row r="66" spans="1:250" s="77" customFormat="1" ht="23.25" customHeight="1" x14ac:dyDescent="0.65">
      <c r="A66" s="73"/>
      <c r="B66" s="73"/>
      <c r="C66" s="73"/>
      <c r="D66" s="73"/>
      <c r="E66" s="79"/>
      <c r="F66" s="79"/>
      <c r="G66" s="79"/>
      <c r="H66" s="79"/>
      <c r="I66" s="79"/>
      <c r="J66" s="73"/>
      <c r="K66" s="73"/>
      <c r="L66" s="16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</row>
    <row r="67" spans="1:250" s="77" customFormat="1" ht="23.25" customHeight="1" x14ac:dyDescent="0.65">
      <c r="A67" s="73"/>
      <c r="B67" s="73"/>
      <c r="C67" s="73"/>
      <c r="D67" s="73"/>
      <c r="E67" s="79"/>
      <c r="F67" s="79"/>
      <c r="G67" s="79"/>
      <c r="H67" s="79"/>
      <c r="I67" s="79"/>
      <c r="J67" s="73"/>
      <c r="K67" s="73"/>
      <c r="L67" s="16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  <c r="GF67" s="80"/>
      <c r="GG67" s="80"/>
      <c r="GH67" s="80"/>
      <c r="GI67" s="80"/>
      <c r="GJ67" s="80"/>
      <c r="GK67" s="80"/>
      <c r="GL67" s="80"/>
      <c r="GM67" s="80"/>
      <c r="GN67" s="80"/>
      <c r="GO67" s="80"/>
      <c r="GP67" s="80"/>
      <c r="GQ67" s="80"/>
      <c r="GR67" s="80"/>
      <c r="GS67" s="80"/>
      <c r="GT67" s="80"/>
      <c r="GU67" s="80"/>
      <c r="GV67" s="80"/>
      <c r="GW67" s="80"/>
      <c r="GX67" s="80"/>
      <c r="GY67" s="80"/>
      <c r="GZ67" s="80"/>
      <c r="HA67" s="80"/>
      <c r="HB67" s="80"/>
      <c r="HC67" s="80"/>
      <c r="HD67" s="80"/>
      <c r="HE67" s="80"/>
      <c r="HF67" s="80"/>
      <c r="HG67" s="80"/>
      <c r="HH67" s="80"/>
      <c r="HI67" s="80"/>
      <c r="HJ67" s="80"/>
      <c r="HK67" s="80"/>
      <c r="HL67" s="80"/>
      <c r="HM67" s="80"/>
      <c r="HN67" s="80"/>
      <c r="HO67" s="80"/>
      <c r="HP67" s="80"/>
      <c r="HQ67" s="80"/>
      <c r="HR67" s="80"/>
      <c r="HS67" s="80"/>
      <c r="HT67" s="80"/>
      <c r="HU67" s="80"/>
      <c r="HV67" s="80"/>
      <c r="HW67" s="80"/>
      <c r="HX67" s="80"/>
      <c r="HY67" s="80"/>
      <c r="HZ67" s="80"/>
      <c r="IA67" s="80"/>
      <c r="IB67" s="80"/>
      <c r="IC67" s="80"/>
      <c r="ID67" s="80"/>
      <c r="IE67" s="80"/>
      <c r="IF67" s="80"/>
      <c r="IG67" s="80"/>
      <c r="IH67" s="80"/>
      <c r="II67" s="80"/>
      <c r="IJ67" s="80"/>
      <c r="IK67" s="80"/>
      <c r="IL67" s="80"/>
      <c r="IM67" s="80"/>
      <c r="IN67" s="80"/>
      <c r="IO67" s="80"/>
      <c r="IP67" s="80"/>
    </row>
    <row r="68" spans="1:250" s="77" customFormat="1" ht="19.899999999999999" customHeight="1" x14ac:dyDescent="0.65">
      <c r="A68" s="73"/>
      <c r="B68" s="73"/>
      <c r="C68" s="73"/>
      <c r="D68" s="73"/>
      <c r="E68" s="79"/>
      <c r="F68" s="79"/>
      <c r="G68" s="79"/>
      <c r="H68" s="79"/>
      <c r="I68" s="79"/>
      <c r="J68" s="73"/>
      <c r="K68" s="73"/>
      <c r="L68" s="16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  <c r="GF68" s="80"/>
      <c r="GG68" s="80"/>
      <c r="GH68" s="80"/>
      <c r="GI68" s="80"/>
      <c r="GJ68" s="80"/>
      <c r="GK68" s="80"/>
      <c r="GL68" s="80"/>
      <c r="GM68" s="80"/>
      <c r="GN68" s="80"/>
      <c r="GO68" s="80"/>
      <c r="GP68" s="80"/>
      <c r="GQ68" s="80"/>
      <c r="GR68" s="80"/>
      <c r="GS68" s="80"/>
      <c r="GT68" s="80"/>
      <c r="GU68" s="80"/>
      <c r="GV68" s="80"/>
      <c r="GW68" s="80"/>
      <c r="GX68" s="80"/>
      <c r="GY68" s="80"/>
      <c r="GZ68" s="80"/>
      <c r="HA68" s="80"/>
      <c r="HB68" s="80"/>
      <c r="HC68" s="80"/>
      <c r="HD68" s="80"/>
      <c r="HE68" s="80"/>
      <c r="HF68" s="80"/>
      <c r="HG68" s="80"/>
      <c r="HH68" s="80"/>
      <c r="HI68" s="80"/>
      <c r="HJ68" s="80"/>
      <c r="HK68" s="80"/>
      <c r="HL68" s="80"/>
      <c r="HM68" s="80"/>
      <c r="HN68" s="80"/>
      <c r="HO68" s="80"/>
      <c r="HP68" s="80"/>
      <c r="HQ68" s="80"/>
      <c r="HR68" s="80"/>
      <c r="HS68" s="80"/>
      <c r="HT68" s="80"/>
      <c r="HU68" s="80"/>
      <c r="HV68" s="80"/>
      <c r="HW68" s="80"/>
      <c r="HX68" s="80"/>
      <c r="HY68" s="80"/>
      <c r="HZ68" s="80"/>
      <c r="IA68" s="80"/>
      <c r="IB68" s="80"/>
      <c r="IC68" s="80"/>
      <c r="ID68" s="80"/>
      <c r="IE68" s="80"/>
      <c r="IF68" s="80"/>
      <c r="IG68" s="80"/>
      <c r="IH68" s="80"/>
      <c r="II68" s="80"/>
      <c r="IJ68" s="80"/>
      <c r="IK68" s="80"/>
      <c r="IL68" s="80"/>
      <c r="IM68" s="80"/>
      <c r="IN68" s="80"/>
      <c r="IO68" s="80"/>
      <c r="IP68" s="80"/>
    </row>
    <row r="69" spans="1:250" s="77" customFormat="1" ht="19.899999999999999" customHeight="1" x14ac:dyDescent="0.65">
      <c r="A69" s="73"/>
      <c r="B69" s="73"/>
      <c r="C69" s="73"/>
      <c r="D69" s="73"/>
      <c r="E69" s="79"/>
      <c r="F69" s="79"/>
      <c r="G69" s="79"/>
      <c r="H69" s="79"/>
      <c r="I69" s="79"/>
      <c r="J69" s="73"/>
      <c r="K69" s="73"/>
      <c r="L69" s="16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80"/>
      <c r="HL69" s="80"/>
      <c r="HM69" s="80"/>
      <c r="HN69" s="80"/>
      <c r="HO69" s="80"/>
      <c r="HP69" s="80"/>
      <c r="HQ69" s="80"/>
      <c r="HR69" s="80"/>
      <c r="HS69" s="80"/>
      <c r="HT69" s="80"/>
      <c r="HU69" s="80"/>
      <c r="HV69" s="80"/>
      <c r="HW69" s="80"/>
      <c r="HX69" s="80"/>
      <c r="HY69" s="80"/>
      <c r="HZ69" s="80"/>
      <c r="IA69" s="80"/>
      <c r="IB69" s="80"/>
      <c r="IC69" s="80"/>
      <c r="ID69" s="80"/>
      <c r="IE69" s="80"/>
      <c r="IF69" s="80"/>
      <c r="IG69" s="80"/>
      <c r="IH69" s="80"/>
      <c r="II69" s="80"/>
      <c r="IJ69" s="80"/>
      <c r="IK69" s="80"/>
      <c r="IL69" s="80"/>
      <c r="IM69" s="80"/>
      <c r="IN69" s="80"/>
      <c r="IO69" s="80"/>
      <c r="IP69" s="80"/>
    </row>
    <row r="70" spans="1:250" s="77" customFormat="1" ht="21.65" customHeight="1" x14ac:dyDescent="0.65">
      <c r="A70" s="73"/>
      <c r="B70" s="73"/>
      <c r="C70" s="73"/>
      <c r="D70" s="73"/>
      <c r="E70" s="79"/>
      <c r="F70" s="79"/>
      <c r="G70" s="79"/>
      <c r="H70" s="79"/>
      <c r="I70" s="79"/>
      <c r="J70" s="73"/>
      <c r="K70" s="73"/>
      <c r="L70" s="16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0"/>
      <c r="FX70" s="80"/>
      <c r="FY70" s="80"/>
      <c r="FZ70" s="80"/>
      <c r="GA70" s="80"/>
      <c r="GB70" s="80"/>
      <c r="GC70" s="80"/>
      <c r="GD70" s="80"/>
      <c r="GE70" s="80"/>
      <c r="GF70" s="80"/>
      <c r="GG70" s="80"/>
      <c r="GH70" s="80"/>
      <c r="GI70" s="80"/>
      <c r="GJ70" s="80"/>
      <c r="GK70" s="80"/>
      <c r="GL70" s="80"/>
      <c r="GM70" s="80"/>
      <c r="GN70" s="80"/>
      <c r="GO70" s="80"/>
      <c r="GP70" s="80"/>
      <c r="GQ70" s="80"/>
      <c r="GR70" s="80"/>
      <c r="GS70" s="80"/>
      <c r="GT70" s="80"/>
      <c r="GU70" s="80"/>
      <c r="GV70" s="80"/>
      <c r="GW70" s="80"/>
      <c r="GX70" s="80"/>
      <c r="GY70" s="80"/>
      <c r="GZ70" s="80"/>
      <c r="HA70" s="80"/>
      <c r="HB70" s="80"/>
      <c r="HC70" s="80"/>
      <c r="HD70" s="80"/>
      <c r="HE70" s="80"/>
      <c r="HF70" s="80"/>
      <c r="HG70" s="80"/>
      <c r="HH70" s="80"/>
      <c r="HI70" s="80"/>
      <c r="HJ70" s="80"/>
      <c r="HK70" s="80"/>
      <c r="HL70" s="80"/>
      <c r="HM70" s="80"/>
      <c r="HN70" s="80"/>
      <c r="HO70" s="80"/>
      <c r="HP70" s="80"/>
      <c r="HQ70" s="80"/>
      <c r="HR70" s="80"/>
      <c r="HS70" s="80"/>
      <c r="HT70" s="80"/>
      <c r="HU70" s="80"/>
      <c r="HV70" s="80"/>
      <c r="HW70" s="80"/>
      <c r="HX70" s="80"/>
      <c r="HY70" s="80"/>
      <c r="HZ70" s="80"/>
      <c r="IA70" s="80"/>
      <c r="IB70" s="80"/>
      <c r="IC70" s="80"/>
      <c r="ID70" s="80"/>
      <c r="IE70" s="80"/>
      <c r="IF70" s="80"/>
      <c r="IG70" s="80"/>
      <c r="IH70" s="80"/>
      <c r="II70" s="80"/>
      <c r="IJ70" s="80"/>
      <c r="IK70" s="80"/>
      <c r="IL70" s="80"/>
      <c r="IM70" s="80"/>
      <c r="IN70" s="80"/>
      <c r="IO70" s="80"/>
      <c r="IP70" s="80"/>
    </row>
    <row r="71" spans="1:250" s="77" customFormat="1" ht="20.65" customHeight="1" x14ac:dyDescent="0.65">
      <c r="A71" s="73"/>
      <c r="B71" s="73"/>
      <c r="C71" s="73"/>
      <c r="D71" s="73"/>
      <c r="E71" s="79"/>
      <c r="F71" s="79"/>
      <c r="G71" s="79"/>
      <c r="H71" s="79"/>
      <c r="I71" s="79"/>
      <c r="J71" s="73"/>
      <c r="K71" s="73"/>
      <c r="L71" s="16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0"/>
      <c r="GT71" s="80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0"/>
      <c r="HF71" s="80"/>
      <c r="HG71" s="80"/>
      <c r="HH71" s="80"/>
      <c r="HI71" s="80"/>
      <c r="HJ71" s="80"/>
      <c r="HK71" s="80"/>
      <c r="HL71" s="80"/>
      <c r="HM71" s="80"/>
      <c r="HN71" s="80"/>
      <c r="HO71" s="80"/>
      <c r="HP71" s="80"/>
      <c r="HQ71" s="80"/>
      <c r="HR71" s="80"/>
      <c r="HS71" s="80"/>
      <c r="HT71" s="80"/>
      <c r="HU71" s="80"/>
      <c r="HV71" s="80"/>
      <c r="HW71" s="80"/>
      <c r="HX71" s="80"/>
      <c r="HY71" s="80"/>
      <c r="HZ71" s="80"/>
      <c r="IA71" s="80"/>
      <c r="IB71" s="80"/>
      <c r="IC71" s="80"/>
      <c r="ID71" s="80"/>
      <c r="IE71" s="80"/>
      <c r="IF71" s="80"/>
      <c r="IG71" s="80"/>
      <c r="IH71" s="80"/>
      <c r="II71" s="80"/>
      <c r="IJ71" s="80"/>
      <c r="IK71" s="80"/>
      <c r="IL71" s="80"/>
      <c r="IM71" s="80"/>
      <c r="IN71" s="80"/>
      <c r="IO71" s="80"/>
      <c r="IP71" s="80"/>
    </row>
    <row r="72" spans="1:250" s="77" customFormat="1" ht="21.5" x14ac:dyDescent="0.65">
      <c r="A72" s="73"/>
      <c r="B72" s="73"/>
      <c r="C72" s="73"/>
      <c r="D72" s="73"/>
      <c r="E72" s="79"/>
      <c r="F72" s="79"/>
      <c r="G72" s="79"/>
      <c r="H72" s="79"/>
      <c r="I72" s="79"/>
      <c r="J72" s="73"/>
      <c r="K72" s="73"/>
      <c r="L72" s="16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  <c r="DO72" s="80"/>
      <c r="DP72" s="80"/>
      <c r="DQ72" s="80"/>
      <c r="DR72" s="80"/>
      <c r="DS72" s="80"/>
      <c r="DT72" s="80"/>
      <c r="DU72" s="80"/>
      <c r="DV72" s="80"/>
      <c r="DW72" s="80"/>
      <c r="DX72" s="80"/>
      <c r="DY72" s="80"/>
      <c r="DZ72" s="80"/>
      <c r="EA72" s="80"/>
      <c r="EB72" s="80"/>
      <c r="EC72" s="80"/>
      <c r="ED72" s="80"/>
      <c r="EE72" s="80"/>
      <c r="EF72" s="80"/>
      <c r="EG72" s="80"/>
      <c r="EH72" s="80"/>
      <c r="EI72" s="80"/>
      <c r="EJ72" s="80"/>
      <c r="EK72" s="80"/>
      <c r="EL72" s="80"/>
      <c r="EM72" s="80"/>
      <c r="EN72" s="80"/>
      <c r="EO72" s="80"/>
      <c r="EP72" s="80"/>
      <c r="EQ72" s="80"/>
      <c r="ER72" s="80"/>
      <c r="ES72" s="80"/>
      <c r="ET72" s="80"/>
      <c r="EU72" s="80"/>
      <c r="EV72" s="80"/>
      <c r="EW72" s="80"/>
      <c r="EX72" s="80"/>
      <c r="EY72" s="80"/>
      <c r="EZ72" s="80"/>
      <c r="FA72" s="80"/>
      <c r="FB72" s="80"/>
      <c r="FC72" s="80"/>
      <c r="FD72" s="80"/>
      <c r="FE72" s="80"/>
      <c r="FF72" s="80"/>
      <c r="FG72" s="80"/>
      <c r="FH72" s="80"/>
      <c r="FI72" s="80"/>
      <c r="FJ72" s="80"/>
      <c r="FK72" s="80"/>
      <c r="FL72" s="80"/>
      <c r="FM72" s="80"/>
      <c r="FN72" s="80"/>
      <c r="FO72" s="80"/>
      <c r="FP72" s="80"/>
      <c r="FQ72" s="80"/>
      <c r="FR72" s="80"/>
      <c r="FS72" s="80"/>
      <c r="FT72" s="80"/>
      <c r="FU72" s="80"/>
      <c r="FV72" s="80"/>
      <c r="FW72" s="80"/>
      <c r="FX72" s="80"/>
      <c r="FY72" s="80"/>
      <c r="FZ72" s="80"/>
      <c r="GA72" s="80"/>
      <c r="GB72" s="80"/>
      <c r="GC72" s="80"/>
      <c r="GD72" s="80"/>
      <c r="GE72" s="80"/>
      <c r="GF72" s="80"/>
      <c r="GG72" s="80"/>
      <c r="GH72" s="80"/>
      <c r="GI72" s="80"/>
      <c r="GJ72" s="80"/>
      <c r="GK72" s="80"/>
      <c r="GL72" s="80"/>
      <c r="GM72" s="80"/>
      <c r="GN72" s="80"/>
      <c r="GO72" s="80"/>
      <c r="GP72" s="80"/>
      <c r="GQ72" s="80"/>
      <c r="GR72" s="80"/>
      <c r="GS72" s="80"/>
      <c r="GT72" s="80"/>
      <c r="GU72" s="80"/>
      <c r="GV72" s="80"/>
      <c r="GW72" s="80"/>
      <c r="GX72" s="80"/>
      <c r="GY72" s="80"/>
      <c r="GZ72" s="80"/>
      <c r="HA72" s="80"/>
      <c r="HB72" s="80"/>
      <c r="HC72" s="80"/>
      <c r="HD72" s="80"/>
      <c r="HE72" s="80"/>
      <c r="HF72" s="80"/>
      <c r="HG72" s="80"/>
      <c r="HH72" s="80"/>
      <c r="HI72" s="80"/>
      <c r="HJ72" s="80"/>
      <c r="HK72" s="80"/>
      <c r="HL72" s="80"/>
      <c r="HM72" s="80"/>
      <c r="HN72" s="80"/>
      <c r="HO72" s="80"/>
      <c r="HP72" s="80"/>
      <c r="HQ72" s="80"/>
      <c r="HR72" s="80"/>
      <c r="HS72" s="80"/>
      <c r="HT72" s="80"/>
      <c r="HU72" s="80"/>
      <c r="HV72" s="80"/>
      <c r="HW72" s="80"/>
      <c r="HX72" s="80"/>
      <c r="HY72" s="80"/>
      <c r="HZ72" s="80"/>
      <c r="IA72" s="80"/>
      <c r="IB72" s="80"/>
      <c r="IC72" s="80"/>
      <c r="ID72" s="80"/>
      <c r="IE72" s="80"/>
      <c r="IF72" s="80"/>
      <c r="IG72" s="80"/>
      <c r="IH72" s="80"/>
      <c r="II72" s="80"/>
      <c r="IJ72" s="80"/>
      <c r="IK72" s="80"/>
      <c r="IL72" s="80"/>
      <c r="IM72" s="80"/>
      <c r="IN72" s="80"/>
      <c r="IO72" s="80"/>
      <c r="IP72" s="80"/>
    </row>
    <row r="73" spans="1:250" s="77" customFormat="1" ht="21.5" x14ac:dyDescent="0.65">
      <c r="A73" s="73"/>
      <c r="B73" s="73"/>
      <c r="C73" s="73"/>
      <c r="D73" s="73"/>
      <c r="E73" s="79"/>
      <c r="F73" s="79"/>
      <c r="G73" s="79"/>
      <c r="H73" s="79"/>
      <c r="I73" s="79"/>
      <c r="J73" s="73"/>
      <c r="K73" s="73"/>
      <c r="L73" s="16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  <c r="DO73" s="80"/>
      <c r="DP73" s="80"/>
      <c r="DQ73" s="80"/>
      <c r="DR73" s="80"/>
      <c r="DS73" s="80"/>
      <c r="DT73" s="80"/>
      <c r="DU73" s="80"/>
      <c r="DV73" s="80"/>
      <c r="DW73" s="80"/>
      <c r="DX73" s="80"/>
      <c r="DY73" s="80"/>
      <c r="DZ73" s="80"/>
      <c r="EA73" s="80"/>
      <c r="EB73" s="80"/>
      <c r="EC73" s="80"/>
      <c r="ED73" s="80"/>
      <c r="EE73" s="80"/>
      <c r="EF73" s="80"/>
      <c r="EG73" s="80"/>
      <c r="EH73" s="80"/>
      <c r="EI73" s="80"/>
      <c r="EJ73" s="80"/>
      <c r="EK73" s="80"/>
      <c r="EL73" s="80"/>
      <c r="EM73" s="80"/>
      <c r="EN73" s="80"/>
      <c r="EO73" s="80"/>
      <c r="EP73" s="80"/>
      <c r="EQ73" s="80"/>
      <c r="ER73" s="80"/>
      <c r="ES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N73" s="80"/>
      <c r="FO73" s="80"/>
      <c r="FP73" s="80"/>
      <c r="FQ73" s="80"/>
      <c r="FR73" s="80"/>
      <c r="FS73" s="80"/>
      <c r="FT73" s="80"/>
      <c r="FU73" s="80"/>
      <c r="FV73" s="80"/>
      <c r="FW73" s="80"/>
      <c r="FX73" s="80"/>
      <c r="FY73" s="80"/>
      <c r="FZ73" s="80"/>
      <c r="GA73" s="80"/>
      <c r="GB73" s="80"/>
      <c r="GC73" s="80"/>
      <c r="GD73" s="80"/>
      <c r="GE73" s="80"/>
      <c r="GF73" s="80"/>
      <c r="GG73" s="80"/>
      <c r="GH73" s="80"/>
      <c r="GI73" s="80"/>
      <c r="GJ73" s="80"/>
      <c r="GK73" s="80"/>
      <c r="GL73" s="80"/>
      <c r="GM73" s="80"/>
      <c r="GN73" s="80"/>
      <c r="GO73" s="80"/>
      <c r="GP73" s="80"/>
      <c r="GQ73" s="80"/>
      <c r="GR73" s="80"/>
      <c r="GS73" s="80"/>
      <c r="GT73" s="80"/>
      <c r="GU73" s="80"/>
      <c r="GV73" s="80"/>
      <c r="GW73" s="80"/>
      <c r="GX73" s="80"/>
      <c r="GY73" s="80"/>
      <c r="GZ73" s="80"/>
      <c r="HA73" s="80"/>
      <c r="HB73" s="80"/>
      <c r="HC73" s="80"/>
      <c r="HD73" s="80"/>
      <c r="HE73" s="80"/>
      <c r="HF73" s="80"/>
      <c r="HG73" s="80"/>
      <c r="HH73" s="80"/>
      <c r="HI73" s="80"/>
      <c r="HJ73" s="80"/>
      <c r="HK73" s="80"/>
      <c r="HL73" s="80"/>
      <c r="HM73" s="80"/>
      <c r="HN73" s="80"/>
      <c r="HO73" s="80"/>
      <c r="HP73" s="80"/>
      <c r="HQ73" s="80"/>
      <c r="HR73" s="80"/>
      <c r="HS73" s="80"/>
      <c r="HT73" s="80"/>
      <c r="HU73" s="80"/>
      <c r="HV73" s="80"/>
      <c r="HW73" s="80"/>
      <c r="HX73" s="80"/>
      <c r="HY73" s="80"/>
      <c r="HZ73" s="80"/>
      <c r="IA73" s="80"/>
      <c r="IB73" s="80"/>
      <c r="IC73" s="80"/>
      <c r="ID73" s="80"/>
      <c r="IE73" s="80"/>
      <c r="IF73" s="80"/>
      <c r="IG73" s="80"/>
      <c r="IH73" s="80"/>
      <c r="II73" s="80"/>
      <c r="IJ73" s="80"/>
      <c r="IK73" s="80"/>
      <c r="IL73" s="80"/>
      <c r="IM73" s="80"/>
      <c r="IN73" s="80"/>
      <c r="IO73" s="80"/>
      <c r="IP73" s="80"/>
    </row>
    <row r="74" spans="1:250" s="77" customFormat="1" ht="21.5" x14ac:dyDescent="0.65">
      <c r="A74" s="73"/>
      <c r="B74" s="73"/>
      <c r="C74" s="73"/>
      <c r="D74" s="73"/>
      <c r="E74" s="79"/>
      <c r="F74" s="79"/>
      <c r="G74" s="79"/>
      <c r="H74" s="79"/>
      <c r="I74" s="79"/>
      <c r="J74" s="73"/>
      <c r="K74" s="73"/>
      <c r="L74" s="16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  <c r="DO74" s="80"/>
      <c r="DP74" s="80"/>
      <c r="DQ74" s="80"/>
      <c r="DR74" s="80"/>
      <c r="DS74" s="80"/>
      <c r="DT74" s="80"/>
      <c r="DU74" s="80"/>
      <c r="DV74" s="80"/>
      <c r="DW74" s="80"/>
      <c r="DX74" s="80"/>
      <c r="DY74" s="80"/>
      <c r="DZ74" s="80"/>
      <c r="EA74" s="80"/>
      <c r="EB74" s="80"/>
      <c r="EC74" s="80"/>
      <c r="ED74" s="80"/>
      <c r="EE74" s="80"/>
      <c r="EF74" s="80"/>
      <c r="EG74" s="80"/>
      <c r="EH74" s="80"/>
      <c r="EI74" s="80"/>
      <c r="EJ74" s="80"/>
      <c r="EK74" s="80"/>
      <c r="EL74" s="80"/>
      <c r="EM74" s="80"/>
      <c r="EN74" s="80"/>
      <c r="EO74" s="80"/>
      <c r="EP74" s="80"/>
      <c r="EQ74" s="80"/>
      <c r="ER74" s="80"/>
      <c r="ES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N74" s="80"/>
      <c r="FO74" s="80"/>
      <c r="FP74" s="80"/>
      <c r="FQ74" s="80"/>
      <c r="FR74" s="80"/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/>
      <c r="GD74" s="80"/>
      <c r="GE74" s="80"/>
      <c r="GF74" s="80"/>
      <c r="GG74" s="80"/>
      <c r="GH74" s="80"/>
      <c r="GI74" s="80"/>
      <c r="GJ74" s="80"/>
      <c r="GK74" s="80"/>
      <c r="GL74" s="80"/>
      <c r="GM74" s="80"/>
      <c r="GN74" s="80"/>
      <c r="GO74" s="80"/>
      <c r="GP74" s="80"/>
      <c r="GQ74" s="80"/>
      <c r="GR74" s="80"/>
      <c r="GS74" s="80"/>
      <c r="GT74" s="80"/>
      <c r="GU74" s="80"/>
      <c r="GV74" s="80"/>
      <c r="GW74" s="80"/>
      <c r="GX74" s="80"/>
      <c r="GY74" s="80"/>
      <c r="GZ74" s="80"/>
      <c r="HA74" s="80"/>
      <c r="HB74" s="80"/>
      <c r="HC74" s="80"/>
      <c r="HD74" s="80"/>
      <c r="HE74" s="80"/>
      <c r="HF74" s="80"/>
      <c r="HG74" s="80"/>
      <c r="HH74" s="80"/>
      <c r="HI74" s="80"/>
      <c r="HJ74" s="80"/>
      <c r="HK74" s="80"/>
      <c r="HL74" s="80"/>
      <c r="HM74" s="80"/>
      <c r="HN74" s="80"/>
      <c r="HO74" s="80"/>
      <c r="HP74" s="80"/>
      <c r="HQ74" s="80"/>
      <c r="HR74" s="80"/>
      <c r="HS74" s="80"/>
      <c r="HT74" s="80"/>
      <c r="HU74" s="80"/>
      <c r="HV74" s="80"/>
      <c r="HW74" s="80"/>
      <c r="HX74" s="80"/>
      <c r="HY74" s="80"/>
      <c r="HZ74" s="80"/>
      <c r="IA74" s="80"/>
      <c r="IB74" s="80"/>
      <c r="IC74" s="80"/>
      <c r="ID74" s="80"/>
      <c r="IE74" s="80"/>
      <c r="IF74" s="80"/>
      <c r="IG74" s="80"/>
      <c r="IH74" s="80"/>
      <c r="II74" s="80"/>
      <c r="IJ74" s="80"/>
      <c r="IK74" s="80"/>
      <c r="IL74" s="80"/>
      <c r="IM74" s="80"/>
      <c r="IN74" s="80"/>
      <c r="IO74" s="80"/>
      <c r="IP74" s="80"/>
    </row>
    <row r="75" spans="1:250" s="77" customFormat="1" ht="23.25" customHeight="1" x14ac:dyDescent="0.65">
      <c r="A75" s="73" t="s">
        <v>100</v>
      </c>
      <c r="B75" s="73"/>
      <c r="C75" s="73"/>
      <c r="D75" s="73"/>
      <c r="E75" s="79"/>
      <c r="F75" s="79"/>
      <c r="G75" s="79"/>
      <c r="H75" s="79"/>
      <c r="I75" s="79"/>
      <c r="J75" s="73"/>
      <c r="K75" s="73"/>
      <c r="L75" s="14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  <c r="BZ75" s="88"/>
      <c r="CA75" s="88"/>
      <c r="CB75" s="88"/>
      <c r="CC75" s="88"/>
      <c r="CD75" s="88"/>
      <c r="CE75" s="88"/>
      <c r="CF75" s="88"/>
      <c r="CG75" s="88"/>
      <c r="CH75" s="88"/>
      <c r="CI75" s="88"/>
      <c r="CJ75" s="88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8"/>
      <c r="CV75" s="88"/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8"/>
      <c r="DI75" s="88"/>
      <c r="DJ75" s="88"/>
      <c r="DK75" s="88"/>
      <c r="DL75" s="88"/>
      <c r="DM75" s="88"/>
      <c r="DN75" s="88"/>
      <c r="DO75" s="88"/>
      <c r="DP75" s="88"/>
      <c r="DQ75" s="88"/>
      <c r="DR75" s="88"/>
      <c r="DS75" s="88"/>
      <c r="DT75" s="88"/>
      <c r="DU75" s="88"/>
      <c r="DV75" s="88"/>
      <c r="DW75" s="88"/>
      <c r="DX75" s="88"/>
      <c r="DY75" s="88"/>
      <c r="DZ75" s="88"/>
      <c r="EA75" s="88"/>
      <c r="EB75" s="88"/>
      <c r="EC75" s="88"/>
      <c r="ED75" s="88"/>
      <c r="EE75" s="88"/>
      <c r="EF75" s="88"/>
      <c r="EG75" s="88"/>
      <c r="EH75" s="88"/>
      <c r="EI75" s="88"/>
      <c r="EJ75" s="88"/>
      <c r="EK75" s="88"/>
      <c r="EL75" s="88"/>
      <c r="EM75" s="88"/>
      <c r="EN75" s="88"/>
      <c r="EO75" s="88"/>
      <c r="EP75" s="88"/>
      <c r="EQ75" s="88"/>
      <c r="ER75" s="88"/>
      <c r="ES75" s="88"/>
      <c r="ET75" s="88"/>
      <c r="EU75" s="88"/>
      <c r="EV75" s="88"/>
      <c r="EW75" s="88"/>
      <c r="EX75" s="88"/>
      <c r="EY75" s="88"/>
      <c r="EZ75" s="88"/>
      <c r="FA75" s="88"/>
      <c r="FB75" s="88"/>
      <c r="FC75" s="88"/>
      <c r="FD75" s="88"/>
      <c r="FE75" s="88"/>
      <c r="FF75" s="88"/>
      <c r="FG75" s="88"/>
      <c r="FH75" s="88"/>
      <c r="FI75" s="88"/>
      <c r="FJ75" s="88"/>
      <c r="FK75" s="88"/>
      <c r="FL75" s="88"/>
      <c r="FM75" s="88"/>
      <c r="FN75" s="88"/>
      <c r="FO75" s="88"/>
      <c r="FP75" s="88"/>
      <c r="FQ75" s="88"/>
      <c r="FR75" s="88"/>
      <c r="FS75" s="88"/>
      <c r="FT75" s="88"/>
      <c r="FU75" s="88"/>
      <c r="FV75" s="88"/>
      <c r="FW75" s="88"/>
      <c r="FX75" s="88"/>
      <c r="FY75" s="88"/>
      <c r="FZ75" s="88"/>
      <c r="GA75" s="88"/>
      <c r="GB75" s="88"/>
      <c r="GC75" s="88"/>
      <c r="GD75" s="88"/>
      <c r="GE75" s="88"/>
      <c r="GF75" s="88"/>
      <c r="GG75" s="88"/>
      <c r="GH75" s="88"/>
      <c r="GI75" s="88"/>
      <c r="GJ75" s="88"/>
      <c r="GK75" s="88"/>
      <c r="GL75" s="88"/>
      <c r="GM75" s="88"/>
      <c r="GN75" s="88"/>
      <c r="GO75" s="88"/>
      <c r="GP75" s="88"/>
      <c r="GQ75" s="88"/>
      <c r="GR75" s="88"/>
      <c r="GS75" s="88"/>
      <c r="GT75" s="88"/>
      <c r="GU75" s="88"/>
      <c r="GV75" s="88"/>
      <c r="GW75" s="88"/>
      <c r="GX75" s="88"/>
      <c r="GY75" s="88"/>
      <c r="GZ75" s="88"/>
      <c r="HA75" s="88"/>
      <c r="HB75" s="88"/>
      <c r="HC75" s="88"/>
      <c r="HD75" s="88"/>
      <c r="HE75" s="88"/>
      <c r="HF75" s="88"/>
      <c r="HG75" s="88"/>
      <c r="HH75" s="88"/>
      <c r="HI75" s="88"/>
      <c r="HJ75" s="88"/>
      <c r="HK75" s="88"/>
      <c r="HL75" s="88"/>
      <c r="HM75" s="88"/>
      <c r="HN75" s="88"/>
      <c r="HO75" s="88"/>
      <c r="HP75" s="88"/>
      <c r="HQ75" s="88"/>
      <c r="HR75" s="88"/>
      <c r="HS75" s="88"/>
      <c r="HT75" s="88"/>
      <c r="HU75" s="88"/>
      <c r="HV75" s="88"/>
      <c r="HW75" s="88"/>
      <c r="HX75" s="88"/>
      <c r="HY75" s="88"/>
      <c r="HZ75" s="88"/>
      <c r="IA75" s="88"/>
      <c r="IB75" s="88"/>
      <c r="IC75" s="88"/>
      <c r="ID75" s="88"/>
      <c r="IE75" s="88"/>
      <c r="IF75" s="88"/>
      <c r="IG75" s="88"/>
      <c r="IH75" s="88"/>
      <c r="II75" s="88"/>
      <c r="IJ75" s="88"/>
      <c r="IK75" s="88"/>
      <c r="IL75" s="88"/>
      <c r="IM75" s="88"/>
      <c r="IN75" s="88"/>
      <c r="IO75" s="88"/>
      <c r="IP75" s="88"/>
    </row>
    <row r="76" spans="1:250" s="77" customFormat="1" ht="23.25" customHeight="1" x14ac:dyDescent="0.65">
      <c r="A76" s="73"/>
      <c r="B76" s="73"/>
      <c r="C76" s="73"/>
      <c r="D76" s="73"/>
      <c r="E76" s="79"/>
      <c r="F76" s="79"/>
      <c r="G76" s="79"/>
      <c r="H76" s="79"/>
      <c r="I76" s="79"/>
      <c r="J76" s="73"/>
      <c r="K76" s="73"/>
      <c r="L76" s="14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</row>
    <row r="77" spans="1:250" s="77" customFormat="1" ht="18.75" customHeight="1" x14ac:dyDescent="0.65">
      <c r="A77" s="73"/>
      <c r="B77" s="73"/>
      <c r="C77" s="73"/>
      <c r="D77" s="73"/>
      <c r="E77" s="79"/>
      <c r="F77" s="79"/>
      <c r="G77" s="79"/>
      <c r="H77" s="79"/>
      <c r="I77" s="79"/>
      <c r="J77" s="73"/>
      <c r="K77" s="73"/>
      <c r="L77" s="14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  <c r="CC77" s="88"/>
      <c r="CD77" s="88"/>
      <c r="CE77" s="88"/>
      <c r="CF77" s="88"/>
      <c r="CG77" s="88"/>
      <c r="CH77" s="88"/>
      <c r="CI77" s="88"/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88"/>
      <c r="CV77" s="88"/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88"/>
      <c r="DJ77" s="88"/>
      <c r="DK77" s="88"/>
      <c r="DL77" s="88"/>
      <c r="DM77" s="88"/>
      <c r="DN77" s="88"/>
      <c r="DO77" s="88"/>
      <c r="DP77" s="88"/>
      <c r="DQ77" s="88"/>
      <c r="DR77" s="88"/>
      <c r="DS77" s="88"/>
      <c r="DT77" s="88"/>
      <c r="DU77" s="88"/>
      <c r="DV77" s="88"/>
      <c r="DW77" s="88"/>
      <c r="DX77" s="88"/>
      <c r="DY77" s="88"/>
      <c r="DZ77" s="88"/>
      <c r="EA77" s="88"/>
      <c r="EB77" s="88"/>
      <c r="EC77" s="88"/>
      <c r="ED77" s="88"/>
      <c r="EE77" s="88"/>
      <c r="EF77" s="88"/>
      <c r="EG77" s="88"/>
      <c r="EH77" s="88"/>
      <c r="EI77" s="88"/>
      <c r="EJ77" s="88"/>
      <c r="EK77" s="88"/>
      <c r="EL77" s="88"/>
      <c r="EM77" s="88"/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8"/>
      <c r="EZ77" s="88"/>
      <c r="FA77" s="88"/>
      <c r="FB77" s="88"/>
      <c r="FC77" s="88"/>
      <c r="FD77" s="88"/>
      <c r="FE77" s="88"/>
      <c r="FF77" s="88"/>
      <c r="FG77" s="88"/>
      <c r="FH77" s="88"/>
      <c r="FI77" s="88"/>
      <c r="FJ77" s="88"/>
      <c r="FK77" s="88"/>
      <c r="FL77" s="88"/>
      <c r="FM77" s="88"/>
      <c r="FN77" s="88"/>
      <c r="FO77" s="88"/>
      <c r="FP77" s="88"/>
      <c r="FQ77" s="88"/>
      <c r="FR77" s="88"/>
      <c r="FS77" s="88"/>
      <c r="FT77" s="88"/>
      <c r="FU77" s="88"/>
      <c r="FV77" s="88"/>
      <c r="FW77" s="88"/>
      <c r="FX77" s="88"/>
      <c r="FY77" s="88"/>
      <c r="FZ77" s="88"/>
      <c r="GA77" s="88"/>
      <c r="GB77" s="88"/>
      <c r="GC77" s="88"/>
      <c r="GD77" s="88"/>
      <c r="GE77" s="88"/>
      <c r="GF77" s="88"/>
      <c r="GG77" s="88"/>
      <c r="GH77" s="88"/>
      <c r="GI77" s="88"/>
      <c r="GJ77" s="88"/>
      <c r="GK77" s="88"/>
      <c r="GL77" s="88"/>
      <c r="GM77" s="88"/>
      <c r="GN77" s="88"/>
      <c r="GO77" s="88"/>
      <c r="GP77" s="88"/>
      <c r="GQ77" s="88"/>
      <c r="GR77" s="88"/>
      <c r="GS77" s="88"/>
      <c r="GT77" s="88"/>
      <c r="GU77" s="88"/>
      <c r="GV77" s="88"/>
      <c r="GW77" s="88"/>
      <c r="GX77" s="88"/>
      <c r="GY77" s="88"/>
      <c r="GZ77" s="88"/>
      <c r="HA77" s="88"/>
      <c r="HB77" s="88"/>
      <c r="HC77" s="88"/>
      <c r="HD77" s="88"/>
      <c r="HE77" s="88"/>
      <c r="HF77" s="88"/>
      <c r="HG77" s="88"/>
      <c r="HH77" s="88"/>
      <c r="HI77" s="88"/>
      <c r="HJ77" s="88"/>
      <c r="HK77" s="88"/>
      <c r="HL77" s="88"/>
      <c r="HM77" s="88"/>
      <c r="HN77" s="88"/>
      <c r="HO77" s="88"/>
      <c r="HP77" s="88"/>
      <c r="HQ77" s="88"/>
      <c r="HR77" s="88"/>
      <c r="HS77" s="88"/>
      <c r="HT77" s="88"/>
      <c r="HU77" s="88"/>
      <c r="HV77" s="88"/>
      <c r="HW77" s="88"/>
      <c r="HX77" s="88"/>
      <c r="HY77" s="88"/>
      <c r="HZ77" s="88"/>
      <c r="IA77" s="88"/>
      <c r="IB77" s="88"/>
      <c r="IC77" s="88"/>
      <c r="ID77" s="88"/>
      <c r="IE77" s="88"/>
      <c r="IF77" s="88"/>
      <c r="IG77" s="88"/>
      <c r="IH77" s="88"/>
      <c r="II77" s="88"/>
      <c r="IJ77" s="88"/>
      <c r="IK77" s="88"/>
      <c r="IL77" s="88"/>
      <c r="IM77" s="88"/>
      <c r="IN77" s="88"/>
      <c r="IO77" s="88"/>
      <c r="IP77" s="88"/>
    </row>
    <row r="78" spans="1:250" s="77" customFormat="1" ht="23.25" customHeight="1" x14ac:dyDescent="0.65">
      <c r="A78" s="96" t="s">
        <v>141</v>
      </c>
      <c r="B78" s="96"/>
      <c r="C78" s="96"/>
      <c r="D78" s="96"/>
      <c r="E78" s="96"/>
      <c r="F78" s="97" t="s">
        <v>104</v>
      </c>
      <c r="G78" s="97"/>
      <c r="H78" s="97"/>
      <c r="I78" s="97"/>
      <c r="J78" s="97"/>
      <c r="K78" s="97"/>
      <c r="L78" s="97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</row>
    <row r="80" spans="1:250" ht="23.25" customHeight="1" x14ac:dyDescent="0.6">
      <c r="A80" s="103"/>
    </row>
  </sheetData>
  <mergeCells count="20">
    <mergeCell ref="A4:L4"/>
    <mergeCell ref="F6:H6"/>
    <mergeCell ref="J6:L6"/>
    <mergeCell ref="F40:L40"/>
    <mergeCell ref="A1:L1"/>
    <mergeCell ref="A2:L2"/>
    <mergeCell ref="A3:L3"/>
    <mergeCell ref="A78:E78"/>
    <mergeCell ref="F78:L78"/>
    <mergeCell ref="F7:H7"/>
    <mergeCell ref="K7:L7"/>
    <mergeCell ref="A44:L44"/>
    <mergeCell ref="F46:H46"/>
    <mergeCell ref="J46:L46"/>
    <mergeCell ref="F47:H47"/>
    <mergeCell ref="K47:L47"/>
    <mergeCell ref="A40:E40"/>
    <mergeCell ref="A43:L43"/>
    <mergeCell ref="A41:L41"/>
    <mergeCell ref="A42:L42"/>
  </mergeCells>
  <pageMargins left="1" right="0.3" top="1" bottom="0.7" header="0.3" footer="0.3"/>
  <pageSetup paperSize="9" scale="80" orientation="portrait" r:id="rId1"/>
  <headerFooter alignWithMargins="0"/>
  <rowBreaks count="1" manualBreakCount="1">
    <brk id="40" max="11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ฐานะการเงิน</vt:lpstr>
      <vt:lpstr>ฐานะการเงิน (ต่อ)</vt:lpstr>
      <vt:lpstr>งบกำไรขาดทุน-P2</vt:lpstr>
      <vt:lpstr>แสดงการเปลี่ยนแปลง-ส่วนได้เสีย</vt:lpstr>
      <vt:lpstr>แสดงการเปลี่ยนแปลง-เฉพาะกิจการ</vt:lpstr>
      <vt:lpstr>งบกระแสเงินสด-P6-P7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Tanyares Makaew (Open)</dc:creator>
  <cp:lastModifiedBy>jchimphalayalai@deloitte.com</cp:lastModifiedBy>
  <cp:lastPrinted>2025-02-26T01:48:44Z</cp:lastPrinted>
  <dcterms:created xsi:type="dcterms:W3CDTF">2016-08-17T10:12:50Z</dcterms:created>
  <dcterms:modified xsi:type="dcterms:W3CDTF">2025-02-26T02:04:55Z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2022-01-04T16:47:16Z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e1ddd8bd-cf79-4328-80fc-2ead7b953469</vt:lpwstr>
  </property>
  <property fmtid="{D5CDD505-2E9C-101B-9397-08002B2CF9AE}" pid="8" name="MSIP_Label_ea60d57e-af5b-4752-ac57-3e4f28ca11dc_ContentBits">
    <vt:lpwstr>0</vt:lpwstr>
  </property>
</Properties>
</file>