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4\Ye12'2024\"/>
    </mc:Choice>
  </mc:AlternateContent>
  <xr:revisionPtr revIDLastSave="0" documentId="13_ncr:1_{D6C9CB76-5303-4E37-85C7-F90D18A92454}" xr6:coauthVersionLast="47" xr6:coauthVersionMax="47" xr10:uidLastSave="{00000000-0000-0000-0000-000000000000}"/>
  <bookViews>
    <workbookView xWindow="-120" yWindow="-120" windowWidth="29040" windowHeight="15720" tabRatio="833" firstSheet="1" activeTab="5" xr2:uid="{00000000-000D-0000-FFFF-FFFF00000000}"/>
  </bookViews>
  <sheets>
    <sheet name="000000" sheetId="2" state="veryHidden" r:id="rId1"/>
    <sheet name="BS" sheetId="13" r:id="rId2"/>
    <sheet name="PL" sheetId="14" r:id="rId3"/>
    <sheet name="conso" sheetId="15" r:id="rId4"/>
    <sheet name="company only" sheetId="16" r:id="rId5"/>
    <sheet name="cash flow" sheetId="18" r:id="rId6"/>
    <sheet name="000" sheetId="4" state="veryHidden" r:id="rId7"/>
  </sheets>
  <definedNames>
    <definedName name="_xlnm._FilterDatabase" localSheetId="5" hidden="1">'cash flow'!$G$60:$G$61</definedName>
    <definedName name="_xlnm.Print_Area" localSheetId="1">BS!$A$1:$K$129</definedName>
    <definedName name="_xlnm.Print_Area" localSheetId="5">'cash flow'!$A$1:$I$154</definedName>
    <definedName name="_xlnm.Print_Area" localSheetId="4">'company only'!$A$1:$Z$39</definedName>
    <definedName name="_xlnm.Print_Area" localSheetId="2">PL!$A$1:$J$99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3" i="13" l="1"/>
  <c r="H63" i="13"/>
  <c r="F63" i="13"/>
  <c r="D63" i="13"/>
  <c r="D23" i="13" l="1"/>
  <c r="C91" i="18" l="1"/>
  <c r="R32" i="15"/>
  <c r="L36" i="15"/>
  <c r="L33" i="15"/>
  <c r="T26" i="16" l="1"/>
  <c r="P26" i="16"/>
  <c r="R29" i="15" l="1"/>
  <c r="N29" i="15"/>
  <c r="V29" i="15" l="1"/>
  <c r="X29" i="15" s="1"/>
  <c r="T29" i="16" l="1"/>
  <c r="D35" i="13"/>
  <c r="N33" i="16" l="1"/>
  <c r="H19" i="13"/>
  <c r="I118" i="18" l="1"/>
  <c r="E118" i="18"/>
  <c r="L27" i="16"/>
  <c r="J27" i="16"/>
  <c r="H27" i="16"/>
  <c r="Z19" i="16"/>
  <c r="X22" i="16"/>
  <c r="X21" i="16"/>
  <c r="X20" i="16"/>
  <c r="X19" i="16"/>
  <c r="X17" i="16"/>
  <c r="X15" i="16"/>
  <c r="X14" i="16"/>
  <c r="X13" i="16"/>
  <c r="V15" i="16"/>
  <c r="T15" i="16"/>
  <c r="R15" i="16"/>
  <c r="P15" i="16"/>
  <c r="N15" i="16"/>
  <c r="L24" i="16"/>
  <c r="J24" i="16"/>
  <c r="H24" i="16"/>
  <c r="F24" i="16"/>
  <c r="L15" i="16"/>
  <c r="J15" i="16"/>
  <c r="H15" i="16"/>
  <c r="F15" i="16"/>
  <c r="V28" i="15"/>
  <c r="Z16" i="15"/>
  <c r="V24" i="15"/>
  <c r="X24" i="15" s="1"/>
  <c r="V23" i="15"/>
  <c r="X23" i="15" s="1"/>
  <c r="V21" i="15"/>
  <c r="X21" i="15" s="1"/>
  <c r="AB21" i="15" s="1"/>
  <c r="V19" i="15"/>
  <c r="X19" i="15" s="1"/>
  <c r="V18" i="15"/>
  <c r="X18" i="15" s="1"/>
  <c r="V14" i="15"/>
  <c r="X14" i="15" s="1"/>
  <c r="V15" i="15"/>
  <c r="X15" i="15" s="1"/>
  <c r="T16" i="15"/>
  <c r="R16" i="15"/>
  <c r="P16" i="15"/>
  <c r="N16" i="15"/>
  <c r="L16" i="15"/>
  <c r="L25" i="15" s="1"/>
  <c r="L27" i="15" s="1"/>
  <c r="J16" i="15"/>
  <c r="H16" i="15"/>
  <c r="F16" i="15"/>
  <c r="D16" i="15"/>
  <c r="J19" i="13"/>
  <c r="J21" i="13" s="1"/>
  <c r="H21" i="13"/>
  <c r="F19" i="13"/>
  <c r="F21" i="13" s="1"/>
  <c r="D19" i="13"/>
  <c r="D21" i="13" s="1"/>
  <c r="X16" i="15" l="1"/>
  <c r="AB16" i="15" s="1"/>
  <c r="V16" i="15"/>
  <c r="I87" i="18"/>
  <c r="I76" i="18"/>
  <c r="E87" i="18"/>
  <c r="E76" i="18"/>
  <c r="X12" i="16"/>
  <c r="Z12" i="16" s="1"/>
  <c r="V13" i="15"/>
  <c r="J77" i="14"/>
  <c r="J67" i="14"/>
  <c r="F77" i="14"/>
  <c r="F67" i="14"/>
  <c r="J31" i="14"/>
  <c r="J19" i="14"/>
  <c r="F31" i="14"/>
  <c r="F19" i="14"/>
  <c r="J105" i="13"/>
  <c r="J107" i="13" s="1"/>
  <c r="F105" i="13"/>
  <c r="F107" i="13" s="1"/>
  <c r="J75" i="13"/>
  <c r="J76" i="13"/>
  <c r="F75" i="13"/>
  <c r="F76" i="13" s="1"/>
  <c r="J35" i="13"/>
  <c r="J36" i="13"/>
  <c r="F35" i="13"/>
  <c r="F36" i="13"/>
  <c r="Z21" i="16"/>
  <c r="Z20" i="16"/>
  <c r="Z17" i="16"/>
  <c r="Z15" i="16"/>
  <c r="Z14" i="16"/>
  <c r="Z13" i="16"/>
  <c r="AB24" i="15"/>
  <c r="AB23" i="15"/>
  <c r="AB19" i="15"/>
  <c r="AB18" i="15"/>
  <c r="AB15" i="15"/>
  <c r="AB14" i="15"/>
  <c r="J78" i="14" l="1"/>
  <c r="F32" i="14"/>
  <c r="F36" i="14" s="1"/>
  <c r="F38" i="14" s="1"/>
  <c r="F41" i="14" s="1"/>
  <c r="X13" i="15"/>
  <c r="X25" i="15" s="1"/>
  <c r="J32" i="14"/>
  <c r="J36" i="14" s="1"/>
  <c r="J38" i="14" s="1"/>
  <c r="J41" i="14" s="1"/>
  <c r="J58" i="14" s="1"/>
  <c r="J80" i="14" s="1"/>
  <c r="J83" i="14" s="1"/>
  <c r="J86" i="14" s="1"/>
  <c r="E8" i="18"/>
  <c r="E32" i="18" s="1"/>
  <c r="E47" i="18" s="1"/>
  <c r="E49" i="18" s="1"/>
  <c r="E90" i="18" s="1"/>
  <c r="E92" i="18" s="1"/>
  <c r="E93" i="18" s="1"/>
  <c r="F78" i="14"/>
  <c r="F108" i="13"/>
  <c r="F109" i="13" s="1"/>
  <c r="J108" i="13"/>
  <c r="J109" i="13" s="1"/>
  <c r="F43" i="14"/>
  <c r="F58" i="14" s="1"/>
  <c r="H31" i="14"/>
  <c r="AB13" i="15" l="1"/>
  <c r="F44" i="14"/>
  <c r="I8" i="18"/>
  <c r="I32" i="18" s="1"/>
  <c r="I47" i="18" s="1"/>
  <c r="I49" i="18" s="1"/>
  <c r="I90" i="18" s="1"/>
  <c r="I92" i="18" s="1"/>
  <c r="I93" i="18" s="1"/>
  <c r="F80" i="14"/>
  <c r="F83" i="14" s="1"/>
  <c r="F85" i="14" s="1"/>
  <c r="F86" i="14" s="1"/>
  <c r="H77" i="14"/>
  <c r="G87" i="18" l="1"/>
  <c r="D105" i="13" l="1"/>
  <c r="H105" i="13"/>
  <c r="H107" i="13" s="1"/>
  <c r="C76" i="18"/>
  <c r="C87" i="18"/>
  <c r="G76" i="18" l="1"/>
  <c r="X31" i="16"/>
  <c r="Z31" i="16" s="1"/>
  <c r="X30" i="16"/>
  <c r="Z30" i="16" s="1"/>
  <c r="X29" i="16"/>
  <c r="Z29" i="16" s="1"/>
  <c r="V27" i="16"/>
  <c r="F27" i="16"/>
  <c r="P27" i="16"/>
  <c r="X25" i="16"/>
  <c r="V22" i="16"/>
  <c r="V24" i="16" s="1"/>
  <c r="V32" i="16" s="1"/>
  <c r="L22" i="16"/>
  <c r="J22" i="16"/>
  <c r="J33" i="16" s="1"/>
  <c r="H22" i="16"/>
  <c r="F22" i="16"/>
  <c r="T22" i="16"/>
  <c r="T24" i="16" s="1"/>
  <c r="R22" i="16"/>
  <c r="R24" i="16" s="1"/>
  <c r="P22" i="16"/>
  <c r="V36" i="15"/>
  <c r="X36" i="15" s="1"/>
  <c r="AB36" i="15" s="1"/>
  <c r="V35" i="15"/>
  <c r="X35" i="15" s="1"/>
  <c r="AB35" i="15" s="1"/>
  <c r="V33" i="15"/>
  <c r="X33" i="15" s="1"/>
  <c r="AB33" i="15" s="1"/>
  <c r="V32" i="15"/>
  <c r="T30" i="15"/>
  <c r="J30" i="15"/>
  <c r="H30" i="15"/>
  <c r="F30" i="15"/>
  <c r="D30" i="15"/>
  <c r="R30" i="15"/>
  <c r="N30" i="15"/>
  <c r="Z25" i="15"/>
  <c r="Z27" i="15" s="1"/>
  <c r="T25" i="15"/>
  <c r="T27" i="15" s="1"/>
  <c r="R25" i="15"/>
  <c r="R27" i="15" s="1"/>
  <c r="P25" i="15"/>
  <c r="P27" i="15" s="1"/>
  <c r="N25" i="15"/>
  <c r="N27" i="15" s="1"/>
  <c r="L38" i="15"/>
  <c r="J25" i="15"/>
  <c r="J27" i="15" s="1"/>
  <c r="H25" i="15"/>
  <c r="H27" i="15" s="1"/>
  <c r="F25" i="15"/>
  <c r="F27" i="15" s="1"/>
  <c r="D25" i="15"/>
  <c r="D27" i="15" s="1"/>
  <c r="D77" i="14"/>
  <c r="T27" i="16"/>
  <c r="H67" i="14"/>
  <c r="H78" i="14" s="1"/>
  <c r="D67" i="14"/>
  <c r="Z30" i="15"/>
  <c r="D31" i="14"/>
  <c r="H19" i="14"/>
  <c r="D19" i="14"/>
  <c r="D107" i="13"/>
  <c r="H75" i="13"/>
  <c r="D75" i="13"/>
  <c r="H35" i="13"/>
  <c r="H36" i="13"/>
  <c r="D36" i="13"/>
  <c r="X32" i="15" l="1"/>
  <c r="AB32" i="15" s="1"/>
  <c r="N37" i="15"/>
  <c r="R37" i="15"/>
  <c r="L32" i="16"/>
  <c r="L34" i="16" s="1"/>
  <c r="L33" i="16"/>
  <c r="D78" i="14"/>
  <c r="T37" i="15"/>
  <c r="H32" i="14"/>
  <c r="H36" i="14" s="1"/>
  <c r="V25" i="15"/>
  <c r="H37" i="15"/>
  <c r="H39" i="15" s="1"/>
  <c r="D38" i="15"/>
  <c r="D37" i="15"/>
  <c r="D39" i="15" s="1"/>
  <c r="R27" i="16"/>
  <c r="R32" i="16" s="1"/>
  <c r="T32" i="16"/>
  <c r="D32" i="14"/>
  <c r="D36" i="14" s="1"/>
  <c r="H76" i="13"/>
  <c r="H108" i="13" s="1"/>
  <c r="H109" i="13" s="1"/>
  <c r="D76" i="13"/>
  <c r="D108" i="13" s="1"/>
  <c r="D109" i="13" s="1"/>
  <c r="J38" i="15"/>
  <c r="J37" i="15"/>
  <c r="J39" i="15" s="1"/>
  <c r="F33" i="16"/>
  <c r="F32" i="16"/>
  <c r="F34" i="16" s="1"/>
  <c r="Z38" i="15"/>
  <c r="Z37" i="15"/>
  <c r="Z39" i="15" s="1"/>
  <c r="H33" i="16"/>
  <c r="H32" i="16"/>
  <c r="H34" i="16" s="1"/>
  <c r="P24" i="16"/>
  <c r="J32" i="16"/>
  <c r="J34" i="16" s="1"/>
  <c r="P30" i="15"/>
  <c r="P37" i="15" s="1"/>
  <c r="F38" i="15"/>
  <c r="F37" i="15"/>
  <c r="F39" i="15" s="1"/>
  <c r="H38" i="15"/>
  <c r="V27" i="15" l="1"/>
  <c r="V38" i="15" s="1"/>
  <c r="C8" i="18"/>
  <c r="C32" i="18" s="1"/>
  <c r="G8" i="18"/>
  <c r="G32" i="18" s="1"/>
  <c r="G47" i="18" s="1"/>
  <c r="G49" i="18" s="1"/>
  <c r="G90" i="18" s="1"/>
  <c r="G92" i="18" s="1"/>
  <c r="G93" i="18" s="1"/>
  <c r="H38" i="14"/>
  <c r="V30" i="15"/>
  <c r="AB29" i="15"/>
  <c r="X26" i="16"/>
  <c r="D38" i="14"/>
  <c r="D41" i="14" s="1"/>
  <c r="L28" i="15" s="1"/>
  <c r="X24" i="16"/>
  <c r="P32" i="16"/>
  <c r="X27" i="15"/>
  <c r="H41" i="14" l="1"/>
  <c r="V37" i="15"/>
  <c r="V39" i="15" s="1"/>
  <c r="X38" i="15"/>
  <c r="AB25" i="15"/>
  <c r="C47" i="18"/>
  <c r="C49" i="18" s="1"/>
  <c r="C90" i="18" s="1"/>
  <c r="C92" i="18" s="1"/>
  <c r="C93" i="18" s="1"/>
  <c r="D43" i="14"/>
  <c r="D58" i="14" s="1"/>
  <c r="D80" i="14" s="1"/>
  <c r="D83" i="14" s="1"/>
  <c r="Z26" i="16"/>
  <c r="X27" i="16"/>
  <c r="X32" i="16" s="1"/>
  <c r="X34" i="16" s="1"/>
  <c r="L30" i="15"/>
  <c r="L37" i="15" s="1"/>
  <c r="L39" i="15" s="1"/>
  <c r="N22" i="16"/>
  <c r="X33" i="16"/>
  <c r="H58" i="14" l="1"/>
  <c r="H80" i="14" s="1"/>
  <c r="H83" i="14" s="1"/>
  <c r="H86" i="14" s="1"/>
  <c r="N25" i="16"/>
  <c r="Z25" i="16" s="1"/>
  <c r="Z27" i="16" s="1"/>
  <c r="D44" i="14"/>
  <c r="AB38" i="15"/>
  <c r="AB27" i="15"/>
  <c r="N24" i="16"/>
  <c r="Z22" i="16"/>
  <c r="X28" i="15"/>
  <c r="X30" i="15" s="1"/>
  <c r="X37" i="15" s="1"/>
  <c r="X39" i="15" s="1"/>
  <c r="D85" i="14"/>
  <c r="D86" i="14" s="1"/>
  <c r="N27" i="16" l="1"/>
  <c r="N32" i="16" s="1"/>
  <c r="N34" i="16" s="1"/>
  <c r="Z24" i="16"/>
  <c r="Z33" i="16" s="1"/>
  <c r="AB28" i="15"/>
  <c r="AB30" i="15" s="1"/>
  <c r="AB37" i="15" s="1"/>
  <c r="AB39" i="15" s="1"/>
  <c r="Z32" i="16" l="1"/>
  <c r="Z34" i="16" s="1"/>
</calcChain>
</file>

<file path=xl/sharedStrings.xml><?xml version="1.0" encoding="utf-8"?>
<sst xmlns="http://schemas.openxmlformats.org/spreadsheetml/2006/main" count="448" uniqueCount="285">
  <si>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</si>
  <si>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</si>
  <si>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</si>
  <si>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</si>
  <si>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</si>
  <si>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</si>
  <si>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</si>
  <si>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</si>
  <si>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</si>
  <si>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</si>
  <si>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</si>
  <si>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</si>
  <si>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</si>
  <si>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</si>
  <si>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</si>
  <si>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</si>
  <si>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</si>
  <si>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</si>
  <si>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</si>
  <si>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</si>
  <si>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</si>
  <si>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</si>
  <si>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</si>
  <si>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</si>
  <si>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</si>
  <si>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(หน่วย: บาท)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</si>
  <si>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</si>
  <si>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</si>
  <si>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</si>
  <si>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</si>
  <si>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</si>
  <si>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</si>
  <si>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</si>
  <si>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</si>
  <si>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</si>
  <si>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</si>
  <si>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เงินสดและรายการเทียบเท่าเงินสด ณ วันต้นปี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</si>
  <si>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</si>
  <si>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</si>
  <si>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</si>
  <si>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</si>
  <si>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</si>
  <si>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</si>
  <si>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</si>
  <si>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</si>
  <si>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</si>
  <si>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</si>
  <si>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</si>
  <si>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</si>
  <si>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</si>
  <si>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</si>
  <si>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</si>
  <si>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</si>
  <si>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</si>
  <si>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</si>
  <si>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</si>
  <si>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</si>
  <si>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>ส่วนแบ่งกำไรจากเงินลงทุนในบริษัทร่วม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</si>
  <si>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</si>
  <si>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</si>
  <si>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</si>
  <si>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</si>
  <si>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</si>
  <si>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</si>
  <si>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</si>
  <si>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</si>
  <si>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</si>
  <si>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</si>
  <si>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เงินปันผลรับจากบริษัทร่วม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</si>
  <si>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</si>
  <si>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</si>
  <si>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</si>
  <si>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</si>
  <si>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</si>
  <si>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</si>
  <si>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ภาษีเงินได้จากเงินปันผลที่ไม่ได้จ่าย</t>
  </si>
  <si>
    <t xml:space="preserve">   ค่าใช้จ่ายดอกเบี้ย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</si>
  <si>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</si>
  <si>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</si>
  <si>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</si>
  <si>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ตัดจำหน่ายภาษีหัก ณ ที่จ่าย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</si>
  <si>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</si>
  <si>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</si>
  <si>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</si>
  <si>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</si>
  <si>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</si>
  <si>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</si>
  <si>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กำไรสำหรับปี</t>
  </si>
  <si>
    <t>การแบ่งปันกำไร</t>
  </si>
  <si>
    <t>บริษัทย่อยจ่ายเงินปันผลให้ผู้มีส่วนได้เสียที่ไม่มีอำนาจควบคุม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</si>
  <si>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</si>
  <si>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</si>
  <si>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</si>
  <si>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</si>
  <si>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</si>
  <si>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</si>
  <si>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</si>
  <si>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</si>
  <si>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</si>
  <si>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</si>
  <si>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</si>
  <si>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</si>
  <si>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</si>
  <si>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</si>
  <si>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</si>
  <si>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</si>
  <si>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</si>
  <si>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</si>
  <si>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</si>
  <si>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</si>
  <si>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</si>
  <si>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</si>
  <si>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</si>
  <si>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</si>
  <si>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</si>
  <si>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</si>
  <si>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</si>
  <si>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</si>
  <si>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</si>
  <si>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>กำไรขาดทุนเบ็ดเสร็จรวมสำหรับปี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</si>
  <si>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</si>
  <si>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</si>
  <si>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</si>
  <si>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กำไรขาดทุนเบ็ดเสร็จอื่นสำหรับปี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</si>
  <si>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</si>
  <si>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</si>
  <si>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</si>
  <si>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</si>
  <si>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</si>
  <si>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</si>
  <si>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</si>
  <si>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</si>
  <si>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</si>
  <si>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</si>
  <si>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</si>
  <si>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</si>
  <si>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</si>
  <si>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</si>
  <si>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</si>
  <si>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</si>
  <si>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</si>
  <si>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</si>
  <si>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</si>
  <si>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</si>
  <si>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</si>
  <si>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</si>
  <si>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</si>
  <si>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</si>
  <si>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</si>
  <si>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เงินฝากธนาคารที่มีภาระค้ำประกัน</t>
  </si>
  <si>
    <t>เงินกู้ยืมระยะยาว - สุทธิจากส่วนที่ถึงกำหนดชำระ</t>
  </si>
  <si>
    <t>ส่วนแบ่ง</t>
  </si>
  <si>
    <t>กำไรขาดทุน</t>
  </si>
  <si>
    <t>จากบริษัทย่อย</t>
  </si>
  <si>
    <t>จากบริษัทร่วม</t>
  </si>
  <si>
    <t>เงินฝากธนาคารที่มีภาระค้ำประกันเพิ่มขึ้น</t>
  </si>
  <si>
    <t xml:space="preserve">      หุ้นสามัญ 11,949,713,176 หุ้น มูลค่าหุ้นละ 1 บาท</t>
  </si>
  <si>
    <t>ต้นทุนในการได้มาซึ่งสัญญาที่ทำกับลูกค้า</t>
  </si>
  <si>
    <t>รายได้จากกิจการโรงแรม</t>
  </si>
  <si>
    <t>ต้นทุนของกิจการโรงแรม</t>
  </si>
  <si>
    <t>รายได้จากการขายอสังหาริมทรัพย์</t>
  </si>
  <si>
    <t>รายได้ค่าเช่า</t>
  </si>
  <si>
    <t xml:space="preserve">   ค่าบริหารจัดการโครงการ</t>
  </si>
  <si>
    <t>ต้นทุนการให้เช่า</t>
  </si>
  <si>
    <t>ประมาณการหนี้สินระยะสั้น</t>
  </si>
  <si>
    <t>ต้นทุนค่าบริหารจัดการโครงการ</t>
  </si>
  <si>
    <t>ต้นทุนขายอสังหาริมทรัพย์</t>
  </si>
  <si>
    <t>เงินจ่ายล่วงหน้าค่างานก่อสร้าง</t>
  </si>
  <si>
    <t>เงินสดรับจากการออกหุ้นกู้</t>
  </si>
  <si>
    <t>เงินลงทุนในตราสารทุนที่ถูกตัดรายการ</t>
  </si>
  <si>
    <t>สินทรัพย์ทางการเงินหมุนเวียนอื่น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</si>
  <si>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</si>
  <si>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</si>
  <si>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</si>
  <si>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</si>
  <si>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</si>
  <si>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</si>
  <si>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</t>
  </si>
  <si>
    <t>รายได้เงินปันผล</t>
  </si>
  <si>
    <t xml:space="preserve">   ประมาณการค่าซ่อมแซมบ้านหลังการขาย </t>
  </si>
  <si>
    <t xml:space="preserve">   ค่าใช้จ่ายผลประโยชน์ระยะยาวของพนักงาน</t>
  </si>
  <si>
    <t xml:space="preserve">   รายได้เงินปันผล</t>
  </si>
  <si>
    <t xml:space="preserve">   รายได้ดอกเบี้ย</t>
  </si>
  <si>
    <t xml:space="preserve">   สินทรัพย์สิทธิการใช้ได้มาภายใต้สัญญาเช่าฉบับใหม่</t>
  </si>
  <si>
    <t>ต้นทุนทางการเงิน</t>
  </si>
  <si>
    <t xml:space="preserve">  ออกจากบัญชีในระหว่างปีของบริษัทร่วม</t>
  </si>
  <si>
    <t>สินทรัพย์ทางการเงินไม่หมุนเวียนอื่น</t>
  </si>
  <si>
    <t>กำไรจากการดำเนินงาน</t>
  </si>
  <si>
    <t xml:space="preserve">   การโอนสินค้าคงเหลือเป็นที่ดินรอการพัฒนา (มูลค่าตามบัญชี)</t>
  </si>
  <si>
    <t>ชำระคืนหุ้นกู้</t>
  </si>
  <si>
    <t>จ่ายเงินปันผล</t>
  </si>
  <si>
    <t>ขาดทุนจากตราสารอนุพันธ์</t>
  </si>
  <si>
    <t>ขาดทุนจากการเปลี่ยนแปลงมูลค่าของเงินลงทุนในตราสารทุน</t>
  </si>
  <si>
    <t xml:space="preserve">   เบ็ดเสร็จอื่น - สุทธิจากภาษีเงินได้</t>
  </si>
  <si>
    <t xml:space="preserve">   ที่กำหนดให้วัดมูลค่าด้วยมูลค่ายุติธรรมผ่านกำไรขาดทุน</t>
  </si>
  <si>
    <t>ชำระคืนเงินต้นของหนี้สินตามสัญญาเช่า</t>
  </si>
  <si>
    <t>รายได้ดอกเบี้ย</t>
  </si>
  <si>
    <t xml:space="preserve">   ที่ถึงกำหนดชำระภายในหนึ่งปี</t>
  </si>
  <si>
    <t>6, 7</t>
  </si>
  <si>
    <t>เงินสดและรายการเทียบเท่าเงินสด ณ วันปลายปี (หมายเหตุ 7)</t>
  </si>
  <si>
    <t xml:space="preserve">   เจ้าหนี้ค่าซื้ออาคารและอุปกรณ์ และสินทรัพย์สิทธิการใช้เพิ่มขึ้น (ลดลง)</t>
  </si>
  <si>
    <t xml:space="preserve">   ดอกเบี้ยจ่ายส่วนที่บันทึกเป็นต้นทุนของสินทรัพย์สิทธิการใช้</t>
  </si>
  <si>
    <t xml:space="preserve">   การโอนที่ดินรอการพัฒนาเป็นสินค้าคงเหลือ (มูลค่าตามบัญชี)</t>
  </si>
  <si>
    <t>6, 23</t>
  </si>
  <si>
    <t>หนี้สินทางการเงินหมุนเวียนอื่น</t>
  </si>
  <si>
    <t>หนี้สินทางการเงินไม่หมุนเวียนอื่น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</si>
  <si>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</si>
  <si>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</si>
  <si>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ประมาณการหนี้สินจากคดีความ</t>
  </si>
  <si>
    <t xml:space="preserve">   สินทรัพย์ทางการเงินหมุนเวียนอื่น</t>
  </si>
  <si>
    <t>ซื้อสินทรัพย์สิทธิการใช้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</si>
  <si>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</si>
  <si>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</si>
  <si>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</si>
  <si>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ประมาณการหนี้สินระยะสั้น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</si>
  <si>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</si>
  <si>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</si>
  <si>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</si>
  <si>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กำไรขาดทุนเบ็ดเสร็จอื่น</t>
  </si>
  <si>
    <t>เงินปันผลจ่าย (หมายเหตุ 37)</t>
  </si>
  <si>
    <t>กำไร (ขาดทุน)</t>
  </si>
  <si>
    <t>จากการวัดมูลค่า</t>
  </si>
  <si>
    <t>เงินลงทุน</t>
  </si>
  <si>
    <t>ส่วนที่เป็นของผู้มีส่วนได้เสียที่ไม่มีอำนาจควบคุมของบริษัทย่อย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</si>
  <si>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ส่วนแบ่งกำไรขาดทุนเบ็ดเสร็จอื่นจากเงินลงทุนในบริษัทย่อย</t>
  </si>
  <si>
    <t xml:space="preserve">ส่วนแบ่งกำไรขาดทุนเบ็ดเสร็จอื่นจากเงินลงทุนในบริษัทร่วม </t>
  </si>
  <si>
    <t>ซื้อที่ดิน อาคารและอุปกรณ์ และสินทรัพย์ไม่มีตัวตน</t>
  </si>
  <si>
    <t>28, 33</t>
  </si>
  <si>
    <t xml:space="preserve">   ที่ดินรอการพัฒนา</t>
  </si>
  <si>
    <t>เงินสดรับจากการเบิกเงินกู้ยืมระยะยาวจากสถาบันการเงิน</t>
  </si>
  <si>
    <t>14, 33</t>
  </si>
  <si>
    <t xml:space="preserve">   กำไรจากตราสารอนุพันธ์</t>
  </si>
  <si>
    <t>ซื้อเงินลงทุนระยะยาวอื่น</t>
  </si>
  <si>
    <t xml:space="preserve">เงินให้กู้ยืมแก่กิจการที่เกี่ยวข้องกันลดลง (เพิ่มขึ้น) </t>
  </si>
  <si>
    <t>2566</t>
  </si>
  <si>
    <t>ยอดคงเหลือ ณ วันที่ 1 มกราคม 2566</t>
  </si>
  <si>
    <t>ยอดคงเหลือ ณ วันที่ 31 ธันวาคม 2566</t>
  </si>
  <si>
    <t xml:space="preserve">   ขาดทุนจากการตัดจำหน่ายสินทรัพย์ไม่มีตัวตน</t>
  </si>
  <si>
    <t xml:space="preserve">   กำไรจากการขายทรัพย์สินให้แก่ทรัสต์เพื่อการลงทุนในอสังหาริมทรัพย์</t>
  </si>
  <si>
    <t>เปลี่ยนแปลงสถานะเงินลงทุนในตราสารทุน</t>
  </si>
  <si>
    <t xml:space="preserve">   ส่วนแบ่งกำไรจากเงินลงทุนในบริษัทย่อย</t>
  </si>
  <si>
    <t>เงินสดรับจากการขายทรัพย์สินให้แก่ทรัสต์เพื่อการลงทุนในอสังหาริมทรัพย์</t>
  </si>
  <si>
    <t>ซื้อเงินลงทุนในบริษัทร่วม</t>
  </si>
  <si>
    <t>6, 20.1</t>
  </si>
  <si>
    <t>เงินเบิกเกินบัญชีและเงินกู้ยืมระยะสั้นจากสถาบันการเงิน</t>
  </si>
  <si>
    <t>ขาดทุนจากอัตราแลกเปลี่ยน</t>
  </si>
  <si>
    <t>เงินปันผลรับจากบริษัทย่อย</t>
  </si>
  <si>
    <t xml:space="preserve">   กำไรจากการยกเลิกสัญญาเช่า</t>
  </si>
  <si>
    <t>เงินสดและรายการเทียบเท่าเงินสดลดลงสุทธิ</t>
  </si>
  <si>
    <t>เงินสดสุทธิจาก (ใช้ไปใน) กิจกรรมจัดหาเงิน</t>
  </si>
  <si>
    <t>ส่วนแบ่งกำไรจากเงินลงทุนในบริษัทย่อย</t>
  </si>
  <si>
    <t>เงินสดรับจากการขายที่ดิน และอาคารและอุปกรณ์ และสินทรัพย์ไม่มีตัวตน</t>
  </si>
  <si>
    <t xml:space="preserve">   สินทรัพย์สิทธิการใช้ลดลงจากการยกเลิกสัญญาเช่า</t>
  </si>
  <si>
    <t>ผลกำไร (ขาดทุน) จากการประมาณการตามหลักคณิตศาสตร์ประกันภัย</t>
  </si>
  <si>
    <t>ขาดทุน</t>
  </si>
  <si>
    <t xml:space="preserve">เงินเบิกเกินบัญชีและเงินกู้ยืมระยะสั้นจากสถาบันการเงินเพิ่มขึ้น 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</si>
  <si>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</si>
  <si>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</si>
  <si>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</si>
  <si>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</si>
  <si>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</si>
  <si>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</si>
  <si>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</si>
  <si>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สินทรัพย์ที่ถือไว้เพื่อขาย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</si>
  <si>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</si>
  <si>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</si>
  <si>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สินค้าคงเหลือลดลงจากการโอนเป็นต้นทุนขาย</t>
  </si>
  <si>
    <t>เงินสดรับจากการขายเงินลงทุนในบริษัทร่วม</t>
  </si>
  <si>
    <t>เงินสดรับจากการลดทุนของบริษัทอื่น</t>
  </si>
  <si>
    <t xml:space="preserve">   การลดลงของเงินลงทุนในตราสารทุนที่กำหนดให้วัดมูลค่า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</si>
  <si>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</si>
  <si>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ขาดทุนจากการลดลงของมูลค่าของโครงการ</t>
  </si>
  <si>
    <t xml:space="preserve">   เป็นบริษัทร่วม </t>
  </si>
  <si>
    <t xml:space="preserve">   เป็นบริษัทร่วมของบริษัทย่อย </t>
  </si>
  <si>
    <t>ขาดทุนจากการลดลงของมูลค่าโครงการ</t>
  </si>
  <si>
    <t xml:space="preserve">   ขาดทุนจากอัตราแลกเปลี่ยนที่ยังไม่เกิดขึ้น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</si>
  <si>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</si>
  <si>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</si>
  <si>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เงินให้กู้ยืมแก่กิจการอื่นลดลง</t>
  </si>
  <si>
    <t>เงินสดสุทธิจากกิจกรรมลงทุน</t>
  </si>
  <si>
    <t xml:space="preserve">   สินทรัพย์สิทธิการใช้เพิ่มขึ้นจากการเปลี่ยนแปลงสัญญาเช่า</t>
  </si>
  <si>
    <t>6, 8</t>
  </si>
  <si>
    <t xml:space="preserve">   ขาดทุน (กำไร) จากการขายและตัดจำหน่ายที่ดิน อาคารและอุปกรณ์</t>
  </si>
  <si>
    <t xml:space="preserve">   กำไรจากการขายเงินลงทุนในบริษัทร่วม</t>
  </si>
  <si>
    <t xml:space="preserve">   ขาดทุน (กำไร) จากการปรับมูลค่ายุติธรรมของตราสารอนุพันธ์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</si>
</sst>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(* #,##0.000_);_(* \(#,##0.000\);_(* &quot;-&quot;_);_(@_)"/>
    <numFmt numFmtId="171" formatCode="_(* #,##0.00_);_(* \(#,##0.00\);_(* &quot;-&quot;_);_(@_)"/>
    <numFmt numFmtId="172" formatCode="_-* #,##0.00_-;\-* #,##0.00_-;_-* &quot;-&quot;??_-;_-@_-"/>
  </numFmts>
  <fonts count="34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4"/>
      <color rgb="FFFF0000"/>
      <name val="Angsana New"/>
      <family val="1"/>
    </font>
    <font>
      <sz val="15"/>
      <name val="Angsana New"/>
      <family val="1"/>
    </font>
    <font>
      <sz val="10"/>
      <color theme="1"/>
      <name val="EYInterstate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39" fontId="23" fillId="0" borderId="0"/>
    <xf numFmtId="43" fontId="23" fillId="0" borderId="0" applyFont="0" applyFill="0" applyBorder="0" applyAlignment="0" applyProtection="0"/>
    <xf numFmtId="167" fontId="27" fillId="0" borderId="0"/>
    <xf numFmtId="165" fontId="27" fillId="0" borderId="0"/>
    <xf numFmtId="164" fontId="27" fillId="0" borderId="0"/>
    <xf numFmtId="38" fontId="25" fillId="2" borderId="0" applyNumberFormat="0" applyBorder="0" applyAlignment="0" applyProtection="0"/>
    <xf numFmtId="10" fontId="25" fillId="3" borderId="1" applyNumberFormat="0" applyBorder="0" applyAlignment="0" applyProtection="0"/>
    <xf numFmtId="166" fontId="26" fillId="0" borderId="0"/>
    <xf numFmtId="9" fontId="23" fillId="0" borderId="0" applyFont="0" applyFill="0" applyBorder="0" applyAlignment="0" applyProtection="0"/>
    <xf numFmtId="172" fontId="24" fillId="0" borderId="0" applyFont="0" applyFill="0" applyBorder="0" applyAlignment="0" applyProtection="0"/>
    <xf numFmtId="39" fontId="23" fillId="0" borderId="0"/>
    <xf numFmtId="0" fontId="28" fillId="0" borderId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30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172" fontId="24" fillId="0" borderId="0" applyFont="0" applyFill="0" applyBorder="0" applyAlignment="0" applyProtection="0"/>
    <xf numFmtId="0" fontId="24" fillId="0" borderId="0"/>
    <xf numFmtId="172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4" fillId="0" borderId="0"/>
    <xf numFmtId="9" fontId="23" fillId="0" borderId="0" applyFont="0" applyFill="0" applyBorder="0" applyAlignment="0" applyProtection="0"/>
    <xf numFmtId="39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9" fontId="23" fillId="0" borderId="0"/>
    <xf numFmtId="39" fontId="23" fillId="0" borderId="0"/>
    <xf numFmtId="0" fontId="24" fillId="0" borderId="0"/>
    <xf numFmtId="39" fontId="23" fillId="0" borderId="0"/>
    <xf numFmtId="9" fontId="23" fillId="0" borderId="0" applyFont="0" applyFill="0" applyBorder="0" applyAlignment="0" applyProtection="0"/>
    <xf numFmtId="39" fontId="23" fillId="0" borderId="0"/>
    <xf numFmtId="9" fontId="23" fillId="0" borderId="0" applyFont="0" applyFill="0" applyBorder="0" applyAlignment="0" applyProtection="0"/>
    <xf numFmtId="39" fontId="23" fillId="0" borderId="0"/>
    <xf numFmtId="9" fontId="23" fillId="0" borderId="0" applyFont="0" applyFill="0" applyBorder="0" applyAlignment="0" applyProtection="0"/>
    <xf numFmtId="39" fontId="23" fillId="0" borderId="0"/>
    <xf numFmtId="9" fontId="23" fillId="0" borderId="0" applyFont="0" applyFill="0" applyBorder="0" applyAlignment="0" applyProtection="0"/>
    <xf numFmtId="39" fontId="23" fillId="0" borderId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9" fillId="0" borderId="0"/>
    <xf numFmtId="0" fontId="24" fillId="0" borderId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72" fontId="24" fillId="0" borderId="0" applyFont="0" applyFill="0" applyBorder="0" applyAlignment="0" applyProtection="0"/>
    <xf numFmtId="0" fontId="24" fillId="0" borderId="0"/>
    <xf numFmtId="172" fontId="24" fillId="0" borderId="0" applyFont="0" applyFill="0" applyBorder="0" applyAlignment="0" applyProtection="0"/>
  </cellStyleXfs>
  <cellXfs count="139">
    <xf numFmtId="0" fontId="0" fillId="0" borderId="0" xfId="0"/>
    <xf numFmtId="10" fontId="8" fillId="0" borderId="0" xfId="11" applyNumberFormat="1" applyFont="1" applyFill="1" applyAlignment="1">
      <alignment vertical="center"/>
    </xf>
    <xf numFmtId="43" fontId="12" fillId="0" borderId="0" xfId="12" applyFont="1" applyFill="1" applyAlignment="1">
      <alignment vertical="center"/>
    </xf>
    <xf numFmtId="169" fontId="8" fillId="0" borderId="0" xfId="12" applyNumberFormat="1" applyFont="1" applyFill="1" applyBorder="1" applyAlignment="1">
      <alignment vertical="center"/>
    </xf>
    <xf numFmtId="43" fontId="21" fillId="0" borderId="0" xfId="12" applyFont="1" applyFill="1" applyAlignment="1">
      <alignment horizontal="center" vertical="center"/>
    </xf>
    <xf numFmtId="169" fontId="12" fillId="0" borderId="0" xfId="12" applyNumberFormat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/>
    </xf>
    <xf numFmtId="37" fontId="12" fillId="0" borderId="3" xfId="0" applyNumberFormat="1" applyFont="1" applyBorder="1" applyAlignment="1">
      <alignment horizontal="center" vertical="center"/>
    </xf>
    <xf numFmtId="37" fontId="12" fillId="0" borderId="3" xfId="0" quotePrefix="1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6" xfId="0" applyNumberFormat="1" applyFont="1" applyBorder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41" fontId="12" fillId="0" borderId="5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41" fontId="12" fillId="0" borderId="3" xfId="0" applyNumberFormat="1" applyFont="1" applyBorder="1" applyAlignment="1">
      <alignment horizontal="right" vertical="center"/>
    </xf>
    <xf numFmtId="39" fontId="12" fillId="0" borderId="0" xfId="0" applyNumberFormat="1" applyFont="1" applyAlignment="1">
      <alignment vertical="center"/>
    </xf>
    <xf numFmtId="171" fontId="12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41" fontId="12" fillId="0" borderId="7" xfId="0" applyNumberFormat="1" applyFont="1" applyBorder="1" applyAlignment="1">
      <alignment vertical="center"/>
    </xf>
    <xf numFmtId="37" fontId="12" fillId="0" borderId="4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41" fontId="12" fillId="0" borderId="0" xfId="0" applyNumberFormat="1" applyFont="1" applyAlignment="1">
      <alignment horizontal="centerContinuous" vertical="center"/>
    </xf>
    <xf numFmtId="41" fontId="13" fillId="0" borderId="3" xfId="0" applyNumberFormat="1" applyFont="1" applyBorder="1" applyAlignment="1">
      <alignment horizontal="center" vertical="center"/>
    </xf>
    <xf numFmtId="37" fontId="13" fillId="0" borderId="3" xfId="0" applyNumberFormat="1" applyFont="1" applyBorder="1" applyAlignment="1">
      <alignment vertical="center"/>
    </xf>
    <xf numFmtId="41" fontId="12" fillId="0" borderId="3" xfId="0" quotePrefix="1" applyNumberFormat="1" applyFont="1" applyBorder="1" applyAlignment="1">
      <alignment horizontal="center" vertical="center"/>
    </xf>
    <xf numFmtId="41" fontId="12" fillId="0" borderId="3" xfId="0" applyNumberFormat="1" applyFont="1" applyBorder="1" applyAlignment="1">
      <alignment horizontal="center" vertical="center"/>
    </xf>
    <xf numFmtId="41" fontId="12" fillId="0" borderId="5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169" fontId="12" fillId="0" borderId="5" xfId="12" applyNumberFormat="1" applyFont="1" applyFill="1" applyBorder="1" applyAlignment="1">
      <alignment vertical="center"/>
    </xf>
    <xf numFmtId="39" fontId="12" fillId="0" borderId="5" xfId="0" applyNumberFormat="1" applyFont="1" applyBorder="1" applyAlignment="1">
      <alignment horizontal="right" vertical="center"/>
    </xf>
    <xf numFmtId="39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center" vertical="center"/>
    </xf>
    <xf numFmtId="41" fontId="18" fillId="0" borderId="5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vertical="top"/>
    </xf>
    <xf numFmtId="41" fontId="17" fillId="0" borderId="0" xfId="0" applyNumberFormat="1" applyFont="1" applyAlignment="1">
      <alignment vertical="top"/>
    </xf>
    <xf numFmtId="41" fontId="17" fillId="0" borderId="0" xfId="0" applyNumberFormat="1" applyFont="1" applyAlignment="1">
      <alignment horizontal="right" vertical="top"/>
    </xf>
    <xf numFmtId="41" fontId="18" fillId="0" borderId="0" xfId="0" applyNumberFormat="1" applyFont="1" applyAlignment="1">
      <alignment vertical="top"/>
    </xf>
    <xf numFmtId="41" fontId="18" fillId="0" borderId="3" xfId="0" applyNumberFormat="1" applyFont="1" applyBorder="1" applyAlignment="1">
      <alignment vertical="center"/>
    </xf>
    <xf numFmtId="49" fontId="18" fillId="0" borderId="0" xfId="0" applyNumberFormat="1" applyFont="1" applyAlignment="1">
      <alignment vertical="top"/>
    </xf>
    <xf numFmtId="37" fontId="15" fillId="0" borderId="0" xfId="0" applyNumberFormat="1" applyFont="1" applyAlignment="1">
      <alignment horizontal="centerContinuous" vertical="center"/>
    </xf>
    <xf numFmtId="41" fontId="18" fillId="0" borderId="6" xfId="0" applyNumberFormat="1" applyFont="1" applyBorder="1" applyAlignment="1">
      <alignment horizontal="right" vertical="center"/>
    </xf>
    <xf numFmtId="41" fontId="18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1" fontId="18" fillId="0" borderId="7" xfId="0" applyNumberFormat="1" applyFont="1" applyBorder="1" applyAlignment="1">
      <alignment horizontal="right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8" fillId="0" borderId="6" xfId="10" applyNumberFormat="1" applyFont="1" applyBorder="1" applyAlignment="1">
      <alignment horizontal="centerContinuous" vertical="center"/>
    </xf>
    <xf numFmtId="37" fontId="9" fillId="0" borderId="6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" vertical="center"/>
    </xf>
    <xf numFmtId="37" fontId="9" fillId="0" borderId="8" xfId="10" applyNumberFormat="1" applyFont="1" applyBorder="1" applyAlignment="1">
      <alignment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37" fontId="8" fillId="0" borderId="3" xfId="10" applyNumberFormat="1" applyFont="1" applyBorder="1" applyAlignment="1">
      <alignment horizontal="center" vertical="center"/>
    </xf>
    <xf numFmtId="41" fontId="8" fillId="0" borderId="0" xfId="1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8" fillId="0" borderId="3" xfId="10" applyNumberFormat="1" applyFont="1" applyBorder="1" applyAlignment="1">
      <alignment vertical="center"/>
    </xf>
    <xf numFmtId="41" fontId="8" fillId="0" borderId="7" xfId="10" applyNumberFormat="1" applyFont="1" applyBorder="1" applyAlignment="1">
      <alignment vertical="center"/>
    </xf>
    <xf numFmtId="37" fontId="10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horizontal="distributed" vertical="center"/>
    </xf>
    <xf numFmtId="37" fontId="8" fillId="0" borderId="3" xfId="10" applyNumberFormat="1" applyFont="1" applyBorder="1" applyAlignment="1">
      <alignment horizontal="centerContinuous" vertical="center"/>
    </xf>
    <xf numFmtId="41" fontId="11" fillId="0" borderId="0" xfId="0" applyNumberFormat="1" applyFont="1" applyAlignment="1">
      <alignment vertical="center"/>
    </xf>
    <xf numFmtId="41" fontId="8" fillId="0" borderId="0" xfId="10" applyNumberFormat="1" applyFont="1" applyAlignment="1">
      <alignment horizontal="center" vertical="center"/>
    </xf>
    <xf numFmtId="41" fontId="8" fillId="0" borderId="3" xfId="10" applyNumberFormat="1" applyFont="1" applyBorder="1" applyAlignment="1">
      <alignment horizontal="center" vertical="center"/>
    </xf>
    <xf numFmtId="37" fontId="13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horizontal="distributed" vertical="center"/>
    </xf>
    <xf numFmtId="37" fontId="12" fillId="0" borderId="0" xfId="10" applyNumberFormat="1" applyFont="1" applyAlignment="1">
      <alignment horizontal="right" vertical="center"/>
    </xf>
    <xf numFmtId="37" fontId="13" fillId="0" borderId="3" xfId="10" applyNumberFormat="1" applyFont="1" applyBorder="1" applyAlignment="1">
      <alignment horizontal="centerContinuous" vertical="center"/>
    </xf>
    <xf numFmtId="37" fontId="13" fillId="0" borderId="0" xfId="10" applyNumberFormat="1" applyFont="1" applyAlignment="1">
      <alignment horizontal="centerContinuous" vertical="center"/>
    </xf>
    <xf numFmtId="37" fontId="13" fillId="0" borderId="0" xfId="10" applyNumberFormat="1" applyFont="1" applyAlignment="1">
      <alignment horizontal="center" vertical="center"/>
    </xf>
    <xf numFmtId="37" fontId="12" fillId="0" borderId="0" xfId="10" applyNumberFormat="1" applyFont="1" applyAlignment="1">
      <alignment horizontal="center" vertical="center"/>
    </xf>
    <xf numFmtId="37" fontId="12" fillId="0" borderId="0" xfId="10" applyNumberFormat="1" applyFont="1" applyAlignment="1">
      <alignment horizontal="centerContinuous" vertical="center"/>
    </xf>
    <xf numFmtId="37" fontId="12" fillId="0" borderId="3" xfId="10" applyNumberFormat="1" applyFont="1" applyBorder="1" applyAlignment="1">
      <alignment horizontal="centerContinuous" vertical="center"/>
    </xf>
    <xf numFmtId="37" fontId="12" fillId="0" borderId="3" xfId="10" applyNumberFormat="1" applyFont="1" applyBorder="1" applyAlignment="1">
      <alignment horizontal="center" vertical="center"/>
    </xf>
    <xf numFmtId="37" fontId="14" fillId="0" borderId="0" xfId="10" applyNumberFormat="1" applyFont="1" applyAlignment="1">
      <alignment horizontal="distributed" vertical="center"/>
    </xf>
    <xf numFmtId="37" fontId="13" fillId="0" borderId="0" xfId="10" applyNumberFormat="1" applyFont="1" applyAlignment="1">
      <alignment horizontal="left" vertical="center"/>
    </xf>
    <xf numFmtId="0" fontId="13" fillId="0" borderId="0" xfId="10" applyFont="1" applyAlignment="1">
      <alignment vertical="center"/>
    </xf>
    <xf numFmtId="41" fontId="12" fillId="0" borderId="0" xfId="10" applyNumberFormat="1" applyFont="1" applyAlignment="1">
      <alignment vertical="center"/>
    </xf>
    <xf numFmtId="41" fontId="12" fillId="0" borderId="0" xfId="10" applyNumberFormat="1" applyFont="1" applyAlignment="1">
      <alignment horizontal="distributed" vertical="center"/>
    </xf>
    <xf numFmtId="41" fontId="12" fillId="0" borderId="7" xfId="10" applyNumberFormat="1" applyFont="1" applyBorder="1" applyAlignment="1">
      <alignment vertical="center"/>
    </xf>
    <xf numFmtId="37" fontId="15" fillId="0" borderId="0" xfId="10" applyNumberFormat="1" applyFont="1" applyAlignment="1">
      <alignment horizontal="center" vertical="center"/>
    </xf>
    <xf numFmtId="41" fontId="12" fillId="0" borderId="0" xfId="10" applyNumberFormat="1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Continuous" vertical="center"/>
    </xf>
    <xf numFmtId="37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37" fontId="12" fillId="4" borderId="0" xfId="0" applyNumberFormat="1" applyFont="1" applyFill="1" applyAlignment="1">
      <alignment vertical="center"/>
    </xf>
    <xf numFmtId="3" fontId="32" fillId="0" borderId="0" xfId="0" applyNumberFormat="1" applyFont="1"/>
    <xf numFmtId="9" fontId="12" fillId="0" borderId="0" xfId="11" applyFont="1" applyAlignment="1">
      <alignment vertical="center"/>
    </xf>
    <xf numFmtId="170" fontId="12" fillId="0" borderId="0" xfId="0" applyNumberFormat="1" applyFont="1" applyAlignment="1">
      <alignment vertical="center"/>
    </xf>
    <xf numFmtId="10" fontId="12" fillId="0" borderId="0" xfId="11" applyNumberFormat="1" applyFont="1" applyFill="1" applyAlignment="1">
      <alignment horizontal="right" vertical="center"/>
    </xf>
    <xf numFmtId="9" fontId="12" fillId="0" borderId="0" xfId="11" applyFont="1" applyFill="1" applyAlignment="1">
      <alignment horizontal="right" vertical="center"/>
    </xf>
    <xf numFmtId="9" fontId="12" fillId="0" borderId="0" xfId="11" applyFont="1" applyFill="1" applyAlignment="1">
      <alignment vertical="center"/>
    </xf>
    <xf numFmtId="37" fontId="21" fillId="0" borderId="0" xfId="0" applyNumberFormat="1" applyFont="1" applyAlignment="1">
      <alignment horizontal="right" vertical="center"/>
    </xf>
    <xf numFmtId="37" fontId="20" fillId="0" borderId="3" xfId="0" applyNumberFormat="1" applyFont="1" applyBorder="1" applyAlignment="1">
      <alignment horizontal="center" vertical="center"/>
    </xf>
    <xf numFmtId="37" fontId="20" fillId="0" borderId="3" xfId="0" applyNumberFormat="1" applyFont="1" applyBorder="1" applyAlignment="1">
      <alignment vertical="center"/>
    </xf>
    <xf numFmtId="37" fontId="21" fillId="0" borderId="3" xfId="0" quotePrefix="1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41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horizontal="center" vertical="center"/>
    </xf>
    <xf numFmtId="41" fontId="21" fillId="0" borderId="3" xfId="0" applyNumberFormat="1" applyFont="1" applyBorder="1" applyAlignment="1">
      <alignment horizontal="center" vertical="center"/>
    </xf>
    <xf numFmtId="41" fontId="21" fillId="0" borderId="3" xfId="0" applyNumberFormat="1" applyFont="1" applyBorder="1" applyAlignment="1">
      <alignment vertical="center"/>
    </xf>
    <xf numFmtId="41" fontId="21" fillId="0" borderId="6" xfId="0" applyNumberFormat="1" applyFont="1" applyBorder="1" applyAlignment="1">
      <alignment vertical="center"/>
    </xf>
    <xf numFmtId="41" fontId="21" fillId="0" borderId="8" xfId="0" applyNumberFormat="1" applyFont="1" applyBorder="1" applyAlignment="1">
      <alignment vertical="center"/>
    </xf>
    <xf numFmtId="41" fontId="21" fillId="0" borderId="3" xfId="0" applyNumberFormat="1" applyFont="1" applyBorder="1" applyAlignment="1">
      <alignment horizontal="right" vertical="center"/>
    </xf>
    <xf numFmtId="41" fontId="21" fillId="0" borderId="5" xfId="0" applyNumberFormat="1" applyFont="1" applyBorder="1" applyAlignment="1">
      <alignment vertical="center"/>
    </xf>
    <xf numFmtId="169" fontId="21" fillId="0" borderId="0" xfId="12" applyNumberFormat="1" applyFont="1" applyFill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  <xf numFmtId="37" fontId="12" fillId="0" borderId="6" xfId="10" applyNumberFormat="1" applyFont="1" applyBorder="1" applyAlignment="1">
      <alignment horizontal="center" vertical="center"/>
    </xf>
  </cellXfs>
  <cellStyles count="78">
    <cellStyle name="Comma" xfId="12" builtinId="3"/>
    <cellStyle name="Comma 2" xfId="27" xr:uid="{6386D08D-CD89-43FB-833C-6DD4D8565488}"/>
    <cellStyle name="Comma 2 2" xfId="23" xr:uid="{AF716F61-4FCD-4A28-B198-B6BE85281A4B}"/>
    <cellStyle name="Comma 2 2 2" xfId="73" xr:uid="{57CACA43-02CD-42D9-AB8C-6CDE2D2B8E4A}"/>
    <cellStyle name="Comma 2 2 3" xfId="77" xr:uid="{5E7927EA-27CE-4557-8E2F-D5A5D730020A}"/>
    <cellStyle name="Comma 2 2 4" xfId="75" xr:uid="{90D09570-6EDB-4EC2-BE54-C8718A1032F9}"/>
    <cellStyle name="Comma 2 2 5" xfId="63" xr:uid="{0EF1E42A-7456-455F-B7EF-B34AC3764A56}"/>
    <cellStyle name="Comma 2 3" xfId="70" xr:uid="{C7C1B169-204A-42BB-9DC6-F5B17347631F}"/>
    <cellStyle name="Comma 3" xfId="26" xr:uid="{CC7BA170-5DB5-491B-804B-306B7C778A86}"/>
    <cellStyle name="Comma 3 2" xfId="41" xr:uid="{B961EEBF-AF77-4C71-9E10-37A27F837094}"/>
    <cellStyle name="Comma 3 2 2" xfId="62" xr:uid="{DD773BFF-80D0-4085-9039-BFC8B4824E8C}"/>
    <cellStyle name="Comma 3 3" xfId="71" xr:uid="{132EE8E5-02B5-472A-BC12-36B29C7906A9}"/>
    <cellStyle name="Comma 4" xfId="36" xr:uid="{2F10B1DC-1B23-4FAE-9184-642C685BB40D}"/>
    <cellStyle name="Comma 4 2" xfId="66" xr:uid="{9865C789-3E60-4551-A213-E8CD29B827C1}"/>
    <cellStyle name="Comma 5" xfId="38" xr:uid="{F709423E-0F44-44EC-9054-375E43E2D995}"/>
    <cellStyle name="Comma 5 2" xfId="67" xr:uid="{E6526964-8C68-41CB-92B3-4DF479D81760}"/>
    <cellStyle name="Comma 6" xfId="15" xr:uid="{95AB771F-828A-4FF8-8F55-7B0EC1A94B8D}"/>
    <cellStyle name="Comma 6 2" xfId="60" xr:uid="{764C6176-7F2A-4E1A-AEE1-8D53908213F5}"/>
    <cellStyle name="comma zerodec" xfId="1" xr:uid="{00000000-0005-0000-0000-000001000000}"/>
    <cellStyle name="comma zerodec 2" xfId="16" xr:uid="{D001A9E0-9EDA-4BDF-AF15-07884AFF00C8}"/>
    <cellStyle name="Currency1" xfId="2" xr:uid="{00000000-0005-0000-0000-000002000000}"/>
    <cellStyle name="Currency1 2" xfId="17" xr:uid="{6707641B-2F1C-430F-A5F1-5046E38B39B1}"/>
    <cellStyle name="Dollar (zero dec)" xfId="3" xr:uid="{00000000-0005-0000-0000-000003000000}"/>
    <cellStyle name="Dollar (zero dec) 2" xfId="18" xr:uid="{E87DB5CB-F342-4F23-B958-3F820EEDB637}"/>
    <cellStyle name="Grey" xfId="4" xr:uid="{00000000-0005-0000-0000-000004000000}"/>
    <cellStyle name="Grey 2" xfId="19" xr:uid="{B2CE9BE9-118F-44C5-98E3-DE3B2110616E}"/>
    <cellStyle name="Input [yellow]" xfId="5" xr:uid="{00000000-0005-0000-0000-000005000000}"/>
    <cellStyle name="Input [yellow] 2" xfId="20" xr:uid="{E0D578ED-F3EE-4AE0-B48B-28019A3FAEC0}"/>
    <cellStyle name="no dec" xfId="6" xr:uid="{00000000-0005-0000-0000-000006000000}"/>
    <cellStyle name="Normal" xfId="0" builtinId="0"/>
    <cellStyle name="Normal - Style1" xfId="7" xr:uid="{00000000-0005-0000-0000-000008000000}"/>
    <cellStyle name="Normal - Style1 2" xfId="21" xr:uid="{7C6081BE-0D07-4E4B-9F01-CC86ABBF0AFB}"/>
    <cellStyle name="Normal 10" xfId="37" xr:uid="{36CBC3E7-0665-41A8-BE44-01D1ABB066A7}"/>
    <cellStyle name="Normal 11" xfId="14" xr:uid="{7F173819-0F81-4F3C-9875-FEBDFB3854D3}"/>
    <cellStyle name="Normal 11 2" xfId="74" xr:uid="{4DA9FC77-D32D-499B-912A-6247C00D24B5}"/>
    <cellStyle name="Normal 12" xfId="24" xr:uid="{0CB2136F-8170-458E-A193-0E7E72F8DCD1}"/>
    <cellStyle name="Normal 13" xfId="44" xr:uid="{C8701955-4F8E-4E70-AF39-4A6B23C004FB}"/>
    <cellStyle name="Normal 14" xfId="47" xr:uid="{761ADE07-2C01-4D55-8085-3E19E377D954}"/>
    <cellStyle name="Normal 14 5" xfId="28" xr:uid="{BD862F73-0315-44EA-BB70-9FB638579460}"/>
    <cellStyle name="Normal 15" xfId="48" xr:uid="{ADC4F412-E2ED-4E82-985D-B270544B0CF4}"/>
    <cellStyle name="Normal 16" xfId="13" xr:uid="{00000000-0005-0000-0000-000009000000}"/>
    <cellStyle name="Normal 17" xfId="50" xr:uid="{C565C37A-1428-4C43-AEDC-7B2FD1286511}"/>
    <cellStyle name="Normal 18" xfId="52" xr:uid="{25A46601-E36F-4829-91FB-0803B3E82D96}"/>
    <cellStyle name="Normal 19" xfId="54" xr:uid="{E2ED185A-CA82-4B64-8863-C27E02758535}"/>
    <cellStyle name="Normal 2" xfId="10" xr:uid="{00000000-0005-0000-0000-00000A000000}"/>
    <cellStyle name="Normal 2 2" xfId="29" xr:uid="{F07C8B67-E6E2-43F5-8608-5826F8F4993D}"/>
    <cellStyle name="Normal 20" xfId="56" xr:uid="{FB9AC272-1D70-4704-A45B-1B3F930D1929}"/>
    <cellStyle name="Normal 21" xfId="58" xr:uid="{758260C4-7A37-488D-A1AF-AEF997986AF1}"/>
    <cellStyle name="Normal 3" xfId="30" xr:uid="{9E4A1760-B7FF-4901-B523-20B110268A5B}"/>
    <cellStyle name="Normal 3 2" xfId="49" xr:uid="{9CA088DE-1CD9-49DD-B96C-221DF8DDF559}"/>
    <cellStyle name="Normal 3 2 2" xfId="69" xr:uid="{9BCBC8BC-E623-47D1-9F64-41172C058855}"/>
    <cellStyle name="Normal 3 2 3" xfId="76" xr:uid="{502A1E00-42E6-4A39-9101-C8E982476BC7}"/>
    <cellStyle name="Normal 3 2 4" xfId="64" xr:uid="{00E573F7-9FD0-4968-A42B-3FD8EF91C971}"/>
    <cellStyle name="Normal 3 3" xfId="68" xr:uid="{5BD50867-ACAE-4D15-8135-56DCC536742F}"/>
    <cellStyle name="Normal 3 3 2" xfId="72" xr:uid="{43FEF2FB-95DC-4528-9460-4348365B262A}"/>
    <cellStyle name="Normal 4" xfId="25" xr:uid="{A75E36B3-CF18-42BB-AD8A-D570B1A2C46B}"/>
    <cellStyle name="Normal 4 2" xfId="42" xr:uid="{3D203EC3-321D-401E-BA5C-736539122EB5}"/>
    <cellStyle name="Normal 5" xfId="31" xr:uid="{A64B6B0E-3D0E-4B3B-A210-13BD837600AD}"/>
    <cellStyle name="Normal 6" xfId="32" xr:uid="{A2AEEBD4-AFA1-47E3-BD0A-80190B33F7F8}"/>
    <cellStyle name="Normal 7" xfId="33" xr:uid="{2258F52D-B3F9-4C0B-AB4A-B32C3D3D8F04}"/>
    <cellStyle name="Normal 8" xfId="34" xr:uid="{E140918B-12E3-47B6-8186-8B908C3B5685}"/>
    <cellStyle name="Normal 9" xfId="35" xr:uid="{E44341F8-0411-44AC-BE4E-B52760E878E9}"/>
    <cellStyle name="Normal 9 2" xfId="65" xr:uid="{D58BE2DF-0950-4218-A957-006980E2DDB8}"/>
    <cellStyle name="Percent" xfId="11" builtinId="5"/>
    <cellStyle name="Percent [2]" xfId="8" xr:uid="{00000000-0005-0000-0000-00000C000000}"/>
    <cellStyle name="Percent 10" xfId="57" xr:uid="{53BF0C73-9B57-4041-8D6B-BFB141CFD73B}"/>
    <cellStyle name="Percent 11" xfId="59" xr:uid="{A6669262-05BA-419A-B10B-B89CB401E4A4}"/>
    <cellStyle name="Percent 2" xfId="22" xr:uid="{1CF993FE-1954-43F6-BCE4-FC858FA93F6A}"/>
    <cellStyle name="Percent 2 2" xfId="39" xr:uid="{665C775B-8135-432F-B40A-CB0F94376AFA}"/>
    <cellStyle name="Percent 3" xfId="43" xr:uid="{8ABEC22B-E9A6-44B4-9FAD-0AE9827E51F0}"/>
    <cellStyle name="Percent 4" xfId="45" xr:uid="{F04A3AAC-B159-4A1B-A21F-239946777928}"/>
    <cellStyle name="Percent 5" xfId="40" xr:uid="{E87AC476-6AB5-49DC-AE0B-89DB6C882E68}"/>
    <cellStyle name="Percent 6" xfId="46" xr:uid="{EF8DE08A-91DE-438F-AB59-4307D62983CC}"/>
    <cellStyle name="Percent 7" xfId="51" xr:uid="{8D7038E2-D917-4D91-B97A-E7E3423865E0}"/>
    <cellStyle name="Percent 8" xfId="53" xr:uid="{7BD515E8-0387-48CB-83C6-B723FB02C4D4}"/>
    <cellStyle name="Percent 9" xfId="55" xr:uid="{9AAA65D9-E695-4ABE-AB26-150C6104B020}"/>
    <cellStyle name="Quantity" xfId="9" xr:uid="{00000000-0005-0000-0000-00000D000000}"/>
    <cellStyle name="Quantity 2" xfId="61" xr:uid="{CA12CC64-FA18-4A69-B8D8-1CD2E85B026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9694-787C-4212-A516-1FB53C16A5FB}">
  <dimension ref="A1:R132"/>
  <sheetViews>
    <sheetView showGridLines="0" view="pageBreakPreview" topLeftCell="A123" zoomScale="80" zoomScaleNormal="55" zoomScaleSheetLayoutView="80" workbookViewId="0">
      <selection activeCell="B11" sqref="B11"/>
    </sheetView>
  </sheetViews>
  <sheetFormatPr defaultColWidth="10.7109375" defaultRowHeight="21"/>
  <cols>
    <col min="1" max="1" width="46.28515625" style="7" customWidth="1"/>
    <col min="2" max="2" width="6.28515625" style="7" customWidth="1"/>
    <col min="3" max="3" width="1.28515625" style="7" customWidth="1"/>
    <col min="4" max="4" width="17.28515625" style="7" customWidth="1"/>
    <col min="5" max="5" width="1.5703125" style="7" customWidth="1"/>
    <col min="6" max="6" width="14.7109375" style="7" customWidth="1"/>
    <col min="7" max="7" width="1.5703125" style="7" customWidth="1"/>
    <col min="8" max="8" width="14.7109375" style="7" customWidth="1"/>
    <col min="9" max="9" width="1.5703125" style="7" customWidth="1"/>
    <col min="10" max="10" width="14.7109375" style="7" customWidth="1"/>
    <col min="11" max="11" width="1.5703125" style="7" customWidth="1"/>
    <col min="12" max="12" width="12.28515625" style="7" bestFit="1" customWidth="1"/>
    <col min="13" max="13" width="12.42578125" style="7" bestFit="1" customWidth="1"/>
    <col min="14" max="14" width="13.28515625" style="7" customWidth="1"/>
    <col min="15" max="15" width="16.7109375" style="7" customWidth="1"/>
    <col min="16" max="16384" width="10.7109375" style="7"/>
  </cols>
  <sheetData>
    <row r="1" spans="1:16" s="6" customFormat="1">
      <c r="A1" s="6" t="s">
        <v>33</v>
      </c>
    </row>
    <row r="2" spans="1:16" s="6" customFormat="1">
      <c r="A2" s="6" t="s">
        <v>261</v>
      </c>
    </row>
    <row r="3" spans="1:16" s="6" customFormat="1">
      <c r="A3" s="6" t="s">
        <v>256</v>
      </c>
    </row>
    <row r="4" spans="1:16">
      <c r="B4" s="8"/>
      <c r="C4" s="8"/>
      <c r="D4" s="8"/>
      <c r="E4" s="8"/>
      <c r="F4" s="8"/>
      <c r="J4" s="9" t="s">
        <v>25</v>
      </c>
      <c r="N4" s="6"/>
      <c r="O4" s="6"/>
      <c r="P4" s="6"/>
    </row>
    <row r="5" spans="1:16" s="6" customFormat="1" ht="23.25" customHeight="1">
      <c r="B5" s="10"/>
      <c r="C5" s="10"/>
      <c r="D5" s="136" t="s">
        <v>0</v>
      </c>
      <c r="E5" s="136"/>
      <c r="F5" s="136"/>
      <c r="H5" s="136" t="s">
        <v>42</v>
      </c>
      <c r="I5" s="136"/>
      <c r="J5" s="136"/>
    </row>
    <row r="6" spans="1:16" s="6" customFormat="1">
      <c r="B6" s="12" t="s">
        <v>1</v>
      </c>
      <c r="C6" s="10"/>
      <c r="D6" s="13" t="s">
        <v>257</v>
      </c>
      <c r="E6" s="14"/>
      <c r="F6" s="13" t="s">
        <v>234</v>
      </c>
      <c r="G6" s="15"/>
      <c r="H6" s="13" t="s">
        <v>257</v>
      </c>
      <c r="I6" s="14"/>
      <c r="J6" s="13" t="s">
        <v>234</v>
      </c>
      <c r="K6" s="14"/>
    </row>
    <row r="7" spans="1:16">
      <c r="A7" s="6" t="s">
        <v>82</v>
      </c>
      <c r="N7" s="6"/>
      <c r="O7" s="6"/>
      <c r="P7" s="6"/>
    </row>
    <row r="8" spans="1:16">
      <c r="A8" s="6" t="s">
        <v>2</v>
      </c>
      <c r="B8" s="8"/>
      <c r="C8" s="8"/>
      <c r="D8" s="8"/>
      <c r="E8" s="8"/>
      <c r="F8" s="8"/>
      <c r="N8" s="6"/>
      <c r="O8" s="6"/>
      <c r="P8" s="6"/>
    </row>
    <row r="9" spans="1:16">
      <c r="A9" s="7" t="s">
        <v>43</v>
      </c>
      <c r="B9" s="16" t="s">
        <v>198</v>
      </c>
      <c r="C9" s="8"/>
      <c r="D9" s="17">
        <v>3927348406</v>
      </c>
      <c r="E9" s="18"/>
      <c r="F9" s="17">
        <v>4336793451</v>
      </c>
      <c r="G9" s="18"/>
      <c r="H9" s="17">
        <v>2020396485</v>
      </c>
      <c r="I9" s="18"/>
      <c r="J9" s="17">
        <v>2036574160</v>
      </c>
      <c r="K9" s="18"/>
      <c r="O9" s="6"/>
      <c r="P9" s="6"/>
    </row>
    <row r="10" spans="1:16">
      <c r="A10" s="7" t="s">
        <v>90</v>
      </c>
      <c r="B10" s="16" t="s">
        <v>281</v>
      </c>
      <c r="C10" s="8"/>
      <c r="D10" s="17">
        <v>519351063</v>
      </c>
      <c r="E10" s="19"/>
      <c r="F10" s="17">
        <v>476878868</v>
      </c>
      <c r="G10" s="19"/>
      <c r="H10" s="19">
        <v>342732942</v>
      </c>
      <c r="I10" s="19"/>
      <c r="J10" s="19">
        <v>157102450</v>
      </c>
      <c r="K10" s="19"/>
      <c r="O10" s="6"/>
      <c r="P10" s="6"/>
    </row>
    <row r="11" spans="1:16">
      <c r="A11" s="7" t="s">
        <v>171</v>
      </c>
      <c r="B11" s="16"/>
      <c r="C11" s="8"/>
      <c r="D11" s="19"/>
      <c r="E11" s="19"/>
      <c r="F11" s="19"/>
      <c r="G11" s="19"/>
      <c r="H11" s="19"/>
      <c r="I11" s="19"/>
      <c r="J11" s="19"/>
      <c r="K11" s="19"/>
      <c r="O11" s="6"/>
      <c r="P11" s="6"/>
    </row>
    <row r="12" spans="1:16">
      <c r="A12" s="7" t="s">
        <v>197</v>
      </c>
      <c r="B12" s="16">
        <v>6</v>
      </c>
      <c r="C12" s="8"/>
      <c r="D12" s="19">
        <v>0</v>
      </c>
      <c r="E12" s="19"/>
      <c r="F12" s="19">
        <v>0</v>
      </c>
      <c r="G12" s="19"/>
      <c r="H12" s="19">
        <v>7774042080</v>
      </c>
      <c r="I12" s="19"/>
      <c r="J12" s="19">
        <v>1294242000</v>
      </c>
      <c r="K12" s="19"/>
      <c r="O12" s="6"/>
      <c r="P12" s="6"/>
    </row>
    <row r="13" spans="1:16">
      <c r="A13" s="7" t="s">
        <v>91</v>
      </c>
      <c r="B13" s="16">
        <v>9</v>
      </c>
      <c r="C13" s="8"/>
      <c r="D13" s="19">
        <v>64609434463</v>
      </c>
      <c r="E13" s="18"/>
      <c r="F13" s="19">
        <v>56193546447</v>
      </c>
      <c r="G13" s="18"/>
      <c r="H13" s="19">
        <v>52921987042</v>
      </c>
      <c r="I13" s="18"/>
      <c r="J13" s="19">
        <v>46338215757</v>
      </c>
      <c r="K13" s="18"/>
    </row>
    <row r="14" spans="1:16">
      <c r="A14" s="7" t="s">
        <v>167</v>
      </c>
      <c r="B14" s="8"/>
      <c r="C14" s="8"/>
      <c r="D14" s="17">
        <v>1087516570</v>
      </c>
      <c r="E14" s="18"/>
      <c r="F14" s="17">
        <v>714667973</v>
      </c>
      <c r="G14" s="18"/>
      <c r="H14" s="17">
        <v>561501523</v>
      </c>
      <c r="I14" s="18"/>
      <c r="J14" s="17">
        <v>230580710</v>
      </c>
      <c r="K14" s="18"/>
    </row>
    <row r="15" spans="1:16">
      <c r="A15" s="7" t="s">
        <v>92</v>
      </c>
      <c r="B15" s="8"/>
      <c r="C15" s="8"/>
      <c r="D15" s="17">
        <v>53088007</v>
      </c>
      <c r="E15" s="18"/>
      <c r="F15" s="17">
        <v>363828385</v>
      </c>
      <c r="G15" s="18"/>
      <c r="H15" s="17">
        <v>8789231</v>
      </c>
      <c r="I15" s="18"/>
      <c r="J15" s="17">
        <v>267713728</v>
      </c>
      <c r="K15" s="18"/>
    </row>
    <row r="16" spans="1:16">
      <c r="A16" s="7" t="s">
        <v>157</v>
      </c>
      <c r="B16" s="16">
        <v>10</v>
      </c>
      <c r="C16" s="8"/>
      <c r="D16" s="17">
        <v>24333276</v>
      </c>
      <c r="E16" s="18"/>
      <c r="F16" s="17">
        <v>31076199</v>
      </c>
      <c r="G16" s="18"/>
      <c r="H16" s="17">
        <v>24333276</v>
      </c>
      <c r="I16" s="18"/>
      <c r="J16" s="17">
        <v>31076199</v>
      </c>
      <c r="K16" s="18"/>
    </row>
    <row r="17" spans="1:11">
      <c r="A17" s="7" t="s">
        <v>170</v>
      </c>
      <c r="B17" s="16">
        <v>11</v>
      </c>
      <c r="C17" s="8"/>
      <c r="D17" s="17">
        <v>119186054</v>
      </c>
      <c r="E17" s="18"/>
      <c r="F17" s="17">
        <v>0</v>
      </c>
      <c r="G17" s="18"/>
      <c r="H17" s="17">
        <v>119186054</v>
      </c>
      <c r="I17" s="18"/>
      <c r="J17" s="17">
        <v>0</v>
      </c>
      <c r="K17" s="18"/>
    </row>
    <row r="18" spans="1:11">
      <c r="A18" s="7" t="s">
        <v>44</v>
      </c>
      <c r="B18" s="8"/>
      <c r="C18" s="8"/>
      <c r="D18" s="23">
        <v>1424638395</v>
      </c>
      <c r="E18" s="18"/>
      <c r="F18" s="23">
        <v>1035054489</v>
      </c>
      <c r="G18" s="18"/>
      <c r="H18" s="23">
        <v>414216667</v>
      </c>
      <c r="I18" s="18"/>
      <c r="J18" s="23">
        <v>279783139</v>
      </c>
      <c r="K18" s="18"/>
    </row>
    <row r="19" spans="1:11">
      <c r="B19" s="8"/>
      <c r="C19" s="8"/>
      <c r="D19" s="17">
        <f>SUM(D9:D18)</f>
        <v>71764896234</v>
      </c>
      <c r="E19" s="18"/>
      <c r="F19" s="17">
        <f>SUM(F9:F18)</f>
        <v>63151845812</v>
      </c>
      <c r="G19" s="18"/>
      <c r="H19" s="17">
        <f>SUM(H9:H18)</f>
        <v>64187185300</v>
      </c>
      <c r="I19" s="18"/>
      <c r="J19" s="17">
        <f>SUM(J9:J18)</f>
        <v>50635288143</v>
      </c>
      <c r="K19" s="18"/>
    </row>
    <row r="20" spans="1:11" s="113" customFormat="1">
      <c r="A20" s="7" t="s">
        <v>263</v>
      </c>
      <c r="B20" s="16">
        <v>12</v>
      </c>
      <c r="C20" s="8"/>
      <c r="D20" s="17">
        <v>497384544</v>
      </c>
      <c r="E20" s="18"/>
      <c r="F20" s="17">
        <v>0</v>
      </c>
      <c r="G20" s="18"/>
      <c r="H20" s="17">
        <v>0</v>
      </c>
      <c r="I20" s="18"/>
      <c r="J20" s="17">
        <v>0</v>
      </c>
      <c r="K20" s="18"/>
    </row>
    <row r="21" spans="1:11">
      <c r="A21" s="6" t="s">
        <v>3</v>
      </c>
      <c r="B21" s="8"/>
      <c r="C21" s="8"/>
      <c r="D21" s="20">
        <f>SUM(D19:D20)</f>
        <v>72262280778</v>
      </c>
      <c r="E21" s="18"/>
      <c r="F21" s="20">
        <f>SUM(F19:F20)</f>
        <v>63151845812</v>
      </c>
      <c r="G21" s="18"/>
      <c r="H21" s="20">
        <f>SUM(H19:H20)</f>
        <v>64187185300</v>
      </c>
      <c r="I21" s="18"/>
      <c r="J21" s="20">
        <f>SUM(J19:J20)</f>
        <v>50635288143</v>
      </c>
      <c r="K21" s="18"/>
    </row>
    <row r="22" spans="1:11">
      <c r="A22" s="6" t="s">
        <v>20</v>
      </c>
      <c r="B22" s="8"/>
      <c r="C22" s="8"/>
      <c r="D22" s="19"/>
      <c r="E22" s="18"/>
      <c r="F22" s="19"/>
      <c r="G22" s="18"/>
      <c r="H22" s="19"/>
      <c r="I22" s="18"/>
      <c r="J22" s="19"/>
      <c r="K22" s="18"/>
    </row>
    <row r="23" spans="1:11">
      <c r="A23" s="7" t="s">
        <v>149</v>
      </c>
      <c r="B23" s="16">
        <v>13</v>
      </c>
      <c r="C23" s="8"/>
      <c r="D23" s="19">
        <f>17921718</f>
        <v>17921718</v>
      </c>
      <c r="E23" s="18"/>
      <c r="F23" s="19">
        <v>16722691</v>
      </c>
      <c r="G23" s="18"/>
      <c r="H23" s="19">
        <v>0</v>
      </c>
      <c r="I23" s="18"/>
      <c r="J23" s="19">
        <v>0</v>
      </c>
      <c r="K23" s="18"/>
    </row>
    <row r="24" spans="1:11">
      <c r="A24" s="7" t="s">
        <v>186</v>
      </c>
      <c r="B24" s="16">
        <v>14</v>
      </c>
      <c r="C24" s="8"/>
      <c r="D24" s="19">
        <v>2370759561</v>
      </c>
      <c r="E24" s="18"/>
      <c r="F24" s="19">
        <v>2696351392</v>
      </c>
      <c r="G24" s="18"/>
      <c r="H24" s="19">
        <v>1535653541</v>
      </c>
      <c r="I24" s="18"/>
      <c r="J24" s="19">
        <v>2028192428</v>
      </c>
      <c r="K24" s="18"/>
    </row>
    <row r="25" spans="1:11">
      <c r="A25" s="7" t="s">
        <v>93</v>
      </c>
      <c r="B25" s="16">
        <v>15</v>
      </c>
      <c r="C25" s="8"/>
      <c r="D25" s="19">
        <v>0</v>
      </c>
      <c r="E25" s="18"/>
      <c r="F25" s="19">
        <v>0</v>
      </c>
      <c r="G25" s="18"/>
      <c r="H25" s="19">
        <v>9893034002</v>
      </c>
      <c r="I25" s="18"/>
      <c r="J25" s="19">
        <v>8797473497</v>
      </c>
      <c r="K25" s="18"/>
    </row>
    <row r="26" spans="1:11">
      <c r="A26" s="7" t="s">
        <v>94</v>
      </c>
      <c r="B26" s="16">
        <v>16</v>
      </c>
      <c r="C26" s="8"/>
      <c r="D26" s="19">
        <v>28148267311</v>
      </c>
      <c r="E26" s="18"/>
      <c r="F26" s="19">
        <v>27082666407</v>
      </c>
      <c r="G26" s="18"/>
      <c r="H26" s="19">
        <v>26216367004</v>
      </c>
      <c r="I26" s="18"/>
      <c r="J26" s="19">
        <v>25044384914</v>
      </c>
      <c r="K26" s="18"/>
    </row>
    <row r="27" spans="1:11">
      <c r="A27" s="7" t="s">
        <v>171</v>
      </c>
      <c r="B27" s="16">
        <v>6</v>
      </c>
      <c r="C27" s="8"/>
      <c r="D27" s="19">
        <v>500638446</v>
      </c>
      <c r="E27" s="19"/>
      <c r="F27" s="19">
        <v>504033297</v>
      </c>
      <c r="G27" s="19"/>
      <c r="H27" s="19">
        <v>11093501965</v>
      </c>
      <c r="I27" s="19"/>
      <c r="J27" s="19">
        <v>19061599237</v>
      </c>
      <c r="K27" s="18"/>
    </row>
    <row r="28" spans="1:11">
      <c r="A28" s="7" t="s">
        <v>95</v>
      </c>
      <c r="B28" s="16">
        <v>17</v>
      </c>
      <c r="C28" s="8"/>
      <c r="D28" s="19">
        <v>4928428343</v>
      </c>
      <c r="E28" s="18"/>
      <c r="F28" s="19">
        <v>4925433693</v>
      </c>
      <c r="G28" s="18"/>
      <c r="H28" s="19">
        <v>4798885614</v>
      </c>
      <c r="I28" s="18"/>
      <c r="J28" s="19">
        <v>4795890964</v>
      </c>
      <c r="K28" s="18"/>
    </row>
    <row r="29" spans="1:11">
      <c r="A29" s="7" t="s">
        <v>125</v>
      </c>
      <c r="B29" s="16">
        <v>18</v>
      </c>
      <c r="C29" s="8"/>
      <c r="D29" s="17">
        <v>11194428565</v>
      </c>
      <c r="E29" s="18"/>
      <c r="F29" s="17">
        <v>11565127703</v>
      </c>
      <c r="G29" s="18"/>
      <c r="H29" s="17">
        <v>212074242</v>
      </c>
      <c r="I29" s="18"/>
      <c r="J29" s="17">
        <v>212074242</v>
      </c>
      <c r="K29" s="18"/>
    </row>
    <row r="30" spans="1:11">
      <c r="A30" s="7" t="s">
        <v>96</v>
      </c>
      <c r="B30" s="16">
        <v>19</v>
      </c>
      <c r="C30" s="8"/>
      <c r="D30" s="17">
        <v>4143466822</v>
      </c>
      <c r="E30" s="18"/>
      <c r="F30" s="17">
        <v>1879054258</v>
      </c>
      <c r="G30" s="18"/>
      <c r="H30" s="17">
        <v>381339028</v>
      </c>
      <c r="I30" s="18"/>
      <c r="J30" s="17">
        <v>377816022</v>
      </c>
      <c r="K30" s="18"/>
    </row>
    <row r="31" spans="1:11">
      <c r="A31" s="7" t="s">
        <v>172</v>
      </c>
      <c r="B31" s="21">
        <v>20.100000000000001</v>
      </c>
      <c r="C31" s="8"/>
      <c r="D31" s="17">
        <v>18924283232</v>
      </c>
      <c r="E31" s="18"/>
      <c r="F31" s="17">
        <v>18792997560</v>
      </c>
      <c r="G31" s="18"/>
      <c r="H31" s="17">
        <v>121741771</v>
      </c>
      <c r="I31" s="18"/>
      <c r="J31" s="17">
        <v>161435073</v>
      </c>
      <c r="K31" s="18"/>
    </row>
    <row r="32" spans="1:11">
      <c r="A32" s="7" t="s">
        <v>126</v>
      </c>
      <c r="B32" s="16">
        <v>21</v>
      </c>
      <c r="C32" s="8"/>
      <c r="D32" s="17">
        <v>24180267</v>
      </c>
      <c r="E32" s="18"/>
      <c r="F32" s="17">
        <v>23220675</v>
      </c>
      <c r="G32" s="18"/>
      <c r="H32" s="17">
        <v>11309705</v>
      </c>
      <c r="I32" s="18"/>
      <c r="J32" s="17">
        <v>10621910</v>
      </c>
      <c r="K32" s="18"/>
    </row>
    <row r="33" spans="1:16">
      <c r="A33" s="7" t="s">
        <v>135</v>
      </c>
      <c r="B33" s="16">
        <v>33</v>
      </c>
      <c r="C33" s="8"/>
      <c r="D33" s="17">
        <v>1818630422</v>
      </c>
      <c r="E33" s="18"/>
      <c r="F33" s="17">
        <v>1257106849</v>
      </c>
      <c r="G33" s="18"/>
      <c r="H33" s="17">
        <v>946495445</v>
      </c>
      <c r="I33" s="18"/>
      <c r="J33" s="17">
        <v>840806464</v>
      </c>
      <c r="K33" s="18"/>
    </row>
    <row r="34" spans="1:16">
      <c r="A34" s="7" t="s">
        <v>46</v>
      </c>
      <c r="B34" s="16">
        <v>6</v>
      </c>
      <c r="C34" s="8"/>
      <c r="D34" s="17">
        <v>126504109</v>
      </c>
      <c r="E34" s="18"/>
      <c r="F34" s="17">
        <v>25129539</v>
      </c>
      <c r="G34" s="18"/>
      <c r="H34" s="17">
        <v>113747760</v>
      </c>
      <c r="I34" s="18"/>
      <c r="J34" s="17">
        <v>12898995</v>
      </c>
      <c r="K34" s="18"/>
    </row>
    <row r="35" spans="1:16">
      <c r="A35" s="6" t="s">
        <v>21</v>
      </c>
      <c r="B35" s="16"/>
      <c r="C35" s="8"/>
      <c r="D35" s="20">
        <f>SUM(D23:D34)</f>
        <v>72197508796</v>
      </c>
      <c r="E35" s="18"/>
      <c r="F35" s="20">
        <f>SUM(F23:F34)</f>
        <v>68767844064</v>
      </c>
      <c r="G35" s="18"/>
      <c r="H35" s="20">
        <f>SUM(H23:H34)</f>
        <v>55324150077</v>
      </c>
      <c r="I35" s="18"/>
      <c r="J35" s="20">
        <f>SUM(J23:J34)</f>
        <v>61343193746</v>
      </c>
      <c r="K35" s="18"/>
    </row>
    <row r="36" spans="1:16" ht="21.75" thickBot="1">
      <c r="A36" s="6" t="s">
        <v>4</v>
      </c>
      <c r="B36" s="8"/>
      <c r="C36" s="8"/>
      <c r="D36" s="22">
        <f>SUM(D21:D34)</f>
        <v>144459789574</v>
      </c>
      <c r="E36" s="18"/>
      <c r="F36" s="22">
        <f>SUM(F21:F34)</f>
        <v>131919689876</v>
      </c>
      <c r="G36" s="18"/>
      <c r="H36" s="22">
        <f>SUM(H21:H34)</f>
        <v>119511335377</v>
      </c>
      <c r="I36" s="18"/>
      <c r="J36" s="22">
        <f>SUM(J21:J34)</f>
        <v>111978481889</v>
      </c>
      <c r="K36" s="18"/>
    </row>
    <row r="37" spans="1:16" ht="21.75" thickTop="1">
      <c r="A37" s="6"/>
      <c r="B37" s="8"/>
      <c r="C37" s="8"/>
      <c r="D37" s="17"/>
      <c r="E37" s="18"/>
      <c r="F37" s="17"/>
      <c r="G37" s="18"/>
      <c r="H37" s="17"/>
      <c r="I37" s="18"/>
      <c r="J37" s="17"/>
      <c r="K37" s="18"/>
    </row>
    <row r="38" spans="1:16">
      <c r="A38" s="7" t="s">
        <v>5</v>
      </c>
      <c r="B38" s="8"/>
      <c r="C38" s="8"/>
      <c r="D38" s="17"/>
      <c r="E38" s="18"/>
      <c r="F38" s="17"/>
      <c r="G38" s="18"/>
      <c r="H38" s="17"/>
      <c r="I38" s="18"/>
      <c r="J38" s="17"/>
      <c r="K38" s="18"/>
    </row>
    <row r="39" spans="1:16">
      <c r="A39" s="6"/>
      <c r="B39" s="8"/>
      <c r="C39" s="8"/>
      <c r="D39" s="17"/>
      <c r="E39" s="18"/>
      <c r="F39" s="17"/>
      <c r="G39" s="18"/>
      <c r="H39" s="17"/>
      <c r="I39" s="18"/>
      <c r="J39" s="17"/>
      <c r="K39" s="18"/>
    </row>
    <row r="40" spans="1:16">
      <c r="A40" s="6"/>
      <c r="B40" s="8"/>
      <c r="C40" s="8"/>
      <c r="D40" s="17"/>
      <c r="E40" s="18"/>
      <c r="F40" s="17"/>
      <c r="G40" s="18"/>
      <c r="H40" s="17"/>
      <c r="I40" s="18"/>
      <c r="J40" s="17"/>
      <c r="K40" s="18"/>
    </row>
    <row r="41" spans="1:16">
      <c r="A41" s="6"/>
      <c r="B41" s="8"/>
      <c r="C41" s="8"/>
      <c r="D41" s="17"/>
      <c r="E41" s="18"/>
      <c r="F41" s="17"/>
      <c r="G41" s="18"/>
      <c r="H41" s="17"/>
      <c r="I41" s="18"/>
      <c r="J41" s="17"/>
      <c r="K41" s="18"/>
    </row>
    <row r="42" spans="1:16">
      <c r="A42" s="6"/>
      <c r="B42" s="8"/>
      <c r="C42" s="8"/>
      <c r="D42" s="17"/>
      <c r="E42" s="18"/>
      <c r="F42" s="17"/>
      <c r="G42" s="18"/>
      <c r="H42" s="17"/>
      <c r="I42" s="18"/>
      <c r="J42" s="17"/>
      <c r="K42" s="18"/>
    </row>
    <row r="43" spans="1:16">
      <c r="A43" s="6"/>
      <c r="B43" s="8"/>
      <c r="C43" s="8"/>
      <c r="D43" s="17"/>
      <c r="E43" s="18"/>
      <c r="F43" s="17"/>
      <c r="G43" s="18"/>
      <c r="H43" s="17"/>
      <c r="I43" s="18"/>
      <c r="J43" s="17">
        <v>1</v>
      </c>
      <c r="K43" s="18"/>
    </row>
    <row r="44" spans="1:16" s="6" customFormat="1">
      <c r="A44" s="6" t="s">
        <v>33</v>
      </c>
      <c r="M44" s="7"/>
      <c r="N44" s="7"/>
      <c r="O44" s="7"/>
      <c r="P44" s="7"/>
    </row>
    <row r="45" spans="1:16" s="6" customFormat="1">
      <c r="A45" s="6" t="s">
        <v>262</v>
      </c>
      <c r="M45" s="7"/>
      <c r="N45" s="7"/>
      <c r="O45" s="7"/>
      <c r="P45" s="7"/>
    </row>
    <row r="46" spans="1:16" s="6" customFormat="1">
      <c r="A46" s="6" t="s">
        <v>256</v>
      </c>
      <c r="M46" s="7"/>
      <c r="N46" s="7"/>
      <c r="O46" s="7"/>
      <c r="P46" s="7"/>
    </row>
    <row r="47" spans="1:16">
      <c r="B47" s="8"/>
      <c r="C47" s="8"/>
      <c r="D47" s="8"/>
      <c r="E47" s="8"/>
      <c r="F47" s="8"/>
      <c r="J47" s="9" t="s">
        <v>25</v>
      </c>
      <c r="O47" s="6"/>
      <c r="P47" s="6"/>
    </row>
    <row r="48" spans="1:16" s="6" customFormat="1" ht="23.25" customHeight="1">
      <c r="B48" s="10"/>
      <c r="C48" s="10"/>
      <c r="D48" s="136" t="s">
        <v>0</v>
      </c>
      <c r="E48" s="136"/>
      <c r="F48" s="136"/>
      <c r="H48" s="136" t="s">
        <v>42</v>
      </c>
      <c r="I48" s="136"/>
      <c r="J48" s="136"/>
      <c r="M48" s="7"/>
      <c r="N48" s="7"/>
    </row>
    <row r="49" spans="1:16" s="6" customFormat="1">
      <c r="B49" s="12" t="s">
        <v>1</v>
      </c>
      <c r="C49" s="10"/>
      <c r="D49" s="13" t="s">
        <v>257</v>
      </c>
      <c r="E49" s="14"/>
      <c r="F49" s="13" t="s">
        <v>234</v>
      </c>
      <c r="G49" s="15"/>
      <c r="H49" s="13" t="s">
        <v>257</v>
      </c>
      <c r="I49" s="14"/>
      <c r="J49" s="13" t="s">
        <v>234</v>
      </c>
      <c r="K49" s="14"/>
      <c r="M49" s="7"/>
      <c r="N49" s="7"/>
    </row>
    <row r="50" spans="1:16">
      <c r="A50" s="6" t="s">
        <v>70</v>
      </c>
      <c r="B50" s="14"/>
      <c r="D50" s="24"/>
      <c r="E50" s="25"/>
      <c r="F50" s="24"/>
      <c r="G50" s="25"/>
      <c r="H50" s="25"/>
      <c r="I50" s="25"/>
      <c r="J50" s="25"/>
      <c r="K50" s="25"/>
    </row>
    <row r="51" spans="1:16">
      <c r="A51" s="6" t="s">
        <v>6</v>
      </c>
      <c r="B51" s="8"/>
      <c r="C51" s="8"/>
      <c r="D51" s="8"/>
      <c r="E51" s="8"/>
      <c r="F51" s="8"/>
    </row>
    <row r="52" spans="1:16">
      <c r="A52" s="7" t="s">
        <v>244</v>
      </c>
      <c r="B52" s="16">
        <v>22</v>
      </c>
      <c r="C52" s="8"/>
      <c r="D52" s="19">
        <v>13563901846</v>
      </c>
      <c r="E52" s="19"/>
      <c r="F52" s="19">
        <v>6091659200</v>
      </c>
      <c r="G52" s="19"/>
      <c r="H52" s="19">
        <v>12303524311</v>
      </c>
      <c r="I52" s="19"/>
      <c r="J52" s="19">
        <v>4981611825</v>
      </c>
      <c r="K52" s="19"/>
    </row>
    <row r="53" spans="1:16">
      <c r="A53" s="7" t="s">
        <v>99</v>
      </c>
      <c r="B53" s="16" t="s">
        <v>203</v>
      </c>
      <c r="C53" s="8"/>
      <c r="D53" s="19">
        <v>3375409411</v>
      </c>
      <c r="E53" s="19"/>
      <c r="F53" s="19">
        <v>3423209850</v>
      </c>
      <c r="G53" s="19"/>
      <c r="H53" s="19">
        <v>1511542098</v>
      </c>
      <c r="I53" s="19"/>
      <c r="J53" s="19">
        <v>2094204586</v>
      </c>
      <c r="K53" s="19"/>
    </row>
    <row r="54" spans="1:16">
      <c r="A54" s="7" t="s">
        <v>98</v>
      </c>
      <c r="B54" s="16"/>
      <c r="C54" s="8"/>
      <c r="D54" s="19">
        <v>595596481</v>
      </c>
      <c r="E54" s="19"/>
      <c r="F54" s="19">
        <v>560551903</v>
      </c>
      <c r="G54" s="19"/>
      <c r="H54" s="19">
        <v>272400916</v>
      </c>
      <c r="I54" s="19"/>
      <c r="J54" s="19">
        <v>284938048</v>
      </c>
      <c r="K54" s="19"/>
    </row>
    <row r="55" spans="1:16">
      <c r="A55" s="7" t="s">
        <v>173</v>
      </c>
      <c r="B55" s="16">
        <v>24</v>
      </c>
      <c r="C55" s="8"/>
      <c r="D55" s="19">
        <v>415330000</v>
      </c>
      <c r="E55" s="19"/>
      <c r="F55" s="19">
        <v>284252500</v>
      </c>
      <c r="G55" s="19"/>
      <c r="H55" s="19">
        <v>0</v>
      </c>
      <c r="I55" s="19"/>
      <c r="J55" s="19">
        <v>0</v>
      </c>
      <c r="K55" s="19"/>
    </row>
    <row r="56" spans="1:16">
      <c r="A56" s="7" t="s">
        <v>174</v>
      </c>
      <c r="B56" s="16">
        <v>25</v>
      </c>
      <c r="C56" s="8"/>
      <c r="D56" s="19">
        <v>15370966961</v>
      </c>
      <c r="E56" s="19"/>
      <c r="F56" s="19">
        <v>16116754198</v>
      </c>
      <c r="G56" s="19"/>
      <c r="H56" s="19">
        <v>15370966961</v>
      </c>
      <c r="I56" s="19"/>
      <c r="J56" s="19">
        <v>16116754198</v>
      </c>
      <c r="K56" s="19"/>
    </row>
    <row r="57" spans="1:16" ht="20.65" customHeight="1">
      <c r="A57" s="7" t="s">
        <v>175</v>
      </c>
      <c r="B57" s="21">
        <v>20.100000000000001</v>
      </c>
      <c r="C57" s="8"/>
      <c r="D57" s="19">
        <v>1214435553</v>
      </c>
      <c r="E57" s="19"/>
      <c r="F57" s="19">
        <v>1428726027</v>
      </c>
      <c r="G57" s="19"/>
      <c r="H57" s="19">
        <v>56854011</v>
      </c>
      <c r="I57" s="19"/>
      <c r="J57" s="19">
        <v>54210809</v>
      </c>
      <c r="K57" s="19"/>
    </row>
    <row r="58" spans="1:16">
      <c r="A58" s="7" t="s">
        <v>84</v>
      </c>
      <c r="B58" s="16"/>
      <c r="C58" s="8"/>
      <c r="D58" s="19">
        <v>120809231</v>
      </c>
      <c r="E58" s="19"/>
      <c r="F58" s="19">
        <v>153809954</v>
      </c>
      <c r="G58" s="19"/>
      <c r="H58" s="19">
        <v>0</v>
      </c>
      <c r="I58" s="19"/>
      <c r="J58" s="19">
        <v>0</v>
      </c>
      <c r="K58" s="19"/>
    </row>
    <row r="59" spans="1:16">
      <c r="A59" s="7" t="s">
        <v>164</v>
      </c>
      <c r="B59" s="16">
        <v>26</v>
      </c>
      <c r="C59" s="8"/>
      <c r="D59" s="19">
        <v>978408722</v>
      </c>
      <c r="E59" s="19"/>
      <c r="F59" s="19">
        <v>845711028</v>
      </c>
      <c r="G59" s="19"/>
      <c r="H59" s="19">
        <v>508009477</v>
      </c>
      <c r="I59" s="19"/>
      <c r="J59" s="19">
        <v>555094035</v>
      </c>
      <c r="K59" s="19"/>
    </row>
    <row r="60" spans="1:16">
      <c r="A60" s="7" t="s">
        <v>97</v>
      </c>
      <c r="B60" s="21"/>
      <c r="C60" s="8"/>
      <c r="D60" s="19">
        <v>878434997.00000012</v>
      </c>
      <c r="E60" s="19"/>
      <c r="F60" s="19">
        <v>452392686</v>
      </c>
      <c r="G60" s="19"/>
      <c r="H60" s="19">
        <v>675244450</v>
      </c>
      <c r="I60" s="19"/>
      <c r="J60" s="19">
        <v>265796636</v>
      </c>
      <c r="K60" s="19"/>
    </row>
    <row r="61" spans="1:16">
      <c r="A61" s="7" t="s">
        <v>204</v>
      </c>
      <c r="B61" s="16">
        <v>27</v>
      </c>
      <c r="C61" s="8"/>
      <c r="D61" s="19">
        <v>69905302</v>
      </c>
      <c r="E61" s="19"/>
      <c r="F61" s="19">
        <v>18195390</v>
      </c>
      <c r="G61" s="19"/>
      <c r="H61" s="19">
        <v>69905302</v>
      </c>
      <c r="I61" s="19"/>
      <c r="J61" s="19">
        <v>18195390</v>
      </c>
      <c r="K61" s="19"/>
    </row>
    <row r="62" spans="1:16">
      <c r="A62" s="26" t="s">
        <v>47</v>
      </c>
      <c r="B62" s="16"/>
      <c r="C62" s="8"/>
      <c r="D62" s="27">
        <v>363927252</v>
      </c>
      <c r="E62" s="19"/>
      <c r="F62" s="27">
        <v>254557970</v>
      </c>
      <c r="G62" s="19"/>
      <c r="H62" s="27">
        <v>213320428</v>
      </c>
      <c r="I62" s="19"/>
      <c r="J62" s="27">
        <v>120429475</v>
      </c>
      <c r="K62" s="19"/>
    </row>
    <row r="63" spans="1:16">
      <c r="A63" s="6" t="s">
        <v>7</v>
      </c>
      <c r="B63" s="8"/>
      <c r="C63" s="8"/>
      <c r="D63" s="20">
        <f>SUM(D52:D62)</f>
        <v>36947125756</v>
      </c>
      <c r="E63" s="18"/>
      <c r="F63" s="20">
        <f>SUM(F52:F62)</f>
        <v>29629820706</v>
      </c>
      <c r="G63" s="18"/>
      <c r="H63" s="20">
        <f>SUM(H52:H62)</f>
        <v>30981767954</v>
      </c>
      <c r="I63" s="18"/>
      <c r="J63" s="20">
        <f>SUM(J52:J62)</f>
        <v>24491235002</v>
      </c>
      <c r="K63" s="18"/>
      <c r="P63" s="6"/>
    </row>
    <row r="64" spans="1:16">
      <c r="A64" s="6" t="s">
        <v>22</v>
      </c>
      <c r="B64" s="8"/>
      <c r="C64" s="8"/>
      <c r="D64" s="17"/>
      <c r="E64" s="18"/>
      <c r="F64" s="17"/>
      <c r="G64" s="18"/>
      <c r="H64" s="17"/>
      <c r="I64" s="18"/>
      <c r="J64" s="17"/>
      <c r="K64" s="18"/>
      <c r="O64" s="6"/>
      <c r="P64" s="6"/>
    </row>
    <row r="65" spans="1:17">
      <c r="A65" s="7" t="s">
        <v>176</v>
      </c>
      <c r="B65" s="16">
        <v>6</v>
      </c>
      <c r="C65" s="8"/>
      <c r="D65" s="17">
        <v>0</v>
      </c>
      <c r="E65" s="18"/>
      <c r="F65" s="17">
        <v>0</v>
      </c>
      <c r="G65" s="18"/>
      <c r="H65" s="17">
        <v>720000000</v>
      </c>
      <c r="I65" s="18"/>
      <c r="J65" s="17">
        <v>720000000</v>
      </c>
      <c r="K65" s="18"/>
      <c r="O65" s="6"/>
      <c r="P65" s="6"/>
    </row>
    <row r="66" spans="1:17">
      <c r="A66" s="7" t="s">
        <v>150</v>
      </c>
      <c r="B66" s="16"/>
      <c r="C66" s="8"/>
      <c r="D66" s="17"/>
      <c r="E66" s="18"/>
      <c r="F66" s="17"/>
      <c r="G66" s="18"/>
      <c r="H66" s="17"/>
      <c r="I66" s="18"/>
      <c r="J66" s="17"/>
      <c r="K66" s="18"/>
      <c r="O66" s="6"/>
      <c r="P66" s="6"/>
    </row>
    <row r="67" spans="1:17">
      <c r="A67" s="7" t="s">
        <v>146</v>
      </c>
      <c r="B67" s="16">
        <v>24</v>
      </c>
      <c r="C67" s="8"/>
      <c r="D67" s="17">
        <v>19093889000</v>
      </c>
      <c r="E67" s="18"/>
      <c r="F67" s="17">
        <v>10889396500</v>
      </c>
      <c r="G67" s="18"/>
      <c r="H67" s="17">
        <v>12008000000</v>
      </c>
      <c r="I67" s="18"/>
      <c r="J67" s="17">
        <v>7065000000</v>
      </c>
      <c r="K67" s="18"/>
      <c r="O67" s="6"/>
      <c r="P67" s="6"/>
    </row>
    <row r="68" spans="1:17">
      <c r="A68" s="7" t="s">
        <v>48</v>
      </c>
      <c r="B68" s="16">
        <v>25</v>
      </c>
      <c r="C68" s="8"/>
      <c r="D68" s="17">
        <v>23859263212</v>
      </c>
      <c r="E68" s="18"/>
      <c r="F68" s="17">
        <v>27568746380</v>
      </c>
      <c r="G68" s="18"/>
      <c r="H68" s="7">
        <v>23859263212</v>
      </c>
      <c r="I68" s="18"/>
      <c r="J68" s="7">
        <v>27568746380</v>
      </c>
      <c r="K68" s="18"/>
      <c r="O68" s="6"/>
      <c r="P68" s="6"/>
    </row>
    <row r="69" spans="1:17">
      <c r="A69" s="7" t="s">
        <v>177</v>
      </c>
      <c r="B69" s="16"/>
      <c r="C69" s="8"/>
      <c r="D69" s="17"/>
      <c r="E69" s="18"/>
      <c r="F69" s="17"/>
      <c r="G69" s="18"/>
      <c r="H69" s="17"/>
      <c r="I69" s="18"/>
      <c r="J69" s="17"/>
      <c r="K69" s="18"/>
      <c r="O69" s="6"/>
    </row>
    <row r="70" spans="1:17">
      <c r="A70" s="7" t="s">
        <v>146</v>
      </c>
      <c r="B70" s="21">
        <v>20.100000000000001</v>
      </c>
      <c r="C70" s="8"/>
      <c r="D70" s="17">
        <v>9074146826</v>
      </c>
      <c r="E70" s="18"/>
      <c r="F70" s="17">
        <v>8576959363</v>
      </c>
      <c r="G70" s="18"/>
      <c r="H70" s="17">
        <v>73340560</v>
      </c>
      <c r="I70" s="18"/>
      <c r="J70" s="17">
        <v>115663989</v>
      </c>
      <c r="K70" s="18"/>
      <c r="P70" s="6"/>
    </row>
    <row r="71" spans="1:17">
      <c r="A71" s="7" t="s">
        <v>85</v>
      </c>
      <c r="B71" s="16">
        <v>28</v>
      </c>
      <c r="C71" s="8"/>
      <c r="D71" s="17">
        <v>557720252</v>
      </c>
      <c r="E71" s="18"/>
      <c r="F71" s="17">
        <v>531278233</v>
      </c>
      <c r="G71" s="18"/>
      <c r="H71" s="17">
        <v>385700757</v>
      </c>
      <c r="I71" s="18"/>
      <c r="J71" s="17">
        <v>390733763</v>
      </c>
      <c r="K71" s="18"/>
      <c r="O71" s="6"/>
      <c r="P71" s="6"/>
    </row>
    <row r="72" spans="1:17">
      <c r="A72" s="7" t="s">
        <v>145</v>
      </c>
      <c r="B72" s="16">
        <v>33</v>
      </c>
      <c r="C72" s="8"/>
      <c r="D72" s="17">
        <v>2302908721</v>
      </c>
      <c r="E72" s="18"/>
      <c r="F72" s="17">
        <v>1706861613</v>
      </c>
      <c r="G72" s="18"/>
      <c r="H72" s="17">
        <v>0</v>
      </c>
      <c r="I72" s="18"/>
      <c r="J72" s="17">
        <v>0</v>
      </c>
      <c r="K72" s="18"/>
    </row>
    <row r="73" spans="1:17">
      <c r="A73" s="7" t="s">
        <v>205</v>
      </c>
      <c r="B73" s="16">
        <v>27</v>
      </c>
      <c r="C73" s="8"/>
      <c r="D73" s="17">
        <v>26567008</v>
      </c>
      <c r="E73" s="18"/>
      <c r="F73" s="17">
        <v>136386486</v>
      </c>
      <c r="G73" s="18"/>
      <c r="H73" s="17">
        <v>0</v>
      </c>
      <c r="I73" s="18"/>
      <c r="J73" s="17">
        <v>114569301</v>
      </c>
      <c r="K73" s="18"/>
    </row>
    <row r="74" spans="1:17">
      <c r="A74" s="7" t="s">
        <v>49</v>
      </c>
      <c r="B74" s="16"/>
      <c r="C74" s="8"/>
      <c r="D74" s="23">
        <v>374404234</v>
      </c>
      <c r="E74" s="18"/>
      <c r="F74" s="23">
        <v>647252405</v>
      </c>
      <c r="G74" s="18"/>
      <c r="H74" s="23">
        <v>0</v>
      </c>
      <c r="I74" s="18"/>
      <c r="J74" s="23">
        <v>0</v>
      </c>
      <c r="K74" s="18"/>
      <c r="Q74" s="6"/>
    </row>
    <row r="75" spans="1:17">
      <c r="A75" s="6" t="s">
        <v>23</v>
      </c>
      <c r="B75" s="16"/>
      <c r="C75" s="8"/>
      <c r="D75" s="23">
        <f>SUM(D65:D74)</f>
        <v>55288899253</v>
      </c>
      <c r="E75" s="18"/>
      <c r="F75" s="23">
        <f>SUM(F65:F74)</f>
        <v>50056880980</v>
      </c>
      <c r="G75" s="18"/>
      <c r="H75" s="23">
        <f>SUM(H65:H74)</f>
        <v>37046304529</v>
      </c>
      <c r="I75" s="18"/>
      <c r="J75" s="23">
        <f>SUM(J65:J74)</f>
        <v>35974713433</v>
      </c>
      <c r="K75" s="18"/>
      <c r="Q75" s="6"/>
    </row>
    <row r="76" spans="1:17">
      <c r="A76" s="6" t="s">
        <v>8</v>
      </c>
      <c r="B76" s="16"/>
      <c r="C76" s="8"/>
      <c r="D76" s="23">
        <f>SUM(D63,D75)</f>
        <v>92236025009</v>
      </c>
      <c r="E76" s="18"/>
      <c r="F76" s="23">
        <f>SUM(F63,F75)</f>
        <v>79686701686</v>
      </c>
      <c r="G76" s="18"/>
      <c r="H76" s="23">
        <f>SUM(H63,H75)</f>
        <v>68028072483</v>
      </c>
      <c r="I76" s="18"/>
      <c r="J76" s="23">
        <f>SUM(J63,J75)</f>
        <v>60465948435</v>
      </c>
      <c r="K76" s="18"/>
      <c r="M76" s="28"/>
      <c r="N76" s="28"/>
      <c r="O76" s="28"/>
      <c r="P76" s="28"/>
      <c r="Q76" s="6"/>
    </row>
    <row r="77" spans="1:17">
      <c r="A77" s="6"/>
      <c r="B77" s="16"/>
      <c r="C77" s="8"/>
      <c r="D77" s="29"/>
      <c r="E77" s="18"/>
      <c r="F77" s="29"/>
      <c r="G77" s="18"/>
      <c r="H77" s="29"/>
      <c r="I77" s="18"/>
      <c r="J77" s="29"/>
      <c r="K77" s="18"/>
      <c r="N77" s="30"/>
      <c r="Q77" s="6"/>
    </row>
    <row r="78" spans="1:17">
      <c r="A78" s="7" t="s">
        <v>5</v>
      </c>
      <c r="B78" s="16"/>
      <c r="C78" s="8"/>
      <c r="D78" s="17"/>
      <c r="E78" s="18"/>
      <c r="F78" s="17"/>
      <c r="G78" s="18"/>
      <c r="H78" s="17"/>
      <c r="I78" s="18"/>
      <c r="J78" s="17"/>
      <c r="K78" s="18"/>
      <c r="Q78" s="6"/>
    </row>
    <row r="79" spans="1:17">
      <c r="A79" s="6"/>
      <c r="B79" s="16"/>
      <c r="C79" s="8"/>
      <c r="D79" s="17"/>
      <c r="E79" s="18"/>
      <c r="F79" s="17"/>
      <c r="G79" s="18"/>
      <c r="H79" s="17"/>
      <c r="I79" s="18"/>
      <c r="J79" s="17"/>
      <c r="K79" s="18"/>
      <c r="Q79" s="6"/>
    </row>
    <row r="80" spans="1:17">
      <c r="A80" s="6"/>
      <c r="B80" s="16"/>
      <c r="C80" s="8"/>
      <c r="D80" s="17"/>
      <c r="E80" s="18"/>
      <c r="F80" s="17"/>
      <c r="G80" s="18"/>
      <c r="H80" s="17"/>
      <c r="I80" s="18"/>
      <c r="J80" s="17"/>
      <c r="K80" s="18"/>
      <c r="Q80" s="6"/>
    </row>
    <row r="81" spans="1:18">
      <c r="A81" s="6"/>
      <c r="B81" s="16"/>
      <c r="C81" s="8"/>
      <c r="D81" s="17"/>
      <c r="E81" s="18"/>
      <c r="F81" s="17"/>
      <c r="G81" s="18"/>
      <c r="H81" s="17"/>
      <c r="I81" s="18"/>
      <c r="J81" s="17"/>
      <c r="K81" s="18"/>
      <c r="Q81" s="6"/>
    </row>
    <row r="82" spans="1:18">
      <c r="A82" s="6"/>
      <c r="B82" s="16"/>
      <c r="C82" s="8"/>
      <c r="D82" s="17"/>
      <c r="E82" s="18"/>
      <c r="F82" s="17"/>
      <c r="G82" s="18"/>
      <c r="H82" s="17"/>
      <c r="I82" s="18"/>
      <c r="J82" s="17"/>
      <c r="K82" s="18"/>
      <c r="Q82" s="6"/>
    </row>
    <row r="83" spans="1:18">
      <c r="A83" s="6"/>
      <c r="B83" s="16"/>
      <c r="C83" s="8"/>
      <c r="D83" s="17"/>
      <c r="E83" s="18"/>
      <c r="F83" s="17"/>
      <c r="G83" s="18"/>
      <c r="H83" s="17"/>
      <c r="I83" s="18"/>
      <c r="J83" s="17"/>
      <c r="K83" s="18"/>
      <c r="Q83" s="6"/>
    </row>
    <row r="84" spans="1:18">
      <c r="A84" s="6"/>
      <c r="B84" s="16"/>
      <c r="C84" s="8"/>
      <c r="D84" s="17"/>
      <c r="E84" s="18"/>
      <c r="F84" s="17"/>
      <c r="G84" s="18"/>
      <c r="H84" s="17"/>
      <c r="I84" s="18"/>
      <c r="J84" s="17"/>
      <c r="K84" s="18"/>
      <c r="Q84" s="6"/>
    </row>
    <row r="85" spans="1:18">
      <c r="B85" s="16"/>
      <c r="C85" s="8"/>
      <c r="E85" s="8"/>
    </row>
    <row r="86" spans="1:18">
      <c r="B86" s="16"/>
      <c r="C86" s="8"/>
      <c r="E86" s="8"/>
      <c r="J86" s="7">
        <v>2</v>
      </c>
      <c r="R86" s="6"/>
    </row>
    <row r="87" spans="1:18" s="6" customFormat="1">
      <c r="A87" s="6" t="s">
        <v>33</v>
      </c>
      <c r="M87" s="7"/>
      <c r="N87" s="7"/>
      <c r="O87" s="7"/>
      <c r="P87" s="7"/>
      <c r="Q87" s="7"/>
    </row>
    <row r="88" spans="1:18" s="6" customFormat="1">
      <c r="A88" s="6" t="s">
        <v>262</v>
      </c>
      <c r="M88" s="7"/>
      <c r="N88" s="7"/>
      <c r="O88" s="7"/>
      <c r="P88" s="7"/>
      <c r="Q88" s="7"/>
      <c r="R88" s="7"/>
    </row>
    <row r="89" spans="1:18" s="6" customFormat="1">
      <c r="A89" s="6" t="s">
        <v>256</v>
      </c>
      <c r="J89" s="9"/>
      <c r="M89" s="7"/>
      <c r="N89" s="7"/>
      <c r="O89" s="7"/>
      <c r="P89" s="7"/>
      <c r="Q89" s="7"/>
    </row>
    <row r="90" spans="1:18">
      <c r="B90" s="8"/>
      <c r="C90" s="8"/>
      <c r="D90" s="8"/>
      <c r="E90" s="8"/>
      <c r="F90" s="8"/>
      <c r="J90" s="9" t="s">
        <v>25</v>
      </c>
      <c r="O90" s="6"/>
      <c r="P90" s="6"/>
    </row>
    <row r="91" spans="1:18" s="6" customFormat="1" ht="23.25" customHeight="1">
      <c r="B91" s="10"/>
      <c r="C91" s="10"/>
      <c r="D91" s="136" t="s">
        <v>0</v>
      </c>
      <c r="E91" s="136"/>
      <c r="F91" s="136"/>
      <c r="H91" s="136" t="s">
        <v>42</v>
      </c>
      <c r="I91" s="136"/>
      <c r="J91" s="136"/>
      <c r="M91" s="7"/>
      <c r="N91" s="7"/>
    </row>
    <row r="92" spans="1:18" s="6" customFormat="1">
      <c r="B92" s="12" t="s">
        <v>1</v>
      </c>
      <c r="C92" s="10"/>
      <c r="D92" s="13" t="s">
        <v>257</v>
      </c>
      <c r="E92" s="14"/>
      <c r="F92" s="13" t="s">
        <v>234</v>
      </c>
      <c r="G92" s="15"/>
      <c r="H92" s="13" t="s">
        <v>257</v>
      </c>
      <c r="I92" s="14"/>
      <c r="J92" s="13" t="s">
        <v>234</v>
      </c>
      <c r="K92" s="14"/>
      <c r="M92" s="7"/>
      <c r="N92" s="7"/>
    </row>
    <row r="93" spans="1:18">
      <c r="A93" s="6" t="s">
        <v>9</v>
      </c>
      <c r="B93" s="16"/>
      <c r="C93" s="8"/>
      <c r="E93" s="8"/>
    </row>
    <row r="94" spans="1:18">
      <c r="A94" s="7" t="s">
        <v>50</v>
      </c>
      <c r="B94" s="16"/>
      <c r="C94" s="8"/>
      <c r="E94" s="8"/>
      <c r="Q94" s="6"/>
    </row>
    <row r="95" spans="1:18">
      <c r="A95" s="7" t="s">
        <v>51</v>
      </c>
      <c r="B95" s="16"/>
      <c r="C95" s="8"/>
      <c r="E95" s="8"/>
      <c r="Q95" s="6"/>
    </row>
    <row r="96" spans="1:18" ht="21.75" thickBot="1">
      <c r="A96" s="7" t="s">
        <v>140</v>
      </c>
      <c r="B96" s="25"/>
      <c r="C96" s="8"/>
      <c r="D96" s="22">
        <v>12031105828</v>
      </c>
      <c r="E96" s="18"/>
      <c r="F96" s="22">
        <v>12031105828</v>
      </c>
      <c r="G96" s="18"/>
      <c r="H96" s="22">
        <v>12031105828</v>
      </c>
      <c r="I96" s="18"/>
      <c r="J96" s="22">
        <v>12031105828</v>
      </c>
      <c r="K96" s="18"/>
      <c r="Q96" s="6"/>
    </row>
    <row r="97" spans="1:11" ht="21.75" thickTop="1">
      <c r="A97" s="7" t="s">
        <v>52</v>
      </c>
      <c r="B97" s="16"/>
      <c r="C97" s="8"/>
      <c r="D97" s="17"/>
      <c r="E97" s="17"/>
      <c r="F97" s="17"/>
      <c r="G97" s="17"/>
      <c r="H97" s="17"/>
      <c r="I97" s="17"/>
      <c r="J97" s="17"/>
      <c r="K97" s="17"/>
    </row>
    <row r="98" spans="1:11">
      <c r="A98" s="7" t="s">
        <v>156</v>
      </c>
      <c r="B98" s="16"/>
      <c r="C98" s="8"/>
      <c r="D98" s="17">
        <v>11949713176</v>
      </c>
      <c r="E98" s="18"/>
      <c r="F98" s="17">
        <v>11949713176</v>
      </c>
      <c r="G98" s="18"/>
      <c r="H98" s="17">
        <v>11949713176</v>
      </c>
      <c r="I98" s="18"/>
      <c r="J98" s="17">
        <v>11949713176</v>
      </c>
      <c r="K98" s="18"/>
    </row>
    <row r="99" spans="1:11">
      <c r="A99" s="7" t="s">
        <v>71</v>
      </c>
      <c r="B99" s="16"/>
      <c r="C99" s="8"/>
      <c r="D99" s="17">
        <v>15452854216</v>
      </c>
      <c r="E99" s="18"/>
      <c r="F99" s="17">
        <v>15452854216</v>
      </c>
      <c r="G99" s="18"/>
      <c r="H99" s="17">
        <v>15452854216</v>
      </c>
      <c r="I99" s="18"/>
      <c r="J99" s="17">
        <v>15452854216</v>
      </c>
      <c r="K99" s="18"/>
    </row>
    <row r="100" spans="1:11">
      <c r="A100" s="7" t="s">
        <v>127</v>
      </c>
      <c r="B100" s="16"/>
      <c r="C100" s="8"/>
      <c r="D100" s="17">
        <v>1227782536</v>
      </c>
      <c r="E100" s="18"/>
      <c r="F100" s="17">
        <v>1227782536</v>
      </c>
      <c r="G100" s="18"/>
      <c r="H100" s="17">
        <v>1227782536</v>
      </c>
      <c r="I100" s="18"/>
      <c r="J100" s="17">
        <v>1227782536</v>
      </c>
      <c r="K100" s="18"/>
    </row>
    <row r="101" spans="1:11">
      <c r="A101" s="7" t="s">
        <v>27</v>
      </c>
      <c r="B101" s="8"/>
      <c r="C101" s="8"/>
      <c r="D101" s="19"/>
      <c r="E101" s="18"/>
      <c r="F101" s="19"/>
      <c r="G101" s="18"/>
      <c r="H101" s="19"/>
      <c r="I101" s="18"/>
      <c r="J101" s="19"/>
      <c r="K101" s="18"/>
    </row>
    <row r="102" spans="1:11">
      <c r="A102" s="7" t="s">
        <v>53</v>
      </c>
      <c r="B102" s="16">
        <v>29</v>
      </c>
      <c r="C102" s="8"/>
      <c r="D102" s="19">
        <v>1203110583</v>
      </c>
      <c r="E102" s="18"/>
      <c r="F102" s="19">
        <v>1203110583</v>
      </c>
      <c r="G102" s="18"/>
      <c r="H102" s="19">
        <v>1203110583</v>
      </c>
      <c r="I102" s="18"/>
      <c r="J102" s="19">
        <v>1203110583</v>
      </c>
      <c r="K102" s="18"/>
    </row>
    <row r="103" spans="1:11">
      <c r="A103" s="7" t="s">
        <v>54</v>
      </c>
      <c r="B103" s="8"/>
      <c r="C103" s="8"/>
      <c r="D103" s="19">
        <v>24356461278</v>
      </c>
      <c r="E103" s="18"/>
      <c r="F103" s="19">
        <v>24665898712</v>
      </c>
      <c r="G103" s="18"/>
      <c r="H103" s="19">
        <v>24356461278</v>
      </c>
      <c r="I103" s="18"/>
      <c r="J103" s="19">
        <v>24665898712</v>
      </c>
      <c r="K103" s="18"/>
    </row>
    <row r="104" spans="1:11">
      <c r="A104" s="7" t="s">
        <v>100</v>
      </c>
      <c r="C104" s="8"/>
      <c r="D104" s="27">
        <v>-2706658895</v>
      </c>
      <c r="E104" s="18"/>
      <c r="F104" s="27">
        <v>-2986825769</v>
      </c>
      <c r="G104" s="18"/>
      <c r="H104" s="27">
        <v>-2706658895</v>
      </c>
      <c r="I104" s="18"/>
      <c r="J104" s="27">
        <v>-2986825769</v>
      </c>
      <c r="K104" s="18"/>
    </row>
    <row r="105" spans="1:11">
      <c r="A105" s="7" t="s">
        <v>124</v>
      </c>
      <c r="B105" s="8"/>
      <c r="C105" s="8"/>
      <c r="D105" s="17">
        <f>SUM(D98:D104)</f>
        <v>51483262894</v>
      </c>
      <c r="E105" s="18"/>
      <c r="F105" s="17">
        <f>SUM(F98:F104)</f>
        <v>51512533454</v>
      </c>
      <c r="G105" s="18"/>
      <c r="H105" s="17">
        <f>SUM(H98:H104)</f>
        <v>51483262894</v>
      </c>
      <c r="I105" s="18"/>
      <c r="J105" s="17">
        <f>SUM(J98:J104)</f>
        <v>51512533454</v>
      </c>
      <c r="K105" s="18"/>
    </row>
    <row r="106" spans="1:11">
      <c r="A106" s="7" t="s">
        <v>86</v>
      </c>
      <c r="B106" s="21">
        <v>15.3</v>
      </c>
      <c r="C106" s="8"/>
      <c r="D106" s="23">
        <v>740501671</v>
      </c>
      <c r="E106" s="18"/>
      <c r="F106" s="23">
        <v>720454736</v>
      </c>
      <c r="G106" s="18"/>
      <c r="H106" s="23">
        <v>0</v>
      </c>
      <c r="I106" s="18"/>
      <c r="J106" s="23">
        <v>0</v>
      </c>
      <c r="K106" s="18"/>
    </row>
    <row r="107" spans="1:11">
      <c r="A107" s="6" t="s">
        <v>10</v>
      </c>
      <c r="B107" s="8"/>
      <c r="C107" s="8"/>
      <c r="D107" s="23">
        <f>SUM(D105:D106)</f>
        <v>52223764565</v>
      </c>
      <c r="E107" s="18"/>
      <c r="F107" s="23">
        <f>SUM(F105:F106)</f>
        <v>52232988190</v>
      </c>
      <c r="G107" s="18"/>
      <c r="H107" s="23">
        <f>SUM(H105:H106)</f>
        <v>51483262894</v>
      </c>
      <c r="I107" s="17"/>
      <c r="J107" s="23">
        <f>SUM(J105:J106)</f>
        <v>51512533454</v>
      </c>
      <c r="K107" s="17"/>
    </row>
    <row r="108" spans="1:11" ht="21.75" thickBot="1">
      <c r="A108" s="6" t="s">
        <v>11</v>
      </c>
      <c r="B108" s="8"/>
      <c r="C108" s="8"/>
      <c r="D108" s="31">
        <f>SUM(D76,D107)</f>
        <v>144459789574</v>
      </c>
      <c r="E108" s="18"/>
      <c r="F108" s="31">
        <f>SUM(F76,F107)</f>
        <v>131919689876</v>
      </c>
      <c r="G108" s="18"/>
      <c r="H108" s="31">
        <f>SUM(H76,H107)</f>
        <v>119511335377</v>
      </c>
      <c r="I108" s="17"/>
      <c r="J108" s="31">
        <f>SUM(J76,J107)</f>
        <v>111978481889</v>
      </c>
      <c r="K108" s="17"/>
    </row>
    <row r="109" spans="1:11" ht="21.75" thickTop="1">
      <c r="B109" s="8"/>
      <c r="C109" s="8"/>
      <c r="D109" s="5">
        <f>D108-D36</f>
        <v>0</v>
      </c>
      <c r="E109" s="17"/>
      <c r="F109" s="116">
        <f>F108-F36</f>
        <v>0</v>
      </c>
      <c r="G109" s="17"/>
      <c r="H109" s="5">
        <f>H108-H36</f>
        <v>0</v>
      </c>
      <c r="I109" s="17"/>
      <c r="J109" s="5">
        <f>J108-J36</f>
        <v>0</v>
      </c>
      <c r="K109" s="17"/>
    </row>
    <row r="110" spans="1:11">
      <c r="A110" s="7" t="s">
        <v>5</v>
      </c>
      <c r="B110" s="8"/>
      <c r="C110" s="8"/>
      <c r="D110" s="2"/>
      <c r="F110" s="2"/>
      <c r="H110" s="2"/>
      <c r="J110" s="2"/>
    </row>
    <row r="111" spans="1:11">
      <c r="B111" s="8"/>
      <c r="C111" s="8"/>
      <c r="D111" s="25"/>
      <c r="E111" s="25"/>
      <c r="F111" s="25"/>
      <c r="G111" s="25"/>
      <c r="H111" s="25"/>
      <c r="I111" s="25"/>
      <c r="J111" s="25"/>
      <c r="K111" s="25"/>
    </row>
    <row r="112" spans="1:11">
      <c r="A112" s="32"/>
      <c r="B112" s="8"/>
      <c r="C112" s="8"/>
      <c r="D112" s="17"/>
      <c r="E112" s="25"/>
      <c r="F112" s="25"/>
      <c r="G112" s="25"/>
      <c r="H112" s="17"/>
      <c r="I112" s="25"/>
      <c r="J112" s="17"/>
      <c r="K112" s="25"/>
    </row>
    <row r="113" spans="1:16">
      <c r="B113" s="8"/>
      <c r="C113" s="8"/>
      <c r="D113" s="17"/>
      <c r="E113" s="25"/>
      <c r="F113" s="25"/>
      <c r="G113" s="25"/>
      <c r="H113" s="17"/>
      <c r="I113" s="25"/>
      <c r="J113" s="25"/>
      <c r="K113" s="25"/>
      <c r="P113" s="6"/>
    </row>
    <row r="114" spans="1:16">
      <c r="B114" s="26" t="s">
        <v>12</v>
      </c>
      <c r="C114" s="8"/>
      <c r="D114" s="17"/>
      <c r="E114" s="25"/>
      <c r="F114" s="25"/>
      <c r="G114" s="25"/>
      <c r="H114" s="17"/>
      <c r="I114" s="25"/>
      <c r="J114" s="17"/>
      <c r="K114" s="25"/>
      <c r="P114" s="6"/>
    </row>
    <row r="115" spans="1:16">
      <c r="A115" s="32"/>
      <c r="B115" s="8"/>
      <c r="C115" s="8"/>
      <c r="D115" s="8"/>
      <c r="E115" s="8"/>
      <c r="F115" s="8"/>
      <c r="O115" s="6"/>
      <c r="P115" s="6"/>
    </row>
    <row r="116" spans="1:16">
      <c r="B116" s="8"/>
      <c r="C116" s="8"/>
      <c r="D116" s="25"/>
      <c r="E116" s="25"/>
      <c r="F116" s="25"/>
      <c r="G116" s="25"/>
      <c r="H116" s="25"/>
      <c r="I116" s="25"/>
      <c r="J116" s="25"/>
      <c r="K116" s="25"/>
      <c r="P116" s="6"/>
    </row>
    <row r="117" spans="1:16">
      <c r="B117" s="8"/>
      <c r="C117" s="8"/>
      <c r="D117" s="25"/>
      <c r="E117" s="25"/>
      <c r="F117" s="25"/>
      <c r="G117" s="25"/>
      <c r="H117" s="25"/>
      <c r="I117" s="25"/>
      <c r="J117" s="25"/>
      <c r="K117" s="25"/>
      <c r="P117" s="6"/>
    </row>
    <row r="118" spans="1:16">
      <c r="B118" s="8"/>
      <c r="C118" s="8"/>
      <c r="D118" s="25"/>
      <c r="E118" s="25"/>
      <c r="F118" s="25"/>
      <c r="G118" s="25"/>
      <c r="H118" s="25"/>
      <c r="I118" s="25"/>
      <c r="J118" s="25"/>
      <c r="K118" s="25"/>
      <c r="P118" s="6"/>
    </row>
    <row r="119" spans="1:16">
      <c r="B119" s="8"/>
      <c r="C119" s="8"/>
      <c r="D119" s="25"/>
      <c r="E119" s="25"/>
      <c r="F119" s="25"/>
      <c r="G119" s="25"/>
      <c r="H119" s="25"/>
      <c r="I119" s="25"/>
      <c r="J119" s="25"/>
      <c r="K119" s="25"/>
      <c r="P119" s="6"/>
    </row>
    <row r="120" spans="1:16">
      <c r="B120" s="8"/>
      <c r="C120" s="8"/>
      <c r="D120" s="25"/>
      <c r="E120" s="25"/>
      <c r="F120" s="25"/>
      <c r="G120" s="25"/>
      <c r="H120" s="25"/>
      <c r="I120" s="25"/>
      <c r="J120" s="25"/>
      <c r="K120" s="25"/>
      <c r="P120" s="6"/>
    </row>
    <row r="121" spans="1:16">
      <c r="B121" s="8"/>
      <c r="C121" s="8"/>
      <c r="D121" s="25"/>
      <c r="E121" s="25"/>
      <c r="F121" s="25"/>
      <c r="G121" s="25"/>
      <c r="H121" s="25"/>
      <c r="I121" s="25"/>
      <c r="J121" s="25"/>
      <c r="K121" s="25"/>
      <c r="P121" s="6"/>
    </row>
    <row r="122" spans="1:16">
      <c r="B122" s="8"/>
      <c r="C122" s="8"/>
      <c r="D122" s="25"/>
      <c r="E122" s="25"/>
      <c r="F122" s="25"/>
      <c r="G122" s="25"/>
      <c r="H122" s="25"/>
      <c r="I122" s="25"/>
      <c r="J122" s="25"/>
      <c r="K122" s="25"/>
      <c r="P122" s="6"/>
    </row>
    <row r="123" spans="1:16">
      <c r="B123" s="8"/>
      <c r="C123" s="8"/>
      <c r="D123" s="25"/>
      <c r="E123" s="25"/>
      <c r="F123" s="25"/>
      <c r="G123" s="25"/>
      <c r="H123" s="25"/>
      <c r="I123" s="25"/>
      <c r="J123" s="25"/>
      <c r="K123" s="25"/>
      <c r="P123" s="6"/>
    </row>
    <row r="124" spans="1:16">
      <c r="B124" s="8"/>
      <c r="C124" s="8"/>
      <c r="D124" s="25"/>
      <c r="E124" s="25"/>
      <c r="F124" s="25"/>
      <c r="G124" s="25"/>
      <c r="H124" s="25"/>
      <c r="I124" s="25"/>
      <c r="J124" s="25"/>
      <c r="K124" s="25"/>
      <c r="P124" s="6"/>
    </row>
    <row r="125" spans="1:16">
      <c r="B125" s="8"/>
      <c r="C125" s="8"/>
      <c r="D125" s="25"/>
      <c r="E125" s="25"/>
      <c r="F125" s="25"/>
      <c r="G125" s="25"/>
      <c r="H125" s="25"/>
      <c r="I125" s="25"/>
      <c r="J125" s="25"/>
      <c r="K125" s="25"/>
      <c r="P125" s="6"/>
    </row>
    <row r="126" spans="1:16">
      <c r="B126" s="8"/>
      <c r="C126" s="8"/>
      <c r="D126" s="25"/>
      <c r="E126" s="25"/>
      <c r="F126" s="25"/>
      <c r="G126" s="25"/>
      <c r="H126" s="25"/>
      <c r="I126" s="25"/>
      <c r="J126" s="25"/>
      <c r="K126" s="25"/>
      <c r="P126" s="6"/>
    </row>
    <row r="127" spans="1:16">
      <c r="B127" s="8"/>
      <c r="C127" s="8"/>
      <c r="D127" s="25"/>
      <c r="E127" s="25"/>
      <c r="F127" s="25"/>
      <c r="G127" s="25"/>
      <c r="H127" s="25"/>
      <c r="I127" s="25"/>
      <c r="J127" s="25"/>
      <c r="K127" s="25"/>
      <c r="P127" s="6"/>
    </row>
    <row r="128" spans="1:16">
      <c r="B128" s="8"/>
      <c r="C128" s="8"/>
      <c r="D128" s="25"/>
      <c r="E128" s="25"/>
      <c r="F128" s="25"/>
      <c r="G128" s="25"/>
      <c r="H128" s="25"/>
      <c r="I128" s="25"/>
      <c r="K128" s="25"/>
      <c r="P128" s="6"/>
    </row>
    <row r="129" spans="10:16">
      <c r="J129" s="7">
        <v>3</v>
      </c>
      <c r="O129" s="6"/>
    </row>
    <row r="130" spans="10:16">
      <c r="N130" s="6"/>
      <c r="O130" s="6"/>
      <c r="P130" s="6"/>
    </row>
    <row r="131" spans="10:16">
      <c r="N131" s="6"/>
      <c r="O131" s="6"/>
      <c r="P131" s="6"/>
    </row>
    <row r="132" spans="10:16">
      <c r="N132" s="6"/>
      <c r="O132" s="6"/>
    </row>
  </sheetData>
  <mergeCells count="6">
    <mergeCell ref="D5:F5"/>
    <mergeCell ref="H5:J5"/>
    <mergeCell ref="D48:F48"/>
    <mergeCell ref="H48:J48"/>
    <mergeCell ref="D91:F91"/>
    <mergeCell ref="H91:J91"/>
  </mergeCells>
  <printOptions gridLinesSet="0"/>
  <pageMargins left="0.71" right="0.19685039370078741" top="0.78740157480314965" bottom="0.19685039370078741" header="0.19685039370078741" footer="0.19685039370078741"/>
  <pageSetup paperSize="9" scale="80" orientation="portrait" r:id="rId1"/>
  <rowBreaks count="2" manualBreakCount="2">
    <brk id="4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7DC3-63BB-4171-8F31-92F07FCEC330}">
  <dimension ref="A1:O99"/>
  <sheetViews>
    <sheetView showGridLines="0" view="pageBreakPreview" topLeftCell="A59" zoomScale="90" zoomScaleNormal="100" zoomScaleSheetLayoutView="90" workbookViewId="0">
      <selection activeCell="D85" sqref="D85"/>
    </sheetView>
  </sheetViews>
  <sheetFormatPr defaultColWidth="10.7109375" defaultRowHeight="21.75" customHeight="1"/>
  <cols>
    <col min="1" max="1" width="56.28515625" style="7" customWidth="1"/>
    <col min="2" max="2" width="8.7109375" style="7" bestFit="1" customWidth="1"/>
    <col min="3" max="3" width="2.7109375" style="7" customWidth="1"/>
    <col min="4" max="4" width="15" style="17" customWidth="1"/>
    <col min="5" max="5" width="2.7109375" style="7" customWidth="1"/>
    <col min="6" max="6" width="15" style="7" customWidth="1"/>
    <col min="7" max="7" width="2.7109375" style="7" customWidth="1"/>
    <col min="8" max="8" width="15" style="7" customWidth="1"/>
    <col min="9" max="9" width="2.7109375" style="7" customWidth="1"/>
    <col min="10" max="10" width="15" style="7" customWidth="1"/>
    <col min="11" max="11" width="12.5703125" style="7" customWidth="1"/>
    <col min="12" max="12" width="14.28515625" style="7" bestFit="1" customWidth="1"/>
    <col min="13" max="13" width="11.5703125" style="7" bestFit="1" customWidth="1"/>
    <col min="14" max="14" width="10.7109375" style="7"/>
    <col min="15" max="15" width="11.5703125" style="7" bestFit="1" customWidth="1"/>
    <col min="16" max="16384" width="10.7109375" style="7"/>
  </cols>
  <sheetData>
    <row r="1" spans="1:10" s="6" customFormat="1" ht="21.75" customHeight="1">
      <c r="A1" s="6" t="s">
        <v>33</v>
      </c>
      <c r="D1" s="33"/>
    </row>
    <row r="2" spans="1:10" s="6" customFormat="1" ht="21.75" customHeight="1">
      <c r="A2" s="6" t="s">
        <v>13</v>
      </c>
      <c r="D2" s="33"/>
    </row>
    <row r="3" spans="1:10" s="6" customFormat="1" ht="21.75" customHeight="1">
      <c r="A3" s="6" t="s">
        <v>258</v>
      </c>
      <c r="D3" s="33"/>
    </row>
    <row r="4" spans="1:10" ht="21.75" customHeight="1">
      <c r="A4" s="34"/>
      <c r="B4" s="34"/>
      <c r="C4" s="34"/>
      <c r="D4" s="35"/>
      <c r="E4" s="34"/>
      <c r="F4" s="34"/>
      <c r="G4" s="34"/>
      <c r="H4" s="34"/>
      <c r="I4" s="34"/>
      <c r="J4" s="9" t="s">
        <v>25</v>
      </c>
    </row>
    <row r="5" spans="1:10" s="8" customFormat="1" ht="21.75" customHeight="1">
      <c r="D5" s="36"/>
      <c r="E5" s="11" t="s">
        <v>0</v>
      </c>
      <c r="F5" s="11"/>
      <c r="G5" s="6"/>
      <c r="H5" s="37"/>
      <c r="I5" s="11" t="s">
        <v>42</v>
      </c>
      <c r="J5" s="37"/>
    </row>
    <row r="6" spans="1:10" s="8" customFormat="1" ht="21.75" customHeight="1">
      <c r="B6" s="12" t="s">
        <v>1</v>
      </c>
      <c r="D6" s="38" t="s">
        <v>257</v>
      </c>
      <c r="E6" s="14"/>
      <c r="F6" s="13" t="s">
        <v>234</v>
      </c>
      <c r="G6" s="15"/>
      <c r="H6" s="38" t="s">
        <v>257</v>
      </c>
      <c r="I6" s="14"/>
      <c r="J6" s="13" t="s">
        <v>234</v>
      </c>
    </row>
    <row r="7" spans="1:10" ht="21.75" customHeight="1">
      <c r="A7" s="6" t="s">
        <v>14</v>
      </c>
      <c r="B7" s="8"/>
      <c r="C7" s="8"/>
      <c r="D7" s="18"/>
      <c r="E7" s="8"/>
      <c r="F7" s="8"/>
    </row>
    <row r="8" spans="1:10" ht="21.75" customHeight="1">
      <c r="A8" s="7" t="s">
        <v>160</v>
      </c>
      <c r="B8" s="16"/>
      <c r="C8" s="8"/>
      <c r="D8" s="19">
        <v>16099528917</v>
      </c>
      <c r="E8" s="19"/>
      <c r="F8" s="19">
        <v>18965542434</v>
      </c>
      <c r="G8" s="19"/>
      <c r="H8" s="19">
        <v>12650239529</v>
      </c>
      <c r="I8" s="19"/>
      <c r="J8" s="19">
        <v>13476959114</v>
      </c>
    </row>
    <row r="9" spans="1:10" ht="21.75" customHeight="1">
      <c r="A9" s="7" t="s">
        <v>158</v>
      </c>
      <c r="B9" s="16"/>
      <c r="C9" s="8"/>
      <c r="D9" s="19">
        <v>6492188535</v>
      </c>
      <c r="E9" s="19"/>
      <c r="F9" s="19">
        <v>5223057527</v>
      </c>
      <c r="G9" s="19"/>
      <c r="H9" s="19">
        <v>0</v>
      </c>
      <c r="I9" s="19"/>
      <c r="J9" s="19">
        <v>0</v>
      </c>
    </row>
    <row r="10" spans="1:10" ht="21.75" customHeight="1">
      <c r="A10" s="7" t="s">
        <v>161</v>
      </c>
      <c r="B10" s="16"/>
      <c r="C10" s="8"/>
      <c r="D10" s="19">
        <v>2300448484</v>
      </c>
      <c r="E10" s="19"/>
      <c r="F10" s="19">
        <v>2222487015</v>
      </c>
      <c r="G10" s="19"/>
      <c r="H10" s="19">
        <v>0</v>
      </c>
      <c r="I10" s="19"/>
      <c r="J10" s="19">
        <v>0</v>
      </c>
    </row>
    <row r="11" spans="1:10" ht="21.75" customHeight="1">
      <c r="A11" s="7" t="s">
        <v>196</v>
      </c>
      <c r="B11" s="16"/>
      <c r="C11" s="8"/>
      <c r="D11" s="19">
        <v>54539082</v>
      </c>
      <c r="E11" s="19"/>
      <c r="F11" s="19">
        <v>49815082</v>
      </c>
      <c r="G11" s="19"/>
      <c r="H11" s="19">
        <v>629803710</v>
      </c>
      <c r="I11" s="19"/>
      <c r="J11" s="19">
        <v>501876705</v>
      </c>
    </row>
    <row r="12" spans="1:10" ht="21.75" customHeight="1">
      <c r="A12" s="7" t="s">
        <v>178</v>
      </c>
      <c r="B12" s="16"/>
      <c r="C12" s="8"/>
      <c r="D12" s="19">
        <v>108853298</v>
      </c>
      <c r="E12" s="19"/>
      <c r="F12" s="19">
        <v>239406953</v>
      </c>
      <c r="G12" s="19"/>
      <c r="H12" s="18">
        <v>60092036</v>
      </c>
      <c r="I12" s="19"/>
      <c r="J12" s="18">
        <v>74087454</v>
      </c>
    </row>
    <row r="13" spans="1:10" ht="21.75" customHeight="1">
      <c r="A13" s="7" t="s">
        <v>55</v>
      </c>
      <c r="B13" s="16"/>
      <c r="C13" s="8"/>
      <c r="E13" s="19"/>
      <c r="F13" s="17"/>
      <c r="G13" s="19"/>
      <c r="H13" s="17"/>
      <c r="I13" s="19"/>
      <c r="J13" s="17"/>
    </row>
    <row r="14" spans="1:10" ht="21.75" customHeight="1">
      <c r="A14" s="7" t="s">
        <v>56</v>
      </c>
      <c r="B14" s="16" t="s">
        <v>34</v>
      </c>
      <c r="C14" s="8"/>
      <c r="D14" s="17">
        <v>461008721</v>
      </c>
      <c r="E14" s="19"/>
      <c r="F14" s="17">
        <v>515296859</v>
      </c>
      <c r="G14" s="19"/>
      <c r="H14" s="17">
        <v>373158183</v>
      </c>
      <c r="I14" s="19"/>
      <c r="J14" s="17">
        <v>425265491</v>
      </c>
    </row>
    <row r="15" spans="1:10" ht="21.75" customHeight="1">
      <c r="A15" s="7" t="s">
        <v>162</v>
      </c>
      <c r="B15" s="16"/>
      <c r="C15" s="8"/>
      <c r="D15" s="19">
        <v>328831921</v>
      </c>
      <c r="E15" s="19"/>
      <c r="F15" s="19">
        <v>333680132</v>
      </c>
      <c r="G15" s="19"/>
      <c r="H15" s="19">
        <v>0</v>
      </c>
      <c r="I15" s="19"/>
      <c r="J15" s="19">
        <v>0</v>
      </c>
    </row>
    <row r="16" spans="1:10" ht="21.75" customHeight="1">
      <c r="A16" s="7" t="s">
        <v>231</v>
      </c>
      <c r="B16" s="16"/>
      <c r="C16" s="8"/>
      <c r="D16" s="19">
        <v>178980927</v>
      </c>
      <c r="E16" s="19"/>
      <c r="F16" s="19">
        <v>0</v>
      </c>
      <c r="G16" s="19"/>
      <c r="H16" s="19">
        <v>183730750</v>
      </c>
      <c r="I16" s="19"/>
      <c r="J16" s="19">
        <v>0</v>
      </c>
    </row>
    <row r="17" spans="1:10" ht="21.75" customHeight="1">
      <c r="A17" s="7" t="s">
        <v>238</v>
      </c>
      <c r="B17" s="16" t="s">
        <v>243</v>
      </c>
      <c r="C17" s="8"/>
      <c r="D17" s="19">
        <v>1972814035</v>
      </c>
      <c r="E17" s="19"/>
      <c r="F17" s="19">
        <v>2500554515</v>
      </c>
      <c r="G17" s="19"/>
      <c r="H17" s="19">
        <v>0</v>
      </c>
      <c r="I17" s="19"/>
      <c r="J17" s="19">
        <v>0</v>
      </c>
    </row>
    <row r="18" spans="1:10" ht="21.75" customHeight="1">
      <c r="A18" s="7" t="s">
        <v>45</v>
      </c>
      <c r="B18" s="16"/>
      <c r="C18" s="8"/>
      <c r="D18" s="27">
        <v>154094214</v>
      </c>
      <c r="E18" s="19"/>
      <c r="F18" s="27">
        <v>120271995</v>
      </c>
      <c r="G18" s="19"/>
      <c r="H18" s="27">
        <v>71633402</v>
      </c>
      <c r="I18" s="19"/>
      <c r="J18" s="27">
        <v>79050303</v>
      </c>
    </row>
    <row r="19" spans="1:10" ht="21.75" customHeight="1">
      <c r="A19" s="6" t="s">
        <v>15</v>
      </c>
      <c r="C19" s="8"/>
      <c r="D19" s="27">
        <f>SUM(D8:D18)</f>
        <v>28151288134</v>
      </c>
      <c r="E19" s="19"/>
      <c r="F19" s="27">
        <f>SUM(F8:F18)</f>
        <v>30170112512</v>
      </c>
      <c r="G19" s="19"/>
      <c r="H19" s="27">
        <f>SUM(H8:H18)</f>
        <v>13968657610</v>
      </c>
      <c r="I19" s="19"/>
      <c r="J19" s="27">
        <f>SUM(J8:J18)</f>
        <v>14557239067</v>
      </c>
    </row>
    <row r="20" spans="1:10" ht="21.75" customHeight="1">
      <c r="A20" s="6" t="s">
        <v>16</v>
      </c>
      <c r="B20" s="8"/>
      <c r="C20" s="8"/>
      <c r="D20" s="19"/>
      <c r="E20" s="19"/>
      <c r="F20" s="19"/>
      <c r="G20" s="19"/>
      <c r="H20" s="19"/>
      <c r="I20" s="19"/>
      <c r="J20" s="19"/>
    </row>
    <row r="21" spans="1:10" ht="21.75" customHeight="1">
      <c r="A21" s="7" t="s">
        <v>166</v>
      </c>
      <c r="B21" s="16"/>
      <c r="C21" s="8"/>
      <c r="D21" s="19">
        <v>12084133639</v>
      </c>
      <c r="E21" s="19"/>
      <c r="F21" s="19">
        <v>13672349868</v>
      </c>
      <c r="G21" s="19"/>
      <c r="H21" s="19">
        <v>9625971825</v>
      </c>
      <c r="I21" s="19"/>
      <c r="J21" s="19">
        <v>9948843822</v>
      </c>
    </row>
    <row r="22" spans="1:10" ht="21.75" customHeight="1">
      <c r="A22" s="7" t="s">
        <v>159</v>
      </c>
      <c r="B22" s="16"/>
      <c r="C22" s="8"/>
      <c r="D22" s="19">
        <v>4454419016</v>
      </c>
      <c r="E22" s="19"/>
      <c r="F22" s="19">
        <v>3218608126</v>
      </c>
      <c r="G22" s="19"/>
      <c r="H22" s="19">
        <v>0</v>
      </c>
      <c r="I22" s="19"/>
      <c r="J22" s="19">
        <v>0</v>
      </c>
    </row>
    <row r="23" spans="1:10" ht="21.75" customHeight="1">
      <c r="A23" s="7" t="s">
        <v>163</v>
      </c>
      <c r="B23" s="16"/>
      <c r="C23" s="8"/>
      <c r="D23" s="19">
        <v>1460970862</v>
      </c>
      <c r="E23" s="19"/>
      <c r="F23" s="19">
        <v>1460928079</v>
      </c>
      <c r="G23" s="19"/>
      <c r="H23" s="19">
        <v>0</v>
      </c>
      <c r="I23" s="19"/>
      <c r="J23" s="19">
        <v>0</v>
      </c>
    </row>
    <row r="24" spans="1:10" ht="21.75" customHeight="1">
      <c r="A24" s="7" t="s">
        <v>165</v>
      </c>
      <c r="B24" s="16"/>
      <c r="C24" s="8"/>
      <c r="D24" s="19">
        <v>132344698</v>
      </c>
      <c r="E24" s="19"/>
      <c r="F24" s="19">
        <v>147977374</v>
      </c>
      <c r="G24" s="19"/>
      <c r="H24" s="19">
        <v>0</v>
      </c>
      <c r="I24" s="19"/>
      <c r="J24" s="19">
        <v>0</v>
      </c>
    </row>
    <row r="25" spans="1:10" ht="21.75" customHeight="1">
      <c r="A25" s="7" t="s">
        <v>72</v>
      </c>
      <c r="C25" s="8"/>
      <c r="D25" s="19">
        <v>1468980416</v>
      </c>
      <c r="E25" s="19"/>
      <c r="F25" s="19">
        <v>1237313563</v>
      </c>
      <c r="G25" s="19"/>
      <c r="H25" s="19">
        <v>546723229</v>
      </c>
      <c r="I25" s="19"/>
      <c r="J25" s="19">
        <v>438093577</v>
      </c>
    </row>
    <row r="26" spans="1:10" ht="21.75" customHeight="1">
      <c r="A26" s="7" t="s">
        <v>83</v>
      </c>
      <c r="B26" s="16"/>
      <c r="C26" s="8"/>
      <c r="D26" s="19">
        <v>622655932</v>
      </c>
      <c r="E26" s="19"/>
      <c r="F26" s="19">
        <v>723666090</v>
      </c>
      <c r="G26" s="19"/>
      <c r="H26" s="19">
        <v>478340161</v>
      </c>
      <c r="I26" s="19"/>
      <c r="J26" s="19">
        <v>516231859</v>
      </c>
    </row>
    <row r="27" spans="1:10" ht="21.75" customHeight="1">
      <c r="A27" s="7" t="s">
        <v>73</v>
      </c>
      <c r="B27" s="8"/>
      <c r="C27" s="8"/>
      <c r="D27" s="19">
        <v>2704948599</v>
      </c>
      <c r="E27" s="19"/>
      <c r="F27" s="19">
        <v>2866211257</v>
      </c>
      <c r="G27" s="19"/>
      <c r="H27" s="19">
        <v>1856270800</v>
      </c>
      <c r="I27" s="19"/>
      <c r="J27" s="19">
        <v>1937758744</v>
      </c>
    </row>
    <row r="28" spans="1:10" ht="21.75" customHeight="1">
      <c r="A28" s="7" t="s">
        <v>274</v>
      </c>
      <c r="B28" s="8"/>
      <c r="C28" s="8"/>
      <c r="D28" s="19">
        <v>128431304</v>
      </c>
      <c r="E28" s="19"/>
      <c r="F28" s="19">
        <v>0</v>
      </c>
      <c r="G28" s="19"/>
      <c r="H28" s="19">
        <v>60120000</v>
      </c>
      <c r="I28" s="19"/>
      <c r="J28" s="19">
        <v>0</v>
      </c>
    </row>
    <row r="29" spans="1:10" ht="21" customHeight="1">
      <c r="A29" s="7" t="s">
        <v>245</v>
      </c>
      <c r="B29" s="16"/>
      <c r="C29" s="8"/>
      <c r="D29" s="19">
        <v>226299642</v>
      </c>
      <c r="E29" s="19"/>
      <c r="F29" s="19">
        <v>252003323</v>
      </c>
      <c r="G29" s="19"/>
      <c r="H29" s="19">
        <v>217005988</v>
      </c>
      <c r="I29" s="19"/>
      <c r="J29" s="19">
        <v>241268325</v>
      </c>
    </row>
    <row r="30" spans="1:10" ht="21.75" customHeight="1">
      <c r="A30" s="7" t="s">
        <v>191</v>
      </c>
      <c r="B30" s="8"/>
      <c r="C30" s="8"/>
      <c r="D30" s="39">
        <v>0</v>
      </c>
      <c r="E30" s="19"/>
      <c r="F30" s="39">
        <v>55058358</v>
      </c>
      <c r="G30" s="19"/>
      <c r="H30" s="39">
        <v>0</v>
      </c>
      <c r="I30" s="19"/>
      <c r="J30" s="39">
        <v>52075303</v>
      </c>
    </row>
    <row r="31" spans="1:10" ht="21.75" customHeight="1">
      <c r="A31" s="6" t="s">
        <v>17</v>
      </c>
      <c r="B31" s="8"/>
      <c r="C31" s="8"/>
      <c r="D31" s="27">
        <f>SUM(D21:D30)</f>
        <v>23283184108</v>
      </c>
      <c r="E31" s="19"/>
      <c r="F31" s="27">
        <f>SUM(F21:F30)</f>
        <v>23634116038</v>
      </c>
      <c r="G31" s="19"/>
      <c r="H31" s="27">
        <f>SUM(H21:H30)</f>
        <v>12784432003</v>
      </c>
      <c r="I31" s="19"/>
      <c r="J31" s="27">
        <f>SUM(J21:J30)</f>
        <v>13134271630</v>
      </c>
    </row>
    <row r="32" spans="1:10" ht="21.75" customHeight="1">
      <c r="A32" s="6" t="s">
        <v>187</v>
      </c>
      <c r="B32" s="8"/>
      <c r="C32" s="8"/>
      <c r="D32" s="19">
        <f>D19-D31</f>
        <v>4868104026</v>
      </c>
      <c r="E32" s="19"/>
      <c r="F32" s="19">
        <f>F19-F31</f>
        <v>6535996474</v>
      </c>
      <c r="G32" s="19"/>
      <c r="H32" s="19">
        <f>H19-H31</f>
        <v>1184225607</v>
      </c>
      <c r="I32" s="19"/>
      <c r="J32" s="19">
        <f>J19-J31</f>
        <v>1422967437</v>
      </c>
    </row>
    <row r="33" spans="1:15" ht="21.75" customHeight="1">
      <c r="A33" s="7" t="s">
        <v>250</v>
      </c>
      <c r="B33" s="21">
        <v>15.2</v>
      </c>
      <c r="C33" s="8"/>
      <c r="D33" s="19">
        <v>0</v>
      </c>
      <c r="E33" s="19"/>
      <c r="F33" s="19">
        <v>0</v>
      </c>
      <c r="G33" s="19"/>
      <c r="H33" s="19">
        <v>2416747955</v>
      </c>
      <c r="I33" s="19"/>
      <c r="J33" s="19">
        <v>3712161475</v>
      </c>
    </row>
    <row r="34" spans="1:15" ht="21.75" customHeight="1">
      <c r="A34" s="7" t="s">
        <v>57</v>
      </c>
      <c r="B34" s="21">
        <v>16.2</v>
      </c>
      <c r="C34" s="8"/>
      <c r="D34" s="17">
        <v>3362098562</v>
      </c>
      <c r="E34" s="19"/>
      <c r="F34" s="17">
        <v>3299798313</v>
      </c>
      <c r="G34" s="19"/>
      <c r="H34" s="17">
        <v>3126649536</v>
      </c>
      <c r="I34" s="19"/>
      <c r="J34" s="17">
        <v>3268809639</v>
      </c>
      <c r="O34" s="115"/>
    </row>
    <row r="35" spans="1:15" ht="21.75" customHeight="1">
      <c r="A35" s="7" t="s">
        <v>184</v>
      </c>
      <c r="B35" s="16">
        <v>31</v>
      </c>
      <c r="C35" s="8"/>
      <c r="D35" s="23">
        <v>-2081346023</v>
      </c>
      <c r="E35" s="19"/>
      <c r="F35" s="23">
        <v>-1549569921</v>
      </c>
      <c r="G35" s="19"/>
      <c r="H35" s="23">
        <v>-1227568421</v>
      </c>
      <c r="I35" s="19"/>
      <c r="J35" s="23">
        <v>-777975691</v>
      </c>
    </row>
    <row r="36" spans="1:15" ht="21.75" customHeight="1">
      <c r="A36" s="6" t="s">
        <v>128</v>
      </c>
      <c r="B36" s="16"/>
      <c r="C36" s="8"/>
      <c r="D36" s="17">
        <f>SUM(D32:D35)</f>
        <v>6148856565</v>
      </c>
      <c r="E36" s="19"/>
      <c r="F36" s="17">
        <f>SUM(F32:F35)</f>
        <v>8286224866</v>
      </c>
      <c r="G36" s="19"/>
      <c r="H36" s="17">
        <f>SUM(H32:H35)</f>
        <v>5500054677</v>
      </c>
      <c r="I36" s="19"/>
      <c r="J36" s="17">
        <f>SUM(J32:J35)</f>
        <v>7625962860</v>
      </c>
      <c r="L36" s="114"/>
    </row>
    <row r="37" spans="1:15" ht="21.75" customHeight="1">
      <c r="A37" s="7" t="s">
        <v>129</v>
      </c>
      <c r="B37" s="16">
        <v>33</v>
      </c>
      <c r="C37" s="8"/>
      <c r="D37" s="23">
        <v>-638222076</v>
      </c>
      <c r="E37" s="17"/>
      <c r="F37" s="23">
        <v>-791041774</v>
      </c>
      <c r="G37" s="17"/>
      <c r="H37" s="23">
        <v>-9473371</v>
      </c>
      <c r="I37" s="17"/>
      <c r="J37" s="23">
        <v>-144070237</v>
      </c>
      <c r="L37" s="115"/>
      <c r="M37" s="115"/>
    </row>
    <row r="38" spans="1:15" ht="21.75" customHeight="1" thickBot="1">
      <c r="A38" s="6" t="s">
        <v>87</v>
      </c>
      <c r="C38" s="8"/>
      <c r="D38" s="40">
        <f>SUM(D36:D37)</f>
        <v>5510634489</v>
      </c>
      <c r="E38" s="19"/>
      <c r="F38" s="40">
        <f>SUM(F36:F37)</f>
        <v>7495183092</v>
      </c>
      <c r="G38" s="19"/>
      <c r="H38" s="40">
        <f>SUM(H36:H37)</f>
        <v>5490581306</v>
      </c>
      <c r="I38" s="19"/>
      <c r="J38" s="40">
        <f>SUM(J36:J37)</f>
        <v>7481892623</v>
      </c>
    </row>
    <row r="39" spans="1:15" ht="12.75" customHeight="1" thickTop="1">
      <c r="A39" s="6"/>
      <c r="C39" s="8"/>
      <c r="D39" s="19"/>
      <c r="E39" s="19"/>
      <c r="F39" s="19"/>
      <c r="G39" s="19"/>
      <c r="H39" s="117"/>
      <c r="I39" s="19"/>
      <c r="J39" s="118"/>
      <c r="L39" s="119"/>
      <c r="M39" s="119"/>
    </row>
    <row r="40" spans="1:15" ht="21.75" customHeight="1">
      <c r="A40" s="41" t="s">
        <v>88</v>
      </c>
      <c r="B40" s="16"/>
      <c r="C40" s="8"/>
      <c r="D40" s="18"/>
      <c r="E40" s="8"/>
      <c r="F40" s="18"/>
    </row>
    <row r="41" spans="1:15" ht="21.75" customHeight="1" thickBot="1">
      <c r="A41" s="26" t="s">
        <v>104</v>
      </c>
      <c r="B41" s="16"/>
      <c r="C41" s="8"/>
      <c r="D41" s="17">
        <f>D38-D42</f>
        <v>5490581306</v>
      </c>
      <c r="F41" s="17">
        <f>F38-F42</f>
        <v>7481892623</v>
      </c>
      <c r="H41" s="42">
        <f>H38</f>
        <v>5490581306</v>
      </c>
      <c r="J41" s="42">
        <f>J38</f>
        <v>7481892623</v>
      </c>
    </row>
    <row r="42" spans="1:15" ht="21.75" customHeight="1" thickTop="1">
      <c r="A42" s="26" t="s">
        <v>223</v>
      </c>
      <c r="B42" s="21">
        <v>15.3</v>
      </c>
      <c r="C42" s="8"/>
      <c r="D42" s="23">
        <v>20053183</v>
      </c>
      <c r="F42" s="23">
        <v>13290469</v>
      </c>
    </row>
    <row r="43" spans="1:15" ht="21.75" customHeight="1" thickBot="1">
      <c r="A43" s="41"/>
      <c r="B43" s="16"/>
      <c r="C43" s="8"/>
      <c r="D43" s="22">
        <f>SUM(D41:D42)</f>
        <v>5510634489</v>
      </c>
      <c r="F43" s="22">
        <f>SUM(F41:F42)</f>
        <v>7495183092</v>
      </c>
    </row>
    <row r="44" spans="1:15" ht="12" customHeight="1" thickTop="1">
      <c r="A44" s="6"/>
      <c r="C44" s="8"/>
      <c r="D44" s="17">
        <f>D41-H41</f>
        <v>0</v>
      </c>
      <c r="E44" s="17"/>
      <c r="F44" s="17">
        <f>F41-J41</f>
        <v>0</v>
      </c>
      <c r="G44" s="19"/>
      <c r="H44" s="19"/>
      <c r="I44" s="19"/>
      <c r="J44" s="19"/>
    </row>
    <row r="45" spans="1:15" ht="21.75" customHeight="1">
      <c r="A45" s="41" t="s">
        <v>37</v>
      </c>
      <c r="B45" s="16">
        <v>34</v>
      </c>
      <c r="C45" s="8"/>
      <c r="D45" s="18"/>
      <c r="E45" s="8"/>
      <c r="F45" s="18"/>
    </row>
    <row r="46" spans="1:15" ht="21.75" customHeight="1">
      <c r="A46" s="41" t="s">
        <v>58</v>
      </c>
      <c r="B46" s="16"/>
      <c r="C46" s="8"/>
      <c r="E46" s="8"/>
      <c r="F46" s="17"/>
    </row>
    <row r="47" spans="1:15" ht="21.75" customHeight="1" thickBot="1">
      <c r="A47" s="7" t="s">
        <v>130</v>
      </c>
      <c r="B47" s="8"/>
      <c r="C47" s="8"/>
      <c r="D47" s="43">
        <v>0.46</v>
      </c>
      <c r="E47" s="44"/>
      <c r="F47" s="43">
        <v>0.63</v>
      </c>
      <c r="G47" s="44"/>
      <c r="H47" s="43">
        <v>0.46</v>
      </c>
      <c r="I47" s="44"/>
      <c r="J47" s="43">
        <v>0.63</v>
      </c>
    </row>
    <row r="48" spans="1:15" ht="15.75" customHeight="1" thickTop="1">
      <c r="A48" s="26"/>
      <c r="B48" s="16"/>
      <c r="C48" s="8"/>
      <c r="D48" s="19"/>
      <c r="E48" s="44"/>
      <c r="F48" s="19"/>
      <c r="G48" s="44"/>
      <c r="H48" s="44"/>
      <c r="I48" s="44"/>
      <c r="J48" s="44"/>
    </row>
    <row r="49" spans="1:14" ht="15.75" customHeight="1">
      <c r="A49" s="7" t="s">
        <v>5</v>
      </c>
      <c r="B49" s="16"/>
      <c r="C49" s="8"/>
      <c r="D49" s="19"/>
      <c r="E49" s="44"/>
      <c r="F49" s="19"/>
      <c r="G49" s="44"/>
      <c r="H49" s="44"/>
      <c r="I49" s="44"/>
      <c r="J49" s="44"/>
    </row>
    <row r="50" spans="1:14" ht="15.75" customHeight="1">
      <c r="A50" s="26"/>
      <c r="B50" s="16"/>
      <c r="C50" s="8"/>
      <c r="D50" s="19"/>
      <c r="E50" s="44"/>
      <c r="F50" s="19"/>
      <c r="G50" s="44"/>
      <c r="H50" s="44"/>
      <c r="I50" s="44"/>
      <c r="J50" s="9">
        <v>4</v>
      </c>
    </row>
    <row r="51" spans="1:14" s="6" customFormat="1" ht="21.75" customHeight="1">
      <c r="A51" s="6" t="s">
        <v>33</v>
      </c>
      <c r="D51" s="33"/>
      <c r="K51" s="7"/>
      <c r="L51" s="7"/>
      <c r="M51" s="7"/>
      <c r="N51" s="7"/>
    </row>
    <row r="52" spans="1:14" s="6" customFormat="1" ht="21.75" customHeight="1">
      <c r="A52" s="6" t="s">
        <v>101</v>
      </c>
      <c r="D52" s="33"/>
      <c r="K52" s="7"/>
      <c r="L52" s="7"/>
    </row>
    <row r="53" spans="1:14" s="6" customFormat="1" ht="21.75" customHeight="1">
      <c r="A53" s="6" t="s">
        <v>258</v>
      </c>
      <c r="D53" s="33"/>
      <c r="K53" s="7"/>
      <c r="L53" s="7"/>
    </row>
    <row r="54" spans="1:14" ht="21.75" customHeight="1">
      <c r="A54" s="34"/>
      <c r="B54" s="14"/>
      <c r="C54" s="34"/>
      <c r="D54" s="35"/>
      <c r="E54" s="34"/>
      <c r="F54" s="34"/>
      <c r="G54" s="34"/>
      <c r="H54" s="34"/>
      <c r="I54" s="34"/>
      <c r="J54" s="9" t="s">
        <v>25</v>
      </c>
      <c r="M54" s="6"/>
      <c r="N54" s="6"/>
    </row>
    <row r="55" spans="1:14" s="8" customFormat="1" ht="21.75" customHeight="1">
      <c r="B55" s="14"/>
      <c r="D55" s="36"/>
      <c r="E55" s="11" t="s">
        <v>0</v>
      </c>
      <c r="F55" s="11"/>
      <c r="G55" s="6"/>
      <c r="H55" s="37"/>
      <c r="I55" s="11" t="s">
        <v>42</v>
      </c>
      <c r="J55" s="37"/>
      <c r="K55" s="7"/>
      <c r="L55" s="7"/>
      <c r="M55" s="7"/>
      <c r="N55" s="7"/>
    </row>
    <row r="56" spans="1:14" s="8" customFormat="1" ht="21.75" customHeight="1">
      <c r="B56" s="12" t="s">
        <v>1</v>
      </c>
      <c r="D56" s="38" t="s">
        <v>257</v>
      </c>
      <c r="E56" s="14"/>
      <c r="F56" s="13" t="s">
        <v>234</v>
      </c>
      <c r="G56" s="45"/>
      <c r="H56" s="38" t="s">
        <v>257</v>
      </c>
      <c r="I56" s="14"/>
      <c r="J56" s="13" t="s">
        <v>234</v>
      </c>
      <c r="K56" s="7"/>
      <c r="L56" s="7"/>
    </row>
    <row r="57" spans="1:14" s="8" customFormat="1" ht="21.75" customHeight="1">
      <c r="D57" s="18"/>
      <c r="E57" s="25"/>
      <c r="F57" s="24"/>
      <c r="G57" s="45"/>
      <c r="H57" s="24"/>
      <c r="I57" s="25"/>
      <c r="J57" s="24"/>
      <c r="K57" s="7"/>
      <c r="L57" s="7"/>
    </row>
    <row r="58" spans="1:14" ht="21.75" customHeight="1" thickBot="1">
      <c r="A58" s="46" t="s">
        <v>87</v>
      </c>
      <c r="B58" s="47"/>
      <c r="C58" s="8"/>
      <c r="D58" s="48">
        <f>D43</f>
        <v>5510634489</v>
      </c>
      <c r="E58" s="49"/>
      <c r="F58" s="48">
        <f>F43</f>
        <v>7495183092</v>
      </c>
      <c r="G58" s="50"/>
      <c r="H58" s="48">
        <f>H41</f>
        <v>5490581306</v>
      </c>
      <c r="I58" s="51"/>
      <c r="J58" s="48">
        <f>J41</f>
        <v>7481892623</v>
      </c>
      <c r="M58" s="8"/>
      <c r="N58" s="8"/>
    </row>
    <row r="59" spans="1:14" ht="21.75" customHeight="1" thickTop="1">
      <c r="A59" s="52"/>
      <c r="B59" s="47"/>
      <c r="C59" s="8"/>
      <c r="D59" s="51"/>
      <c r="E59" s="53"/>
      <c r="F59" s="51"/>
      <c r="G59" s="51"/>
      <c r="H59" s="53"/>
      <c r="I59" s="51"/>
      <c r="J59" s="53"/>
    </row>
    <row r="60" spans="1:14" s="25" customFormat="1" ht="21.75" customHeight="1">
      <c r="A60" s="46" t="s">
        <v>102</v>
      </c>
      <c r="B60" s="8"/>
      <c r="C60" s="7"/>
      <c r="D60" s="50"/>
      <c r="E60" s="49"/>
      <c r="F60" s="50"/>
      <c r="G60" s="50"/>
      <c r="H60" s="49"/>
      <c r="I60" s="51"/>
      <c r="J60" s="49"/>
      <c r="K60" s="7"/>
      <c r="L60" s="7"/>
      <c r="M60" s="7"/>
      <c r="N60" s="7"/>
    </row>
    <row r="61" spans="1:14" s="25" customFormat="1" ht="21.75" customHeight="1">
      <c r="A61" s="54" t="s">
        <v>147</v>
      </c>
      <c r="B61" s="8"/>
      <c r="C61" s="7"/>
      <c r="D61" s="55"/>
      <c r="E61" s="56"/>
      <c r="F61" s="55"/>
      <c r="G61" s="55"/>
      <c r="H61" s="56"/>
      <c r="I61" s="57"/>
      <c r="J61" s="56"/>
      <c r="K61" s="7"/>
      <c r="L61" s="7"/>
    </row>
    <row r="62" spans="1:14" s="25" customFormat="1" ht="21.75" customHeight="1">
      <c r="A62" s="52" t="s">
        <v>144</v>
      </c>
      <c r="B62" s="16"/>
      <c r="C62" s="7"/>
      <c r="D62" s="53"/>
      <c r="E62" s="53"/>
      <c r="F62" s="53"/>
      <c r="G62" s="53"/>
      <c r="H62" s="53"/>
      <c r="I62" s="53"/>
      <c r="J62" s="53"/>
      <c r="K62" s="7"/>
      <c r="L62" s="7"/>
    </row>
    <row r="63" spans="1:14" s="25" customFormat="1" ht="21.75" customHeight="1">
      <c r="A63" s="52" t="s">
        <v>143</v>
      </c>
      <c r="B63" s="34"/>
      <c r="C63" s="7"/>
      <c r="D63" s="51">
        <v>16649991</v>
      </c>
      <c r="E63" s="53"/>
      <c r="F63" s="51">
        <v>2171081</v>
      </c>
      <c r="G63" s="53"/>
      <c r="H63" s="51">
        <v>0</v>
      </c>
      <c r="I63" s="53"/>
      <c r="J63" s="51">
        <v>0</v>
      </c>
      <c r="K63" s="7"/>
      <c r="L63" s="7"/>
    </row>
    <row r="64" spans="1:14" s="25" customFormat="1" ht="21.75" customHeight="1">
      <c r="A64" s="52" t="s">
        <v>224</v>
      </c>
      <c r="B64" s="21">
        <v>15.2</v>
      </c>
      <c r="C64" s="7"/>
      <c r="D64" s="51">
        <v>0</v>
      </c>
      <c r="E64" s="53"/>
      <c r="F64" s="51">
        <v>0</v>
      </c>
      <c r="G64" s="53"/>
      <c r="H64" s="51">
        <v>16649991</v>
      </c>
      <c r="I64" s="53"/>
      <c r="J64" s="51">
        <v>2171081</v>
      </c>
      <c r="K64" s="7"/>
      <c r="L64" s="7"/>
    </row>
    <row r="65" spans="1:13" s="25" customFormat="1" ht="21.75" customHeight="1">
      <c r="A65" s="52" t="s">
        <v>225</v>
      </c>
      <c r="B65" s="21">
        <v>16.2</v>
      </c>
      <c r="C65" s="7"/>
      <c r="D65" s="58">
        <v>243502692</v>
      </c>
      <c r="E65" s="53"/>
      <c r="F65" s="58">
        <v>62415775</v>
      </c>
      <c r="G65" s="53"/>
      <c r="H65" s="58">
        <v>243502692</v>
      </c>
      <c r="I65" s="53"/>
      <c r="J65" s="58">
        <v>62415775</v>
      </c>
      <c r="K65" s="7"/>
      <c r="L65" s="7"/>
    </row>
    <row r="66" spans="1:13" s="25" customFormat="1" ht="21.75" customHeight="1">
      <c r="A66" s="52" t="s">
        <v>215</v>
      </c>
      <c r="B66" s="21"/>
      <c r="C66" s="7"/>
      <c r="D66" s="51"/>
      <c r="E66" s="53"/>
      <c r="F66" s="51"/>
      <c r="G66" s="53"/>
      <c r="H66" s="51"/>
      <c r="I66" s="53"/>
      <c r="J66" s="51"/>
      <c r="K66" s="7"/>
      <c r="L66" s="7"/>
    </row>
    <row r="67" spans="1:13" s="25" customFormat="1" ht="21.75" customHeight="1">
      <c r="A67" s="52" t="s">
        <v>216</v>
      </c>
      <c r="B67" s="34"/>
      <c r="C67" s="7"/>
      <c r="D67" s="58">
        <f>SUM(D62:D65)</f>
        <v>260152683</v>
      </c>
      <c r="E67" s="53"/>
      <c r="F67" s="58">
        <f>SUM(F62:F65)</f>
        <v>64586856</v>
      </c>
      <c r="G67" s="53"/>
      <c r="H67" s="58">
        <f>SUM(H62:H65)</f>
        <v>260152683</v>
      </c>
      <c r="I67" s="53"/>
      <c r="J67" s="58">
        <f>SUM(J62:J65)</f>
        <v>64586856</v>
      </c>
      <c r="K67" s="7"/>
      <c r="L67" s="7"/>
    </row>
    <row r="68" spans="1:13" s="25" customFormat="1" ht="21.75" customHeight="1">
      <c r="A68" s="54" t="s">
        <v>148</v>
      </c>
      <c r="B68" s="34"/>
      <c r="C68" s="7"/>
      <c r="D68" s="55"/>
      <c r="E68" s="56"/>
      <c r="F68" s="55"/>
      <c r="G68" s="56"/>
      <c r="H68" s="55"/>
      <c r="I68" s="56"/>
      <c r="J68" s="55"/>
      <c r="K68" s="7"/>
      <c r="L68" s="7"/>
    </row>
    <row r="69" spans="1:13" s="25" customFormat="1" ht="21.75" customHeight="1">
      <c r="A69" s="59" t="s">
        <v>253</v>
      </c>
      <c r="B69" s="34"/>
      <c r="C69" s="7"/>
      <c r="D69" s="55"/>
      <c r="E69" s="56"/>
      <c r="F69" s="55"/>
      <c r="G69" s="56"/>
      <c r="H69" s="55"/>
      <c r="I69" s="56"/>
      <c r="J69" s="55"/>
      <c r="K69" s="7"/>
      <c r="L69" s="7"/>
    </row>
    <row r="70" spans="1:13" s="25" customFormat="1" ht="21.75" customHeight="1">
      <c r="A70" s="59" t="s">
        <v>139</v>
      </c>
      <c r="B70" s="60" t="s">
        <v>227</v>
      </c>
      <c r="C70" s="7"/>
      <c r="D70" s="51">
        <v>-11834236</v>
      </c>
      <c r="E70" s="56"/>
      <c r="F70" s="51">
        <v>11463466</v>
      </c>
      <c r="G70" s="56"/>
      <c r="H70" s="51">
        <v>0</v>
      </c>
      <c r="I70" s="56"/>
      <c r="J70" s="51">
        <v>-9254439</v>
      </c>
      <c r="K70" s="7"/>
      <c r="L70" s="7"/>
      <c r="M70" s="17"/>
    </row>
    <row r="71" spans="1:13" s="25" customFormat="1" ht="21.75" customHeight="1">
      <c r="A71" s="52" t="s">
        <v>192</v>
      </c>
      <c r="B71" s="34"/>
      <c r="C71" s="7"/>
      <c r="D71" s="51"/>
      <c r="E71" s="53"/>
      <c r="F71" s="51"/>
      <c r="G71" s="53"/>
      <c r="H71" s="51"/>
      <c r="I71" s="53"/>
      <c r="J71" s="51"/>
      <c r="K71" s="7"/>
      <c r="L71" s="7"/>
    </row>
    <row r="72" spans="1:13" s="25" customFormat="1" ht="21.75" customHeight="1">
      <c r="A72" s="52" t="s">
        <v>194</v>
      </c>
      <c r="B72" s="34"/>
      <c r="C72" s="7"/>
      <c r="D72" s="51"/>
      <c r="E72" s="53"/>
      <c r="F72" s="51"/>
      <c r="G72" s="53"/>
      <c r="H72" s="51"/>
      <c r="I72" s="53"/>
      <c r="J72" s="51"/>
      <c r="K72" s="7"/>
      <c r="L72" s="7"/>
    </row>
    <row r="73" spans="1:13" s="25" customFormat="1" ht="21.75" customHeight="1">
      <c r="A73" s="7" t="s">
        <v>193</v>
      </c>
      <c r="B73" s="16" t="s">
        <v>230</v>
      </c>
      <c r="C73" s="7"/>
      <c r="D73" s="51">
        <v>-467992586</v>
      </c>
      <c r="E73" s="53"/>
      <c r="F73" s="51">
        <v>-288239499</v>
      </c>
      <c r="G73" s="53"/>
      <c r="H73" s="51">
        <v>-456046583</v>
      </c>
      <c r="I73" s="53"/>
      <c r="J73" s="51">
        <v>-278861432</v>
      </c>
      <c r="K73" s="7"/>
      <c r="L73" s="7"/>
    </row>
    <row r="74" spans="1:13" s="25" customFormat="1" ht="21.75" customHeight="1">
      <c r="A74" s="52" t="s">
        <v>224</v>
      </c>
      <c r="B74" s="21">
        <v>15.2</v>
      </c>
      <c r="C74" s="7"/>
      <c r="D74" s="51">
        <v>0</v>
      </c>
      <c r="E74" s="53"/>
      <c r="F74" s="51">
        <v>0</v>
      </c>
      <c r="G74" s="53"/>
      <c r="H74" s="51">
        <v>-23780249</v>
      </c>
      <c r="I74" s="53"/>
      <c r="J74" s="51">
        <v>9954494</v>
      </c>
      <c r="K74" s="7"/>
      <c r="L74" s="7"/>
    </row>
    <row r="75" spans="1:13" s="25" customFormat="1" ht="21.75" customHeight="1">
      <c r="A75" s="52" t="s">
        <v>225</v>
      </c>
      <c r="B75" s="21">
        <v>16.2</v>
      </c>
      <c r="C75" s="7"/>
      <c r="D75" s="58">
        <v>76628098</v>
      </c>
      <c r="E75" s="53"/>
      <c r="F75" s="58">
        <v>-762644495</v>
      </c>
      <c r="G75" s="53"/>
      <c r="H75" s="58">
        <v>76628098</v>
      </c>
      <c r="I75" s="53"/>
      <c r="J75" s="58">
        <v>-762644495</v>
      </c>
      <c r="K75" s="7"/>
      <c r="L75" s="7"/>
    </row>
    <row r="76" spans="1:13" s="25" customFormat="1" ht="21.75" customHeight="1">
      <c r="A76" s="52" t="s">
        <v>217</v>
      </c>
      <c r="B76" s="21"/>
      <c r="C76" s="7"/>
      <c r="D76" s="51"/>
      <c r="E76" s="53"/>
      <c r="F76" s="51"/>
      <c r="G76" s="53"/>
      <c r="H76" s="51"/>
      <c r="I76" s="53"/>
      <c r="J76" s="51"/>
      <c r="K76" s="7"/>
      <c r="L76" s="7"/>
    </row>
    <row r="77" spans="1:13" s="25" customFormat="1" ht="21.75" customHeight="1">
      <c r="A77" s="52" t="s">
        <v>216</v>
      </c>
      <c r="B77" s="21"/>
      <c r="C77" s="7"/>
      <c r="D77" s="58">
        <f>SUM(D70:D75)</f>
        <v>-403198724</v>
      </c>
      <c r="E77" s="53"/>
      <c r="F77" s="58">
        <f>SUM(F70:F75)</f>
        <v>-1039420528</v>
      </c>
      <c r="G77" s="53"/>
      <c r="H77" s="58">
        <f>SUM(H70:H75)</f>
        <v>-403198734</v>
      </c>
      <c r="I77" s="51"/>
      <c r="J77" s="58">
        <f>SUM(J70:J75)</f>
        <v>-1040805872</v>
      </c>
      <c r="K77" s="7"/>
      <c r="L77" s="7"/>
    </row>
    <row r="78" spans="1:13" s="25" customFormat="1" ht="21.75" customHeight="1">
      <c r="A78" s="46" t="s">
        <v>123</v>
      </c>
      <c r="B78" s="34"/>
      <c r="C78" s="7"/>
      <c r="D78" s="61">
        <f>SUM(D77,D67)</f>
        <v>-143046041</v>
      </c>
      <c r="E78" s="53"/>
      <c r="F78" s="61">
        <f>SUM(F77,F67)</f>
        <v>-974833672</v>
      </c>
      <c r="G78" s="53"/>
      <c r="H78" s="61">
        <f>SUM(H77,H67)</f>
        <v>-143046051</v>
      </c>
      <c r="I78" s="51"/>
      <c r="J78" s="61">
        <f>SUM(J77,J67)</f>
        <v>-976219016</v>
      </c>
      <c r="K78" s="7"/>
      <c r="L78" s="7"/>
    </row>
    <row r="79" spans="1:13" s="25" customFormat="1" ht="21.75" customHeight="1">
      <c r="A79" s="46"/>
      <c r="B79" s="34"/>
      <c r="C79" s="7"/>
      <c r="D79" s="50"/>
      <c r="E79" s="53"/>
      <c r="F79" s="50"/>
      <c r="G79" s="53"/>
      <c r="H79" s="50"/>
      <c r="I79" s="50"/>
      <c r="J79" s="50"/>
      <c r="K79" s="7"/>
      <c r="L79" s="7"/>
    </row>
    <row r="80" spans="1:13" s="25" customFormat="1" ht="21.75" customHeight="1" thickBot="1">
      <c r="A80" s="46" t="s">
        <v>119</v>
      </c>
      <c r="B80" s="34"/>
      <c r="C80" s="7"/>
      <c r="D80" s="48">
        <f>D58+D78</f>
        <v>5367588448</v>
      </c>
      <c r="E80" s="53"/>
      <c r="F80" s="48">
        <f>F58+F78</f>
        <v>6520349420</v>
      </c>
      <c r="G80" s="53"/>
      <c r="H80" s="48">
        <f>H58+H78</f>
        <v>5347535255</v>
      </c>
      <c r="I80" s="51"/>
      <c r="J80" s="48">
        <f>J58+J78</f>
        <v>6505673607</v>
      </c>
      <c r="K80" s="7"/>
      <c r="L80" s="7"/>
    </row>
    <row r="81" spans="1:13" s="25" customFormat="1" ht="21.75" customHeight="1" thickTop="1">
      <c r="A81" s="46"/>
      <c r="B81" s="34"/>
      <c r="C81" s="7"/>
      <c r="D81" s="50"/>
      <c r="E81" s="53"/>
      <c r="F81" s="50"/>
      <c r="G81" s="50"/>
      <c r="H81" s="49"/>
      <c r="I81" s="51"/>
      <c r="J81" s="49"/>
      <c r="K81" s="7"/>
      <c r="L81" s="7"/>
    </row>
    <row r="82" spans="1:13" s="25" customFormat="1" ht="21.75" customHeight="1">
      <c r="A82" s="46" t="s">
        <v>103</v>
      </c>
      <c r="B82" s="34"/>
      <c r="C82" s="7"/>
      <c r="D82" s="51"/>
      <c r="E82" s="53"/>
      <c r="F82" s="51"/>
      <c r="G82" s="51"/>
      <c r="H82" s="53"/>
      <c r="I82" s="51"/>
      <c r="J82" s="53"/>
      <c r="K82" s="7"/>
      <c r="L82" s="7"/>
    </row>
    <row r="83" spans="1:13" s="25" customFormat="1" ht="21.75" customHeight="1" thickBot="1">
      <c r="A83" s="25" t="s">
        <v>104</v>
      </c>
      <c r="B83" s="34"/>
      <c r="C83" s="7"/>
      <c r="D83" s="51">
        <f>D80-D84</f>
        <v>5347535255</v>
      </c>
      <c r="E83" s="53"/>
      <c r="F83" s="51">
        <f>F80-F84</f>
        <v>6505673608</v>
      </c>
      <c r="G83" s="51"/>
      <c r="H83" s="62">
        <f>H80-H84</f>
        <v>5347535255</v>
      </c>
      <c r="I83" s="51"/>
      <c r="J83" s="62">
        <f>J80-J84</f>
        <v>6505673607</v>
      </c>
      <c r="K83" s="7"/>
      <c r="L83" s="7"/>
      <c r="M83" s="17"/>
    </row>
    <row r="84" spans="1:13" s="25" customFormat="1" ht="21.75" customHeight="1" thickTop="1">
      <c r="A84" s="25" t="s">
        <v>223</v>
      </c>
      <c r="B84" s="34"/>
      <c r="C84" s="7"/>
      <c r="D84" s="51">
        <v>20053193</v>
      </c>
      <c r="E84" s="53"/>
      <c r="F84" s="51">
        <v>14675812</v>
      </c>
      <c r="G84" s="51"/>
      <c r="H84" s="53"/>
      <c r="I84" s="51"/>
      <c r="J84" s="53"/>
      <c r="K84" s="7"/>
      <c r="L84" s="7"/>
    </row>
    <row r="85" spans="1:13" s="25" customFormat="1" ht="21.75" customHeight="1" thickBot="1">
      <c r="A85" s="63"/>
      <c r="B85" s="34"/>
      <c r="C85" s="7"/>
      <c r="D85" s="64">
        <f>SUM(D83:D84)</f>
        <v>5367588448</v>
      </c>
      <c r="E85" s="53"/>
      <c r="F85" s="64">
        <f>SUM(F83:F84)</f>
        <v>6520349420</v>
      </c>
      <c r="G85" s="51"/>
      <c r="H85" s="53"/>
      <c r="I85" s="51"/>
      <c r="J85" s="53"/>
      <c r="K85" s="7"/>
      <c r="L85" s="7"/>
    </row>
    <row r="86" spans="1:13" s="25" customFormat="1" ht="21.75" customHeight="1" thickTop="1">
      <c r="A86" s="63"/>
      <c r="B86" s="34"/>
      <c r="C86" s="7"/>
      <c r="D86" s="19">
        <f>D80-D85</f>
        <v>0</v>
      </c>
      <c r="E86" s="8"/>
      <c r="F86" s="19">
        <f>F80-F85</f>
        <v>0</v>
      </c>
      <c r="G86" s="7"/>
      <c r="H86" s="19">
        <f>H80-H83</f>
        <v>0</v>
      </c>
      <c r="I86" s="19"/>
      <c r="J86" s="19">
        <f>J80-J83</f>
        <v>0</v>
      </c>
      <c r="K86" s="7"/>
      <c r="L86" s="7"/>
    </row>
    <row r="87" spans="1:13" s="25" customFormat="1" ht="21.75" customHeight="1">
      <c r="A87" s="7" t="s">
        <v>5</v>
      </c>
      <c r="B87" s="34"/>
      <c r="C87" s="7"/>
      <c r="D87" s="19"/>
      <c r="E87" s="19"/>
      <c r="F87" s="19"/>
      <c r="G87" s="19"/>
      <c r="H87" s="19"/>
      <c r="I87" s="7"/>
      <c r="J87" s="9"/>
      <c r="K87" s="7"/>
      <c r="L87" s="7"/>
    </row>
    <row r="88" spans="1:13" s="25" customFormat="1" ht="21.75" customHeight="1">
      <c r="A88" s="7"/>
      <c r="B88" s="34"/>
      <c r="C88" s="7"/>
      <c r="D88" s="19"/>
      <c r="E88" s="19"/>
      <c r="F88" s="19"/>
      <c r="G88" s="19"/>
      <c r="H88" s="19"/>
      <c r="I88" s="7"/>
      <c r="J88" s="9"/>
      <c r="K88" s="7"/>
      <c r="L88" s="7"/>
    </row>
    <row r="89" spans="1:13" s="25" customFormat="1" ht="21.75" customHeight="1">
      <c r="A89" s="7"/>
      <c r="B89" s="34"/>
      <c r="C89" s="7"/>
      <c r="D89" s="19"/>
      <c r="E89" s="19"/>
      <c r="F89" s="19"/>
      <c r="G89" s="19"/>
      <c r="H89" s="19"/>
      <c r="I89" s="7"/>
      <c r="J89" s="9"/>
      <c r="K89" s="7"/>
      <c r="L89" s="7"/>
    </row>
    <row r="90" spans="1:13" s="25" customFormat="1" ht="21.75" customHeight="1">
      <c r="A90" s="7"/>
      <c r="B90" s="34"/>
      <c r="C90" s="7"/>
      <c r="D90" s="19"/>
      <c r="E90" s="19"/>
      <c r="F90" s="19"/>
      <c r="G90" s="19"/>
      <c r="H90" s="19"/>
      <c r="I90" s="7"/>
      <c r="J90" s="9"/>
      <c r="K90" s="7"/>
      <c r="L90" s="7"/>
    </row>
    <row r="91" spans="1:13" s="25" customFormat="1" ht="21.75" customHeight="1">
      <c r="A91" s="7"/>
      <c r="B91" s="34"/>
      <c r="C91" s="7"/>
      <c r="D91" s="19"/>
      <c r="E91" s="19"/>
      <c r="F91" s="19"/>
      <c r="G91" s="19"/>
      <c r="H91" s="19"/>
      <c r="I91" s="7"/>
      <c r="J91" s="9"/>
      <c r="K91" s="7"/>
      <c r="L91" s="7"/>
    </row>
    <row r="92" spans="1:13" s="25" customFormat="1" ht="21.75" customHeight="1">
      <c r="A92" s="7"/>
      <c r="B92" s="34"/>
      <c r="C92" s="7"/>
      <c r="D92" s="19"/>
      <c r="E92" s="19"/>
      <c r="F92" s="19"/>
      <c r="G92" s="19"/>
      <c r="H92" s="19"/>
      <c r="I92" s="7"/>
      <c r="J92" s="9"/>
      <c r="K92" s="7"/>
      <c r="L92" s="7"/>
    </row>
    <row r="93" spans="1:13" s="25" customFormat="1" ht="21.75" customHeight="1">
      <c r="A93" s="7"/>
      <c r="B93" s="34"/>
      <c r="C93" s="7"/>
      <c r="D93" s="19"/>
      <c r="E93" s="19"/>
      <c r="F93" s="19"/>
      <c r="G93" s="19"/>
      <c r="H93" s="19"/>
      <c r="I93" s="7"/>
      <c r="J93" s="9"/>
      <c r="K93" s="7"/>
      <c r="L93" s="7"/>
    </row>
    <row r="94" spans="1:13" s="25" customFormat="1" ht="21.75" customHeight="1">
      <c r="A94" s="7"/>
      <c r="B94" s="34"/>
      <c r="C94" s="7"/>
      <c r="D94" s="19"/>
      <c r="E94" s="19"/>
      <c r="F94" s="19"/>
      <c r="G94" s="19"/>
      <c r="H94" s="19"/>
      <c r="I94" s="7"/>
      <c r="J94" s="9"/>
      <c r="K94" s="7"/>
      <c r="L94" s="7"/>
    </row>
    <row r="95" spans="1:13" s="25" customFormat="1" ht="21.75" customHeight="1">
      <c r="A95" s="7"/>
      <c r="B95" s="34"/>
      <c r="C95" s="7"/>
      <c r="D95" s="19"/>
      <c r="E95" s="19"/>
      <c r="F95" s="19"/>
      <c r="G95" s="19"/>
      <c r="H95" s="19"/>
      <c r="I95" s="7"/>
      <c r="J95" s="9"/>
      <c r="K95" s="7"/>
      <c r="L95" s="7"/>
    </row>
    <row r="96" spans="1:13" s="25" customFormat="1" ht="21.75" customHeight="1">
      <c r="A96" s="7"/>
      <c r="B96" s="34"/>
      <c r="C96" s="7"/>
      <c r="D96" s="19"/>
      <c r="E96" s="19"/>
      <c r="F96" s="19"/>
      <c r="G96" s="19"/>
      <c r="H96" s="19"/>
      <c r="I96" s="7"/>
      <c r="J96" s="9"/>
      <c r="K96" s="7"/>
      <c r="L96" s="7"/>
    </row>
    <row r="97" spans="1:12" s="25" customFormat="1" ht="21.75" customHeight="1">
      <c r="A97" s="7"/>
      <c r="B97" s="34"/>
      <c r="C97" s="7"/>
      <c r="D97" s="19"/>
      <c r="E97" s="19"/>
      <c r="F97" s="19"/>
      <c r="G97" s="19"/>
      <c r="H97" s="19"/>
      <c r="I97" s="7"/>
      <c r="J97" s="9"/>
      <c r="K97" s="7"/>
      <c r="L97" s="7"/>
    </row>
    <row r="98" spans="1:12" s="25" customFormat="1" ht="21.75" customHeight="1">
      <c r="A98" s="7"/>
      <c r="B98" s="34"/>
      <c r="C98" s="7"/>
      <c r="D98" s="19"/>
      <c r="E98" s="19"/>
      <c r="F98" s="19"/>
      <c r="G98" s="19"/>
      <c r="H98" s="19"/>
      <c r="I98" s="7"/>
      <c r="J98" s="9"/>
      <c r="K98" s="7"/>
      <c r="L98" s="7"/>
    </row>
    <row r="99" spans="1:12" s="25" customFormat="1" ht="21.75" customHeight="1">
      <c r="A99" s="63"/>
      <c r="B99" s="34"/>
      <c r="C99" s="7"/>
      <c r="D99" s="19"/>
      <c r="E99" s="19"/>
      <c r="F99" s="19"/>
      <c r="G99" s="19"/>
      <c r="H99" s="19"/>
      <c r="I99" s="7"/>
      <c r="J99" s="7">
        <v>5</v>
      </c>
      <c r="K99" s="7"/>
      <c r="L99" s="7"/>
    </row>
  </sheetData>
  <printOptions gridLinesSet="0"/>
  <pageMargins left="0.74803149606299213" right="0.19685039370078741" top="0.59055118110236227" bottom="0.19685039370078741" header="0.19685039370078741" footer="0.19685039370078741"/>
  <pageSetup paperSize="9" scale="70" firstPageNumber="4" orientation="portrait" useFirstPageNumber="1" r:id="rId1"/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C1FC-A0FE-4233-86FE-A73CE668AC35}">
  <dimension ref="A1:AB53"/>
  <sheetViews>
    <sheetView showGridLines="0" view="pageBreakPreview" topLeftCell="A12" zoomScale="90" zoomScaleNormal="85" zoomScaleSheetLayoutView="90" workbookViewId="0">
      <selection activeCell="P30" sqref="P30"/>
    </sheetView>
  </sheetViews>
  <sheetFormatPr defaultColWidth="9.28515625" defaultRowHeight="15.75" customHeight="1"/>
  <cols>
    <col min="1" max="1" width="22.7109375" style="66" customWidth="1"/>
    <col min="2" max="2" width="3.140625" style="66" customWidth="1"/>
    <col min="3" max="3" width="1.28515625" style="67" customWidth="1"/>
    <col min="4" max="4" width="11.5703125" style="66" customWidth="1"/>
    <col min="5" max="5" width="1.7109375" style="67" customWidth="1"/>
    <col min="6" max="6" width="12.28515625" style="66" customWidth="1"/>
    <col min="7" max="7" width="1.7109375" style="66" customWidth="1"/>
    <col min="8" max="8" width="11.7109375" style="66" customWidth="1"/>
    <col min="9" max="9" width="1.7109375" style="66" customWidth="1"/>
    <col min="10" max="10" width="11" style="66" customWidth="1"/>
    <col min="11" max="11" width="1.7109375" style="66" customWidth="1"/>
    <col min="12" max="12" width="11.5703125" style="66" customWidth="1"/>
    <col min="13" max="13" width="1.7109375" style="66" customWidth="1"/>
    <col min="14" max="14" width="9.7109375" style="66" customWidth="1"/>
    <col min="15" max="15" width="1.7109375" style="66" customWidth="1"/>
    <col min="16" max="16" width="12" style="66" bestFit="1" customWidth="1"/>
    <col min="17" max="17" width="1.7109375" style="66" customWidth="1"/>
    <col min="18" max="18" width="11.7109375" style="66" customWidth="1"/>
    <col min="19" max="19" width="1.7109375" style="66" customWidth="1"/>
    <col min="20" max="20" width="11.7109375" style="66" customWidth="1"/>
    <col min="21" max="21" width="1.7109375" style="66" customWidth="1"/>
    <col min="22" max="22" width="12" style="66" bestFit="1" customWidth="1"/>
    <col min="23" max="23" width="1.7109375" style="66" customWidth="1"/>
    <col min="24" max="24" width="11.28515625" style="66" customWidth="1"/>
    <col min="25" max="25" width="1.7109375" style="66" customWidth="1"/>
    <col min="26" max="26" width="9.7109375" style="66" customWidth="1"/>
    <col min="27" max="27" width="1.7109375" style="66" customWidth="1"/>
    <col min="28" max="28" width="11.28515625" style="66" customWidth="1"/>
    <col min="29" max="16384" width="9.28515625" style="66"/>
  </cols>
  <sheetData>
    <row r="1" spans="1:28" s="65" customFormat="1" ht="15.75" customHeight="1">
      <c r="A1" s="65" t="s">
        <v>33</v>
      </c>
    </row>
    <row r="2" spans="1:28" s="65" customFormat="1" ht="15.75" customHeight="1">
      <c r="A2" s="65" t="s">
        <v>264</v>
      </c>
    </row>
    <row r="3" spans="1:28" s="65" customFormat="1" ht="15.75" customHeight="1">
      <c r="A3" s="65" t="s">
        <v>258</v>
      </c>
    </row>
    <row r="4" spans="1:28" ht="15.75" customHeight="1">
      <c r="J4" s="1"/>
      <c r="AB4" s="68" t="s">
        <v>25</v>
      </c>
    </row>
    <row r="5" spans="1:28" ht="15.75" customHeight="1">
      <c r="D5" s="69" t="s">
        <v>0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</row>
    <row r="6" spans="1:28" ht="15.75" customHeight="1">
      <c r="D6" s="70" t="s">
        <v>124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2"/>
      <c r="Z6" s="72"/>
      <c r="AA6" s="72"/>
      <c r="AB6" s="72"/>
    </row>
    <row r="7" spans="1:28" ht="15.75" customHeight="1">
      <c r="C7" s="66"/>
      <c r="E7" s="65"/>
      <c r="F7" s="65"/>
      <c r="G7" s="65"/>
      <c r="H7" s="65"/>
      <c r="I7" s="65"/>
      <c r="J7" s="73"/>
      <c r="K7" s="73"/>
      <c r="L7" s="73"/>
      <c r="M7" s="74"/>
      <c r="N7" s="137" t="s">
        <v>100</v>
      </c>
      <c r="O7" s="137"/>
      <c r="P7" s="137"/>
      <c r="Q7" s="137"/>
      <c r="R7" s="137"/>
      <c r="S7" s="137"/>
      <c r="T7" s="137"/>
      <c r="U7" s="137"/>
      <c r="V7" s="137"/>
      <c r="W7" s="65"/>
      <c r="X7" s="65"/>
      <c r="Y7" s="65"/>
      <c r="Z7" s="65"/>
      <c r="AA7" s="65"/>
      <c r="AB7" s="65"/>
    </row>
    <row r="8" spans="1:28" ht="15.75" customHeight="1">
      <c r="D8" s="75"/>
      <c r="E8" s="74"/>
      <c r="F8" s="74"/>
      <c r="G8" s="74"/>
      <c r="H8" s="74"/>
      <c r="I8" s="74"/>
      <c r="J8" s="74"/>
      <c r="K8" s="74"/>
      <c r="L8" s="74"/>
      <c r="M8" s="74"/>
      <c r="N8" s="137" t="s">
        <v>218</v>
      </c>
      <c r="O8" s="137"/>
      <c r="P8" s="137"/>
      <c r="Q8" s="137"/>
      <c r="R8" s="137"/>
      <c r="S8" s="137"/>
      <c r="T8" s="137"/>
      <c r="U8" s="74"/>
      <c r="V8" s="74"/>
      <c r="W8" s="74"/>
      <c r="X8" s="74"/>
      <c r="Y8" s="72"/>
      <c r="Z8" s="72"/>
      <c r="AA8" s="72"/>
      <c r="AB8" s="72"/>
    </row>
    <row r="9" spans="1:28" ht="15.75" customHeight="1">
      <c r="C9" s="72"/>
      <c r="D9" s="72"/>
      <c r="E9" s="72"/>
      <c r="F9" s="75"/>
      <c r="G9" s="75"/>
      <c r="H9" s="75"/>
      <c r="I9" s="75"/>
      <c r="J9" s="74"/>
      <c r="K9" s="74"/>
      <c r="L9" s="74"/>
      <c r="M9" s="75"/>
      <c r="N9" s="76" t="s">
        <v>136</v>
      </c>
      <c r="O9" s="74"/>
      <c r="P9" s="76"/>
      <c r="Q9" s="76"/>
      <c r="R9" s="76" t="s">
        <v>151</v>
      </c>
      <c r="S9" s="76"/>
      <c r="T9" s="75"/>
      <c r="U9" s="75"/>
      <c r="V9" s="76"/>
      <c r="X9" s="72"/>
      <c r="Y9" s="72"/>
      <c r="Z9" s="76" t="s">
        <v>105</v>
      </c>
      <c r="AA9" s="72"/>
      <c r="AB9" s="72"/>
    </row>
    <row r="10" spans="1:28" ht="15.75" customHeight="1">
      <c r="C10" s="72"/>
      <c r="D10" s="72"/>
      <c r="E10" s="72"/>
      <c r="F10" s="72"/>
      <c r="G10" s="72"/>
      <c r="H10" s="76"/>
      <c r="I10" s="72"/>
      <c r="J10" s="86" t="s">
        <v>27</v>
      </c>
      <c r="K10" s="86"/>
      <c r="L10" s="86"/>
      <c r="N10" s="76" t="s">
        <v>35</v>
      </c>
      <c r="O10" s="72"/>
      <c r="P10" s="76" t="s">
        <v>220</v>
      </c>
      <c r="Q10" s="76"/>
      <c r="R10" s="76" t="s">
        <v>152</v>
      </c>
      <c r="S10" s="76"/>
      <c r="T10" s="76" t="s">
        <v>106</v>
      </c>
      <c r="U10" s="76"/>
      <c r="V10" s="76" t="s">
        <v>107</v>
      </c>
      <c r="X10" s="76" t="s">
        <v>74</v>
      </c>
      <c r="Y10" s="72"/>
      <c r="Z10" s="76" t="s">
        <v>108</v>
      </c>
      <c r="AA10" s="72"/>
      <c r="AB10" s="72"/>
    </row>
    <row r="11" spans="1:28" s="76" customFormat="1" ht="15.75" customHeight="1">
      <c r="D11" s="76" t="s">
        <v>24</v>
      </c>
      <c r="E11" s="67"/>
      <c r="F11" s="76" t="s">
        <v>26</v>
      </c>
      <c r="G11" s="66"/>
      <c r="I11" s="66"/>
      <c r="J11" s="76" t="s">
        <v>109</v>
      </c>
      <c r="M11" s="66"/>
      <c r="N11" s="76" t="s">
        <v>110</v>
      </c>
      <c r="O11" s="67"/>
      <c r="P11" s="76" t="s">
        <v>221</v>
      </c>
      <c r="R11" s="76" t="s">
        <v>118</v>
      </c>
      <c r="T11" s="76" t="s">
        <v>31</v>
      </c>
      <c r="V11" s="76" t="s">
        <v>111</v>
      </c>
      <c r="X11" s="76" t="s">
        <v>112</v>
      </c>
      <c r="Z11" s="76" t="s">
        <v>113</v>
      </c>
      <c r="AB11" s="76" t="s">
        <v>74</v>
      </c>
    </row>
    <row r="12" spans="1:28" s="76" customFormat="1" ht="15.75" customHeight="1">
      <c r="D12" s="78" t="s">
        <v>28</v>
      </c>
      <c r="E12" s="84"/>
      <c r="F12" s="78" t="s">
        <v>29</v>
      </c>
      <c r="H12" s="78" t="s">
        <v>127</v>
      </c>
      <c r="J12" s="78" t="s">
        <v>114</v>
      </c>
      <c r="L12" s="78" t="s">
        <v>30</v>
      </c>
      <c r="N12" s="78" t="s">
        <v>115</v>
      </c>
      <c r="O12" s="84"/>
      <c r="P12" s="78" t="s">
        <v>222</v>
      </c>
      <c r="R12" s="78" t="s">
        <v>154</v>
      </c>
      <c r="T12" s="78" t="s">
        <v>32</v>
      </c>
      <c r="V12" s="78" t="s">
        <v>112</v>
      </c>
      <c r="X12" s="78" t="s">
        <v>116</v>
      </c>
      <c r="Z12" s="78" t="s">
        <v>117</v>
      </c>
      <c r="AB12" s="78" t="s">
        <v>112</v>
      </c>
    </row>
    <row r="13" spans="1:28" ht="15.75" customHeight="1">
      <c r="A13" s="65" t="s">
        <v>235</v>
      </c>
      <c r="B13" s="65"/>
      <c r="C13" s="66"/>
      <c r="D13" s="79">
        <v>11949713176</v>
      </c>
      <c r="E13" s="85"/>
      <c r="F13" s="79">
        <v>15452854216</v>
      </c>
      <c r="G13" s="85"/>
      <c r="H13" s="79">
        <v>1227782536</v>
      </c>
      <c r="I13" s="85"/>
      <c r="J13" s="79">
        <v>1203110583</v>
      </c>
      <c r="K13" s="79"/>
      <c r="L13" s="79">
        <v>24151892650</v>
      </c>
      <c r="M13" s="79"/>
      <c r="N13" s="79">
        <v>227838311</v>
      </c>
      <c r="O13" s="79"/>
      <c r="P13" s="79">
        <v>-937293418</v>
      </c>
      <c r="Q13" s="79"/>
      <c r="R13" s="79">
        <v>-1787968670</v>
      </c>
      <c r="S13" s="79"/>
      <c r="T13" s="79">
        <v>91042443</v>
      </c>
      <c r="U13" s="79"/>
      <c r="V13" s="88">
        <f>SUM(N13:T13)</f>
        <v>-2406381334</v>
      </c>
      <c r="W13" s="79"/>
      <c r="X13" s="79">
        <f>SUM(D13:L13,V13)</f>
        <v>51578971827</v>
      </c>
      <c r="Y13" s="79"/>
      <c r="Z13" s="79">
        <v>705784352</v>
      </c>
      <c r="AA13" s="79"/>
      <c r="AB13" s="79">
        <f>SUM(X13:Z13)</f>
        <v>52284756179</v>
      </c>
    </row>
    <row r="14" spans="1:28" s="80" customFormat="1" ht="16.5" customHeight="1">
      <c r="A14" s="66" t="s">
        <v>87</v>
      </c>
      <c r="C14" s="81"/>
      <c r="D14" s="79">
        <v>0</v>
      </c>
      <c r="E14" s="79"/>
      <c r="F14" s="79">
        <v>0</v>
      </c>
      <c r="G14" s="79"/>
      <c r="H14" s="79">
        <v>0</v>
      </c>
      <c r="I14" s="79"/>
      <c r="J14" s="79">
        <v>0</v>
      </c>
      <c r="K14" s="87"/>
      <c r="L14" s="79">
        <v>7481892623</v>
      </c>
      <c r="M14" s="79"/>
      <c r="N14" s="79">
        <v>0</v>
      </c>
      <c r="O14" s="79"/>
      <c r="P14" s="79">
        <v>0</v>
      </c>
      <c r="Q14" s="79"/>
      <c r="R14" s="79">
        <v>0</v>
      </c>
      <c r="S14" s="79"/>
      <c r="T14" s="79">
        <v>0</v>
      </c>
      <c r="U14" s="79"/>
      <c r="V14" s="88">
        <f>SUM(N14:U14)</f>
        <v>0</v>
      </c>
      <c r="W14" s="79"/>
      <c r="X14" s="79">
        <f>SUM(D14:L14,V14)</f>
        <v>7481892623</v>
      </c>
      <c r="Y14" s="79"/>
      <c r="Z14" s="79">
        <v>13290469</v>
      </c>
      <c r="AA14" s="79"/>
      <c r="AB14" s="79">
        <f t="shared" ref="AB14:AB16" si="0">SUM(X14:Z14)</f>
        <v>7495183092</v>
      </c>
    </row>
    <row r="15" spans="1:28" s="80" customFormat="1" ht="16.5" customHeight="1">
      <c r="A15" s="66" t="s">
        <v>138</v>
      </c>
      <c r="C15" s="81"/>
      <c r="D15" s="82">
        <v>0</v>
      </c>
      <c r="E15" s="79"/>
      <c r="F15" s="82">
        <v>0</v>
      </c>
      <c r="G15" s="79"/>
      <c r="H15" s="82">
        <v>0</v>
      </c>
      <c r="I15" s="79"/>
      <c r="J15" s="82">
        <v>0</v>
      </c>
      <c r="K15" s="87"/>
      <c r="L15" s="82">
        <v>10078122</v>
      </c>
      <c r="M15" s="79"/>
      <c r="N15" s="82">
        <v>2171081</v>
      </c>
      <c r="O15" s="79"/>
      <c r="P15" s="82">
        <v>-288239499</v>
      </c>
      <c r="Q15" s="79"/>
      <c r="R15" s="82">
        <v>-700228720</v>
      </c>
      <c r="S15" s="79"/>
      <c r="T15" s="82">
        <v>0</v>
      </c>
      <c r="U15" s="79"/>
      <c r="V15" s="89">
        <f>SUM(N15:U15)</f>
        <v>-986297138</v>
      </c>
      <c r="W15" s="79"/>
      <c r="X15" s="82">
        <f>SUM(D15:L15,V15)</f>
        <v>-976219016</v>
      </c>
      <c r="Y15" s="79"/>
      <c r="Z15" s="82">
        <v>1385344</v>
      </c>
      <c r="AA15" s="79"/>
      <c r="AB15" s="82">
        <f t="shared" si="0"/>
        <v>-974833672</v>
      </c>
    </row>
    <row r="16" spans="1:28" s="80" customFormat="1" ht="16.5" customHeight="1">
      <c r="A16" s="66" t="s">
        <v>137</v>
      </c>
      <c r="C16" s="81"/>
      <c r="D16" s="79">
        <f>SUM(D14:D15)</f>
        <v>0</v>
      </c>
      <c r="E16" s="79"/>
      <c r="F16" s="79">
        <f>SUM(F14:F15)</f>
        <v>0</v>
      </c>
      <c r="G16" s="79"/>
      <c r="H16" s="79">
        <f>SUM(H14:H15)</f>
        <v>0</v>
      </c>
      <c r="I16" s="79"/>
      <c r="J16" s="79">
        <f>SUM(J14:J15)</f>
        <v>0</v>
      </c>
      <c r="K16" s="87"/>
      <c r="L16" s="79">
        <f>SUM(L14:L15)</f>
        <v>7491970745</v>
      </c>
      <c r="M16" s="79"/>
      <c r="N16" s="79">
        <f>SUM(N14:N15)</f>
        <v>2171081</v>
      </c>
      <c r="O16" s="79"/>
      <c r="P16" s="79">
        <f>SUM(P14:P15)</f>
        <v>-288239499</v>
      </c>
      <c r="Q16" s="79"/>
      <c r="R16" s="79">
        <f>SUM(R14:R15)</f>
        <v>-700228720</v>
      </c>
      <c r="S16" s="79"/>
      <c r="T16" s="79">
        <f>SUM(T14:T15)</f>
        <v>0</v>
      </c>
      <c r="U16" s="79"/>
      <c r="V16" s="79">
        <f>SUM(V14:V15)</f>
        <v>-986297138</v>
      </c>
      <c r="W16" s="79"/>
      <c r="X16" s="79">
        <f>SUM(X14:X15)</f>
        <v>6505673607</v>
      </c>
      <c r="Y16" s="79"/>
      <c r="Z16" s="79">
        <f>SUM(Z14:Z15)</f>
        <v>14675813</v>
      </c>
      <c r="AA16" s="79"/>
      <c r="AB16" s="79">
        <f t="shared" si="0"/>
        <v>6520349420</v>
      </c>
    </row>
    <row r="17" spans="1:28" s="80" customFormat="1" ht="16.5" customHeight="1">
      <c r="A17" s="66" t="s">
        <v>169</v>
      </c>
      <c r="C17" s="81"/>
      <c r="D17" s="79"/>
      <c r="E17" s="79"/>
      <c r="F17" s="79"/>
      <c r="G17" s="79"/>
      <c r="H17" s="79"/>
      <c r="I17" s="79"/>
      <c r="J17" s="79"/>
      <c r="K17" s="87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s="80" customFormat="1" ht="16.5" customHeight="1">
      <c r="A18" s="66" t="s">
        <v>185</v>
      </c>
      <c r="C18" s="81"/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87"/>
      <c r="L18" s="79">
        <v>-401309347</v>
      </c>
      <c r="M18" s="79"/>
      <c r="N18" s="79">
        <v>0</v>
      </c>
      <c r="O18" s="79"/>
      <c r="P18" s="79">
        <v>0</v>
      </c>
      <c r="Q18" s="79"/>
      <c r="R18" s="79">
        <v>401309347</v>
      </c>
      <c r="S18" s="79"/>
      <c r="T18" s="79">
        <v>0</v>
      </c>
      <c r="U18" s="79"/>
      <c r="V18" s="79">
        <f>SUM(N18:U18)</f>
        <v>401309347</v>
      </c>
      <c r="W18" s="79"/>
      <c r="X18" s="79">
        <f>SUM(D18:L18,V18)</f>
        <v>0</v>
      </c>
      <c r="Y18" s="79"/>
      <c r="Z18" s="79">
        <v>0</v>
      </c>
      <c r="AA18" s="79"/>
      <c r="AB18" s="79">
        <f t="shared" ref="AB18:AB24" si="1">SUM(X18:Z18)</f>
        <v>0</v>
      </c>
    </row>
    <row r="19" spans="1:28" ht="15.4" customHeight="1">
      <c r="A19" s="66" t="s">
        <v>219</v>
      </c>
      <c r="C19" s="66"/>
      <c r="D19" s="79">
        <v>0</v>
      </c>
      <c r="E19" s="85"/>
      <c r="F19" s="79">
        <v>0</v>
      </c>
      <c r="G19" s="79"/>
      <c r="H19" s="79">
        <v>0</v>
      </c>
      <c r="I19" s="79"/>
      <c r="J19" s="79">
        <v>0</v>
      </c>
      <c r="K19" s="79"/>
      <c r="L19" s="66">
        <v>-6572054414</v>
      </c>
      <c r="M19" s="79"/>
      <c r="N19" s="79">
        <v>0</v>
      </c>
      <c r="O19" s="85"/>
      <c r="P19" s="79">
        <v>0</v>
      </c>
      <c r="Q19" s="79"/>
      <c r="R19" s="79">
        <v>0</v>
      </c>
      <c r="S19" s="79"/>
      <c r="T19" s="79">
        <v>0</v>
      </c>
      <c r="U19" s="79"/>
      <c r="V19" s="88">
        <f>SUM(N19:U19)</f>
        <v>0</v>
      </c>
      <c r="W19" s="79"/>
      <c r="X19" s="79">
        <f>SUM(D19:L19,V19)</f>
        <v>-6572054414</v>
      </c>
      <c r="Y19" s="79"/>
      <c r="Z19" s="79">
        <v>0</v>
      </c>
      <c r="AA19" s="79"/>
      <c r="AB19" s="79">
        <f t="shared" si="1"/>
        <v>-6572054414</v>
      </c>
    </row>
    <row r="20" spans="1:28" ht="15.4" customHeight="1">
      <c r="A20" s="66" t="s">
        <v>239</v>
      </c>
      <c r="C20" s="66"/>
      <c r="D20" s="79"/>
      <c r="E20" s="85"/>
      <c r="F20" s="79"/>
      <c r="G20" s="79"/>
      <c r="H20" s="79"/>
      <c r="I20" s="79"/>
      <c r="J20" s="79"/>
      <c r="K20" s="79"/>
      <c r="M20" s="79"/>
      <c r="N20" s="79"/>
      <c r="O20" s="85"/>
      <c r="P20" s="79"/>
      <c r="Q20" s="79"/>
      <c r="R20" s="79"/>
      <c r="S20" s="79"/>
      <c r="T20" s="79"/>
      <c r="U20" s="79"/>
      <c r="V20" s="88"/>
      <c r="W20" s="79"/>
      <c r="X20" s="79"/>
      <c r="Y20" s="79"/>
      <c r="Z20" s="79"/>
      <c r="AA20" s="79"/>
      <c r="AB20" s="79"/>
    </row>
    <row r="21" spans="1:28" ht="15.4" customHeight="1">
      <c r="A21" s="66" t="s">
        <v>272</v>
      </c>
      <c r="C21" s="66"/>
      <c r="D21" s="79">
        <v>0</v>
      </c>
      <c r="E21" s="85"/>
      <c r="F21" s="79">
        <v>0</v>
      </c>
      <c r="G21" s="79"/>
      <c r="H21" s="79">
        <v>0</v>
      </c>
      <c r="I21" s="79"/>
      <c r="J21" s="79">
        <v>0</v>
      </c>
      <c r="K21" s="79"/>
      <c r="L21" s="79">
        <v>-4543356</v>
      </c>
      <c r="M21" s="79"/>
      <c r="N21" s="79">
        <v>0</v>
      </c>
      <c r="O21" s="85"/>
      <c r="P21" s="79">
        <v>4543356</v>
      </c>
      <c r="Q21" s="79"/>
      <c r="R21" s="79">
        <v>0</v>
      </c>
      <c r="S21" s="79"/>
      <c r="T21" s="79">
        <v>0</v>
      </c>
      <c r="U21" s="79"/>
      <c r="V21" s="88">
        <f>SUM(N21:U21)</f>
        <v>4543356</v>
      </c>
      <c r="W21" s="79"/>
      <c r="X21" s="79">
        <f>SUM(D21:L21,V21)</f>
        <v>0</v>
      </c>
      <c r="Y21" s="79"/>
      <c r="Z21" s="79">
        <v>0</v>
      </c>
      <c r="AA21" s="79"/>
      <c r="AB21" s="79">
        <f t="shared" si="1"/>
        <v>0</v>
      </c>
    </row>
    <row r="22" spans="1:28" ht="15.4" customHeight="1">
      <c r="A22" s="66" t="s">
        <v>206</v>
      </c>
      <c r="C22" s="66"/>
      <c r="D22" s="79"/>
      <c r="E22" s="85"/>
      <c r="F22" s="79"/>
      <c r="G22" s="79"/>
      <c r="H22" s="79"/>
      <c r="I22" s="79"/>
      <c r="J22" s="79"/>
      <c r="K22" s="79"/>
      <c r="M22" s="79"/>
      <c r="N22" s="79"/>
      <c r="O22" s="85"/>
      <c r="P22" s="79"/>
      <c r="Q22" s="79"/>
      <c r="R22" s="79"/>
      <c r="S22" s="79"/>
      <c r="T22" s="79"/>
      <c r="U22" s="79"/>
      <c r="V22" s="88"/>
      <c r="W22" s="79"/>
      <c r="X22" s="79"/>
      <c r="Y22" s="79"/>
      <c r="Z22" s="79"/>
      <c r="AA22" s="79"/>
      <c r="AB22" s="79"/>
    </row>
    <row r="23" spans="1:28" ht="15.4" customHeight="1">
      <c r="A23" s="66" t="s">
        <v>207</v>
      </c>
      <c r="C23" s="66"/>
      <c r="D23" s="79">
        <v>0</v>
      </c>
      <c r="E23" s="85"/>
      <c r="F23" s="79">
        <v>0</v>
      </c>
      <c r="G23" s="79"/>
      <c r="H23" s="79">
        <v>0</v>
      </c>
      <c r="I23" s="79"/>
      <c r="J23" s="79">
        <v>0</v>
      </c>
      <c r="K23" s="79"/>
      <c r="L23" s="79">
        <v>0</v>
      </c>
      <c r="M23" s="79"/>
      <c r="N23" s="79">
        <v>0</v>
      </c>
      <c r="O23" s="85"/>
      <c r="P23" s="79">
        <v>0</v>
      </c>
      <c r="Q23" s="79"/>
      <c r="R23" s="79">
        <v>0</v>
      </c>
      <c r="S23" s="79"/>
      <c r="T23" s="79">
        <v>0</v>
      </c>
      <c r="U23" s="79"/>
      <c r="V23" s="88">
        <f>SUM(N23:U23)</f>
        <v>0</v>
      </c>
      <c r="W23" s="79"/>
      <c r="X23" s="79">
        <f>SUM(D23:L23,V23)</f>
        <v>0</v>
      </c>
      <c r="Y23" s="79"/>
      <c r="Z23" s="79">
        <v>-5429</v>
      </c>
      <c r="AA23" s="79"/>
      <c r="AB23" s="79">
        <f t="shared" si="1"/>
        <v>-5429</v>
      </c>
    </row>
    <row r="24" spans="1:28" ht="15.4" customHeight="1">
      <c r="A24" s="66" t="s">
        <v>75</v>
      </c>
      <c r="C24" s="66"/>
      <c r="D24" s="79">
        <v>0</v>
      </c>
      <c r="E24" s="85"/>
      <c r="F24" s="79">
        <v>0</v>
      </c>
      <c r="G24" s="79"/>
      <c r="H24" s="79">
        <v>0</v>
      </c>
      <c r="I24" s="79"/>
      <c r="J24" s="79">
        <v>0</v>
      </c>
      <c r="K24" s="79"/>
      <c r="L24" s="66">
        <v>-57566</v>
      </c>
      <c r="M24" s="79"/>
      <c r="N24" s="79">
        <v>0</v>
      </c>
      <c r="O24" s="85"/>
      <c r="P24" s="79">
        <v>0</v>
      </c>
      <c r="Q24" s="79"/>
      <c r="R24" s="79">
        <v>0</v>
      </c>
      <c r="S24" s="79"/>
      <c r="T24" s="79">
        <v>0</v>
      </c>
      <c r="U24" s="79"/>
      <c r="V24" s="89">
        <f>SUM(N24:U24)</f>
        <v>0</v>
      </c>
      <c r="W24" s="79"/>
      <c r="X24" s="79">
        <f>SUM(D24:L24,V24)</f>
        <v>-57566</v>
      </c>
      <c r="Y24" s="79"/>
      <c r="Z24" s="79">
        <v>0</v>
      </c>
      <c r="AA24" s="79"/>
      <c r="AB24" s="82">
        <f t="shared" si="1"/>
        <v>-57566</v>
      </c>
    </row>
    <row r="25" spans="1:28" ht="15.4" customHeight="1" thickBot="1">
      <c r="A25" s="77" t="s">
        <v>236</v>
      </c>
      <c r="B25" s="65"/>
      <c r="D25" s="83">
        <f>SUM(D13,D16:D24)</f>
        <v>11949713176</v>
      </c>
      <c r="E25" s="85"/>
      <c r="F25" s="83">
        <f>SUM(F13,F16:F24)</f>
        <v>15452854216</v>
      </c>
      <c r="G25" s="85"/>
      <c r="H25" s="83">
        <f>SUM(H13,H16:H24)</f>
        <v>1227782536</v>
      </c>
      <c r="I25" s="85"/>
      <c r="J25" s="83">
        <f>SUM(J13,J16:J24)</f>
        <v>1203110583</v>
      </c>
      <c r="K25" s="79"/>
      <c r="L25" s="83">
        <f>SUM(L13,L16:L24)</f>
        <v>24665898712</v>
      </c>
      <c r="M25" s="79"/>
      <c r="N25" s="83">
        <f>SUM(N13,N16:N24)</f>
        <v>230009392</v>
      </c>
      <c r="O25" s="79"/>
      <c r="P25" s="83">
        <f>SUM(P13,P16:P24)</f>
        <v>-1220989561</v>
      </c>
      <c r="Q25" s="79"/>
      <c r="R25" s="83">
        <f>SUM(R13,R16:R24)</f>
        <v>-2086888043</v>
      </c>
      <c r="S25" s="79"/>
      <c r="T25" s="83">
        <f>SUM(T13,T16:T24)</f>
        <v>91042443</v>
      </c>
      <c r="U25" s="79"/>
      <c r="V25" s="83">
        <f>SUM(V13,V16:V24)</f>
        <v>-2986825769</v>
      </c>
      <c r="W25" s="79"/>
      <c r="X25" s="83">
        <f>SUM(X13,X16:X24)</f>
        <v>51512533454</v>
      </c>
      <c r="Y25" s="79"/>
      <c r="Z25" s="83">
        <f>SUM(Z13,Z16:Z24)</f>
        <v>720454736</v>
      </c>
      <c r="AA25" s="79"/>
      <c r="AB25" s="83">
        <f>SUM(X25:Z25)</f>
        <v>52232988190</v>
      </c>
    </row>
    <row r="26" spans="1:28" ht="15.75" customHeight="1" thickTop="1">
      <c r="A26" s="77"/>
      <c r="B26" s="65"/>
      <c r="D26" s="79"/>
      <c r="E26" s="85"/>
      <c r="F26" s="79"/>
      <c r="G26" s="85"/>
      <c r="H26" s="79"/>
      <c r="I26" s="85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15.75" customHeight="1">
      <c r="A27" s="65" t="s">
        <v>259</v>
      </c>
      <c r="B27" s="65"/>
      <c r="C27" s="66"/>
      <c r="D27" s="79">
        <f>D25</f>
        <v>11949713176</v>
      </c>
      <c r="E27" s="85"/>
      <c r="F27" s="79">
        <f>F25</f>
        <v>15452854216</v>
      </c>
      <c r="G27" s="85"/>
      <c r="H27" s="79">
        <f>H25</f>
        <v>1227782536</v>
      </c>
      <c r="I27" s="85"/>
      <c r="J27" s="79">
        <f>J25</f>
        <v>1203110583</v>
      </c>
      <c r="K27" s="79"/>
      <c r="L27" s="79">
        <f>L25</f>
        <v>24665898712</v>
      </c>
      <c r="M27" s="79"/>
      <c r="N27" s="79">
        <f>N25</f>
        <v>230009392</v>
      </c>
      <c r="O27" s="79"/>
      <c r="P27" s="79">
        <f>P25</f>
        <v>-1220989561</v>
      </c>
      <c r="Q27" s="79"/>
      <c r="R27" s="79">
        <f>R25</f>
        <v>-2086888043</v>
      </c>
      <c r="S27" s="79"/>
      <c r="T27" s="79">
        <f>T25</f>
        <v>91042443</v>
      </c>
      <c r="U27" s="79"/>
      <c r="V27" s="79">
        <f>V25</f>
        <v>-2986825769</v>
      </c>
      <c r="W27" s="79"/>
      <c r="X27" s="79">
        <f>X25</f>
        <v>51512533454</v>
      </c>
      <c r="Y27" s="79"/>
      <c r="Z27" s="79">
        <f>Z25</f>
        <v>720454736</v>
      </c>
      <c r="AA27" s="79"/>
      <c r="AB27" s="79">
        <f>AB25</f>
        <v>52232988190</v>
      </c>
    </row>
    <row r="28" spans="1:28" s="80" customFormat="1" ht="16.5" customHeight="1">
      <c r="A28" s="66" t="s">
        <v>87</v>
      </c>
      <c r="C28" s="81"/>
      <c r="D28" s="79">
        <v>0</v>
      </c>
      <c r="E28" s="79"/>
      <c r="F28" s="79">
        <v>0</v>
      </c>
      <c r="G28" s="79"/>
      <c r="H28" s="79">
        <v>0</v>
      </c>
      <c r="I28" s="79"/>
      <c r="J28" s="79">
        <v>0</v>
      </c>
      <c r="K28" s="87"/>
      <c r="L28" s="79">
        <f>PL!D41</f>
        <v>5490581306</v>
      </c>
      <c r="M28" s="79"/>
      <c r="N28" s="79">
        <v>0</v>
      </c>
      <c r="O28" s="79"/>
      <c r="P28" s="79">
        <v>0</v>
      </c>
      <c r="Q28" s="79"/>
      <c r="R28" s="79">
        <v>0</v>
      </c>
      <c r="S28" s="79"/>
      <c r="T28" s="79">
        <v>0</v>
      </c>
      <c r="U28" s="79"/>
      <c r="V28" s="88">
        <f t="shared" ref="V28" si="2">SUM(N28:U28)</f>
        <v>0</v>
      </c>
      <c r="W28" s="79"/>
      <c r="X28" s="79">
        <f>SUM(D28:L28)+V28</f>
        <v>5490581306</v>
      </c>
      <c r="Y28" s="79"/>
      <c r="Z28" s="79">
        <v>20053183</v>
      </c>
      <c r="AA28" s="79"/>
      <c r="AB28" s="79">
        <f t="shared" ref="AB28:AB29" si="3">SUM(X28:AA28)</f>
        <v>5510634489</v>
      </c>
    </row>
    <row r="29" spans="1:28" s="80" customFormat="1" ht="16.5" customHeight="1">
      <c r="A29" s="66" t="s">
        <v>138</v>
      </c>
      <c r="C29" s="81"/>
      <c r="D29" s="82">
        <v>0</v>
      </c>
      <c r="E29" s="79"/>
      <c r="F29" s="82">
        <v>0</v>
      </c>
      <c r="G29" s="79"/>
      <c r="H29" s="82">
        <v>0</v>
      </c>
      <c r="I29" s="79"/>
      <c r="J29" s="82">
        <v>0</v>
      </c>
      <c r="K29" s="87"/>
      <c r="L29" s="82">
        <v>-11834234</v>
      </c>
      <c r="M29" s="79"/>
      <c r="N29" s="82">
        <f>PL!D63</f>
        <v>16649991</v>
      </c>
      <c r="O29" s="79"/>
      <c r="P29" s="82">
        <v>-467992598</v>
      </c>
      <c r="Q29" s="79"/>
      <c r="R29" s="82">
        <f>PL!D65+PL!D75</f>
        <v>320130790</v>
      </c>
      <c r="S29" s="79"/>
      <c r="T29" s="82">
        <v>0</v>
      </c>
      <c r="U29" s="79"/>
      <c r="V29" s="89">
        <f>SUM(N29:U29)</f>
        <v>-131211817</v>
      </c>
      <c r="W29" s="79"/>
      <c r="X29" s="82">
        <f>SUM(D29:L29,V29)</f>
        <v>-143046051</v>
      </c>
      <c r="Y29" s="79"/>
      <c r="Z29" s="82">
        <v>10</v>
      </c>
      <c r="AA29" s="79"/>
      <c r="AB29" s="82">
        <f t="shared" si="3"/>
        <v>-143046041</v>
      </c>
    </row>
    <row r="30" spans="1:28" s="80" customFormat="1" ht="17.100000000000001" customHeight="1">
      <c r="A30" s="66" t="s">
        <v>137</v>
      </c>
      <c r="C30" s="81"/>
      <c r="D30" s="79">
        <f>SUM(D28:D29)</f>
        <v>0</v>
      </c>
      <c r="E30" s="79"/>
      <c r="F30" s="79">
        <f>SUM(F28:F29)</f>
        <v>0</v>
      </c>
      <c r="G30" s="79"/>
      <c r="H30" s="79">
        <f>SUM(H28:H29)</f>
        <v>0</v>
      </c>
      <c r="I30" s="79"/>
      <c r="J30" s="79">
        <f>SUM(J28:J29)</f>
        <v>0</v>
      </c>
      <c r="K30" s="87"/>
      <c r="L30" s="79">
        <f>SUM(L28:L29)</f>
        <v>5478747072</v>
      </c>
      <c r="M30" s="79"/>
      <c r="N30" s="79">
        <f>SUM(N28:N29)</f>
        <v>16649991</v>
      </c>
      <c r="O30" s="79"/>
      <c r="P30" s="79">
        <f>SUM(P28:P29)</f>
        <v>-467992598</v>
      </c>
      <c r="Q30" s="79"/>
      <c r="R30" s="79">
        <f>SUM(R28:R29)</f>
        <v>320130790</v>
      </c>
      <c r="S30" s="79"/>
      <c r="T30" s="79">
        <f>SUM(T28:T29)</f>
        <v>0</v>
      </c>
      <c r="U30" s="79"/>
      <c r="V30" s="79">
        <f>SUM(V28:V29)</f>
        <v>-131211817</v>
      </c>
      <c r="W30" s="79"/>
      <c r="X30" s="79">
        <f>SUM(X28:X29)</f>
        <v>5347535255</v>
      </c>
      <c r="Y30" s="79"/>
      <c r="Z30" s="79">
        <f>SUM(Z28:Z29)</f>
        <v>20053193</v>
      </c>
      <c r="AA30" s="79"/>
      <c r="AB30" s="79">
        <f>SUM(AB28:AB29)</f>
        <v>5367588448</v>
      </c>
    </row>
    <row r="31" spans="1:28" s="80" customFormat="1" ht="17.100000000000001" customHeight="1">
      <c r="A31" s="66" t="s">
        <v>169</v>
      </c>
      <c r="C31" s="81"/>
      <c r="D31" s="79"/>
      <c r="E31" s="79"/>
      <c r="F31" s="79"/>
      <c r="G31" s="79"/>
      <c r="H31" s="79"/>
      <c r="I31" s="79"/>
      <c r="J31" s="79"/>
      <c r="K31" s="87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s="80" customFormat="1" ht="17.100000000000001" customHeight="1">
      <c r="A32" s="66" t="s">
        <v>185</v>
      </c>
      <c r="C32" s="81"/>
      <c r="D32" s="79">
        <v>0</v>
      </c>
      <c r="E32" s="79"/>
      <c r="F32" s="79">
        <v>0</v>
      </c>
      <c r="G32" s="79"/>
      <c r="H32" s="79">
        <v>0</v>
      </c>
      <c r="I32" s="79"/>
      <c r="J32" s="79">
        <v>0</v>
      </c>
      <c r="K32" s="87"/>
      <c r="L32" s="79">
        <v>-411378691</v>
      </c>
      <c r="M32" s="79"/>
      <c r="N32" s="79">
        <v>0</v>
      </c>
      <c r="O32" s="79"/>
      <c r="P32" s="79">
        <v>0</v>
      </c>
      <c r="Q32" s="79"/>
      <c r="R32" s="79">
        <f>-L32</f>
        <v>411378691</v>
      </c>
      <c r="S32" s="79"/>
      <c r="T32" s="79">
        <v>0</v>
      </c>
      <c r="U32" s="79"/>
      <c r="V32" s="88">
        <f>SUM(N32:U32)</f>
        <v>411378691</v>
      </c>
      <c r="W32" s="79"/>
      <c r="X32" s="79">
        <f>SUM(D32:L32,V32)</f>
        <v>0</v>
      </c>
      <c r="Y32" s="79"/>
      <c r="Z32" s="79">
        <v>0</v>
      </c>
      <c r="AA32" s="79"/>
      <c r="AB32" s="79">
        <f>SUM(X32:AA32)</f>
        <v>0</v>
      </c>
    </row>
    <row r="33" spans="1:28" ht="15.4" customHeight="1">
      <c r="A33" s="66" t="s">
        <v>219</v>
      </c>
      <c r="C33" s="66"/>
      <c r="D33" s="79">
        <v>0</v>
      </c>
      <c r="E33" s="85"/>
      <c r="F33" s="79">
        <v>0</v>
      </c>
      <c r="G33" s="79"/>
      <c r="H33" s="79">
        <v>0</v>
      </c>
      <c r="I33" s="79"/>
      <c r="J33" s="79">
        <v>0</v>
      </c>
      <c r="K33" s="79"/>
      <c r="L33" s="79">
        <f>'company only'!N30</f>
        <v>-5376664537</v>
      </c>
      <c r="M33" s="79"/>
      <c r="N33" s="79">
        <v>0</v>
      </c>
      <c r="O33" s="85"/>
      <c r="P33" s="79">
        <v>0</v>
      </c>
      <c r="Q33" s="79"/>
      <c r="R33" s="79">
        <v>0</v>
      </c>
      <c r="S33" s="79"/>
      <c r="T33" s="79">
        <v>0</v>
      </c>
      <c r="U33" s="79"/>
      <c r="V33" s="88">
        <f>SUM(N33:U33)</f>
        <v>0</v>
      </c>
      <c r="W33" s="79"/>
      <c r="X33" s="79">
        <f>SUM(D33:L33,V33)</f>
        <v>-5376664537</v>
      </c>
      <c r="Y33" s="79"/>
      <c r="Z33" s="79">
        <v>0</v>
      </c>
      <c r="AA33" s="79"/>
      <c r="AB33" s="79">
        <f>SUM(X33:AA33)</f>
        <v>-5376664537</v>
      </c>
    </row>
    <row r="34" spans="1:28" ht="15.4" customHeight="1">
      <c r="A34" s="66" t="s">
        <v>206</v>
      </c>
      <c r="C34" s="66"/>
      <c r="D34" s="79"/>
      <c r="E34" s="85"/>
      <c r="F34" s="79"/>
      <c r="G34" s="79"/>
      <c r="H34" s="79"/>
      <c r="I34" s="79"/>
      <c r="J34" s="79"/>
      <c r="K34" s="79"/>
      <c r="L34" s="79"/>
      <c r="M34" s="79"/>
      <c r="N34" s="79"/>
      <c r="O34" s="85"/>
      <c r="P34" s="79"/>
      <c r="Q34" s="79"/>
      <c r="R34" s="79"/>
      <c r="S34" s="79"/>
      <c r="T34" s="79"/>
      <c r="U34" s="79"/>
      <c r="V34" s="88"/>
      <c r="W34" s="79"/>
      <c r="X34" s="79"/>
      <c r="Y34" s="79"/>
      <c r="Z34" s="79"/>
      <c r="AA34" s="79"/>
      <c r="AB34" s="79"/>
    </row>
    <row r="35" spans="1:28" ht="15.4" customHeight="1">
      <c r="A35" s="66" t="s">
        <v>207</v>
      </c>
      <c r="C35" s="66"/>
      <c r="D35" s="79">
        <v>0</v>
      </c>
      <c r="E35" s="85"/>
      <c r="F35" s="79">
        <v>0</v>
      </c>
      <c r="G35" s="79"/>
      <c r="H35" s="79">
        <v>0</v>
      </c>
      <c r="I35" s="79"/>
      <c r="J35" s="79">
        <v>0</v>
      </c>
      <c r="K35" s="79"/>
      <c r="L35" s="79">
        <v>0</v>
      </c>
      <c r="M35" s="79"/>
      <c r="N35" s="79">
        <v>0</v>
      </c>
      <c r="O35" s="85"/>
      <c r="P35" s="79">
        <v>0</v>
      </c>
      <c r="Q35" s="79"/>
      <c r="R35" s="79">
        <v>0</v>
      </c>
      <c r="S35" s="79"/>
      <c r="T35" s="79">
        <v>0</v>
      </c>
      <c r="U35" s="79"/>
      <c r="V35" s="88">
        <f>SUM(N35:U35)</f>
        <v>0</v>
      </c>
      <c r="W35" s="79"/>
      <c r="X35" s="79">
        <f>SUM(D35:L35,V35)</f>
        <v>0</v>
      </c>
      <c r="Y35" s="79"/>
      <c r="Z35" s="79">
        <v>-6258</v>
      </c>
      <c r="AA35" s="79"/>
      <c r="AB35" s="79">
        <f>SUM(X35:AA35)</f>
        <v>-6258</v>
      </c>
    </row>
    <row r="36" spans="1:28" ht="15.4" customHeight="1">
      <c r="A36" s="66" t="s">
        <v>75</v>
      </c>
      <c r="C36" s="66"/>
      <c r="D36" s="79">
        <v>0</v>
      </c>
      <c r="E36" s="85"/>
      <c r="F36" s="79">
        <v>0</v>
      </c>
      <c r="G36" s="79"/>
      <c r="H36" s="79">
        <v>0</v>
      </c>
      <c r="I36" s="79"/>
      <c r="J36" s="79">
        <v>0</v>
      </c>
      <c r="K36" s="79"/>
      <c r="L36" s="79">
        <f>'company only'!N31</f>
        <v>-141278</v>
      </c>
      <c r="M36" s="79"/>
      <c r="N36" s="79">
        <v>0</v>
      </c>
      <c r="O36" s="85"/>
      <c r="P36" s="79">
        <v>0</v>
      </c>
      <c r="Q36" s="79"/>
      <c r="R36" s="79">
        <v>0</v>
      </c>
      <c r="S36" s="79"/>
      <c r="T36" s="79">
        <v>0</v>
      </c>
      <c r="U36" s="79"/>
      <c r="V36" s="88">
        <f>SUM(N36:U36)</f>
        <v>0</v>
      </c>
      <c r="W36" s="79"/>
      <c r="X36" s="79">
        <f>SUM(D36:L36,V36)</f>
        <v>-141278</v>
      </c>
      <c r="Y36" s="79"/>
      <c r="Z36" s="79">
        <v>0</v>
      </c>
      <c r="AA36" s="79"/>
      <c r="AB36" s="79">
        <f>SUM(X36:AA36)</f>
        <v>-141278</v>
      </c>
    </row>
    <row r="37" spans="1:28" ht="15.4" customHeight="1" thickBot="1">
      <c r="A37" s="77" t="s">
        <v>260</v>
      </c>
      <c r="B37" s="65"/>
      <c r="D37" s="83">
        <f>SUM(D27,,D30:D36)</f>
        <v>11949713176</v>
      </c>
      <c r="E37" s="85"/>
      <c r="F37" s="83">
        <f>SUM(F27,,F30:F36)</f>
        <v>15452854216</v>
      </c>
      <c r="G37" s="85"/>
      <c r="H37" s="83">
        <f>SUM(H27,,H30:H36)</f>
        <v>1227782536</v>
      </c>
      <c r="I37" s="85"/>
      <c r="J37" s="83">
        <f>SUM(J27,,J30:J36)</f>
        <v>1203110583</v>
      </c>
      <c r="K37" s="79"/>
      <c r="L37" s="83">
        <f>SUM(L27,,L30:L36)</f>
        <v>24356461278</v>
      </c>
      <c r="M37" s="79"/>
      <c r="N37" s="83">
        <f>SUM(N27,,N30:N36)</f>
        <v>246659383</v>
      </c>
      <c r="O37" s="79"/>
      <c r="P37" s="83">
        <f>SUM(P27,,P30:P36)</f>
        <v>-1688982159</v>
      </c>
      <c r="Q37" s="79"/>
      <c r="R37" s="83">
        <f>SUM(R27,,R30:R36)</f>
        <v>-1355378562</v>
      </c>
      <c r="S37" s="79"/>
      <c r="T37" s="83">
        <f>SUM(T27,,T30:T36)</f>
        <v>91042443</v>
      </c>
      <c r="U37" s="79"/>
      <c r="V37" s="83">
        <f>SUM(V27,,V30:V36)</f>
        <v>-2706658895</v>
      </c>
      <c r="W37" s="79"/>
      <c r="X37" s="83">
        <f>SUM(X27,,X30:X36)</f>
        <v>51483262894</v>
      </c>
      <c r="Y37" s="79"/>
      <c r="Z37" s="83">
        <f>SUM(Z27,,Z30:Z36)</f>
        <v>740501671</v>
      </c>
      <c r="AA37" s="79"/>
      <c r="AB37" s="83">
        <f>SUM(AB27,,AB30:AB36)</f>
        <v>52223764565</v>
      </c>
    </row>
    <row r="38" spans="1:28" ht="15.4" customHeight="1" thickTop="1">
      <c r="A38" s="77"/>
      <c r="B38" s="65"/>
      <c r="D38" s="79">
        <f>D25-BS!F98</f>
        <v>0</v>
      </c>
      <c r="E38" s="85"/>
      <c r="F38" s="79">
        <f>F25-BS!F99</f>
        <v>0</v>
      </c>
      <c r="G38" s="85"/>
      <c r="H38" s="79">
        <f>H25-BS!F100</f>
        <v>0</v>
      </c>
      <c r="I38" s="85"/>
      <c r="J38" s="79">
        <f>J25-BS!F102</f>
        <v>0</v>
      </c>
      <c r="K38" s="79"/>
      <c r="L38" s="79">
        <f>L25-BS!F103</f>
        <v>0</v>
      </c>
      <c r="M38" s="79"/>
      <c r="N38" s="79"/>
      <c r="O38" s="79"/>
      <c r="P38" s="79"/>
      <c r="Q38" s="79"/>
      <c r="R38" s="79"/>
      <c r="S38" s="79"/>
      <c r="T38" s="79"/>
      <c r="U38" s="79"/>
      <c r="V38" s="79">
        <f>V27-BS!F104</f>
        <v>0</v>
      </c>
      <c r="W38" s="79"/>
      <c r="X38" s="79">
        <f>X25-BS!F105</f>
        <v>0</v>
      </c>
      <c r="Y38" s="79"/>
      <c r="Z38" s="79">
        <f>Z25-BS!F106</f>
        <v>0</v>
      </c>
      <c r="AA38" s="79"/>
      <c r="AB38" s="79">
        <f>AB25-BS!F107</f>
        <v>0</v>
      </c>
    </row>
    <row r="39" spans="1:28" ht="12.75" customHeight="1">
      <c r="A39" s="65"/>
      <c r="B39" s="65"/>
      <c r="D39" s="79">
        <f>SUM(D37-BS!D98)</f>
        <v>0</v>
      </c>
      <c r="E39" s="85"/>
      <c r="F39" s="79">
        <f>SUM(F37-BS!D99)</f>
        <v>0</v>
      </c>
      <c r="G39" s="85"/>
      <c r="H39" s="79">
        <f>H37-BS!D100</f>
        <v>0</v>
      </c>
      <c r="I39" s="85"/>
      <c r="J39" s="79">
        <f>SUM(J37-BS!D102)</f>
        <v>0</v>
      </c>
      <c r="K39" s="79"/>
      <c r="L39" s="79">
        <f>L37-BS!D103</f>
        <v>0</v>
      </c>
      <c r="M39" s="79"/>
      <c r="N39" s="79"/>
      <c r="O39" s="79"/>
      <c r="P39" s="79"/>
      <c r="Q39" s="79"/>
      <c r="R39" s="79"/>
      <c r="S39" s="79"/>
      <c r="T39" s="79"/>
      <c r="U39" s="79"/>
      <c r="V39" s="79">
        <f>SUM(V37-BS!D104)</f>
        <v>0</v>
      </c>
      <c r="W39" s="79"/>
      <c r="X39" s="79">
        <f>SUM(X37-BS!D105)</f>
        <v>0</v>
      </c>
      <c r="Y39" s="79"/>
      <c r="Z39" s="79">
        <f>SUM(Z37-BS!D106)</f>
        <v>0</v>
      </c>
      <c r="AA39" s="79"/>
      <c r="AB39" s="79">
        <f>SUM(AB37-BS!D107)</f>
        <v>0</v>
      </c>
    </row>
    <row r="40" spans="1:28" ht="12.75" customHeight="1">
      <c r="A40" s="66" t="s">
        <v>5</v>
      </c>
      <c r="B40" s="65"/>
      <c r="D40" s="79"/>
      <c r="E40" s="85"/>
      <c r="F40" s="79"/>
      <c r="G40" s="85"/>
      <c r="H40" s="79"/>
      <c r="I40" s="85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</row>
    <row r="41" spans="1:28" ht="12.75" customHeight="1">
      <c r="B41" s="65"/>
      <c r="D41" s="79"/>
      <c r="E41" s="85"/>
      <c r="F41" s="79"/>
      <c r="G41" s="85"/>
      <c r="H41" s="79"/>
      <c r="I41" s="85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</row>
    <row r="42" spans="1:28" ht="12.75" customHeight="1">
      <c r="A42" s="65"/>
      <c r="B42" s="65"/>
      <c r="D42" s="79"/>
      <c r="E42" s="85"/>
      <c r="F42" s="79"/>
      <c r="G42" s="85"/>
      <c r="H42" s="79"/>
      <c r="I42" s="85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</row>
    <row r="43" spans="1:28" ht="12.75" customHeight="1">
      <c r="A43" s="65"/>
      <c r="B43" s="65"/>
      <c r="D43" s="79"/>
      <c r="E43" s="85"/>
      <c r="F43" s="79"/>
      <c r="G43" s="85"/>
      <c r="H43" s="79"/>
      <c r="I43" s="85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</row>
    <row r="44" spans="1:28" ht="12.75" customHeight="1">
      <c r="A44" s="65"/>
      <c r="B44" s="65"/>
      <c r="D44" s="79"/>
      <c r="E44" s="85"/>
      <c r="F44" s="79"/>
      <c r="G44" s="85"/>
      <c r="H44" s="79"/>
      <c r="I44" s="85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</row>
    <row r="45" spans="1:28" ht="12.75" customHeight="1">
      <c r="B45" s="65"/>
      <c r="D45" s="79"/>
      <c r="E45" s="85"/>
      <c r="F45" s="79"/>
      <c r="G45" s="85"/>
      <c r="H45" s="79"/>
      <c r="I45" s="85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3">
        <v>6</v>
      </c>
    </row>
    <row r="46" spans="1:28" ht="12.75" customHeight="1">
      <c r="A46" s="65"/>
      <c r="B46" s="65"/>
      <c r="D46" s="79"/>
      <c r="E46" s="85"/>
      <c r="F46" s="79"/>
      <c r="G46" s="85"/>
      <c r="H46" s="79"/>
      <c r="I46" s="85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</row>
    <row r="47" spans="1:28" ht="12.75" customHeight="1">
      <c r="A47" s="65"/>
      <c r="B47" s="65"/>
      <c r="D47" s="79"/>
      <c r="E47" s="85"/>
      <c r="F47" s="79"/>
      <c r="G47" s="85"/>
      <c r="H47" s="79"/>
      <c r="I47" s="85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</row>
    <row r="48" spans="1:28" ht="12.75" customHeight="1">
      <c r="B48" s="65"/>
      <c r="D48" s="79"/>
      <c r="E48" s="85"/>
      <c r="F48" s="79"/>
      <c r="G48" s="85"/>
      <c r="H48" s="79"/>
      <c r="I48" s="85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3"/>
      <c r="AA48" s="79"/>
    </row>
    <row r="49" spans="1:28" ht="12.75" customHeight="1">
      <c r="B49" s="65"/>
      <c r="D49" s="79"/>
      <c r="E49" s="85"/>
      <c r="F49" s="79"/>
      <c r="G49" s="85"/>
      <c r="H49" s="79"/>
      <c r="I49" s="85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3"/>
      <c r="AA49" s="79"/>
      <c r="AB49" s="79"/>
    </row>
    <row r="50" spans="1:28" ht="12.75" customHeight="1">
      <c r="A50" s="65"/>
      <c r="B50" s="65"/>
      <c r="D50" s="79"/>
      <c r="E50" s="85"/>
      <c r="F50" s="79"/>
      <c r="G50" s="85"/>
      <c r="H50" s="79"/>
      <c r="I50" s="85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3"/>
      <c r="AA50" s="79"/>
      <c r="AB50" s="79"/>
    </row>
    <row r="51" spans="1:28" ht="12.75" customHeight="1">
      <c r="A51" s="65"/>
      <c r="B51" s="65"/>
      <c r="D51" s="79"/>
      <c r="E51" s="85"/>
      <c r="F51" s="79"/>
      <c r="G51" s="85"/>
      <c r="H51" s="79"/>
      <c r="I51" s="85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3"/>
      <c r="AA51" s="79"/>
      <c r="AB51" s="79"/>
    </row>
    <row r="52" spans="1:28" ht="12.75" customHeight="1">
      <c r="A52" s="65"/>
      <c r="B52" s="65"/>
      <c r="D52" s="79"/>
      <c r="E52" s="85"/>
      <c r="F52" s="79"/>
      <c r="G52" s="85"/>
      <c r="H52" s="79"/>
      <c r="I52" s="85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3"/>
      <c r="AA52" s="79"/>
      <c r="AB52" s="79"/>
    </row>
    <row r="53" spans="1:28" ht="12.75" customHeight="1">
      <c r="A53" s="65"/>
      <c r="B53" s="65"/>
      <c r="D53" s="79"/>
      <c r="E53" s="85"/>
      <c r="F53" s="79"/>
      <c r="G53" s="85"/>
      <c r="H53" s="79"/>
      <c r="I53" s="85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3"/>
      <c r="AA53" s="79"/>
      <c r="AB53" s="79"/>
    </row>
  </sheetData>
  <mergeCells count="2">
    <mergeCell ref="N7:V7"/>
    <mergeCell ref="N8:T8"/>
  </mergeCells>
  <pageMargins left="0.53" right="0.15748031496062992" top="0.47244094488188981" bottom="0.19685039370078741" header="0.19685039370078741" footer="0.19685039370078741"/>
  <pageSetup paperSize="9" scale="73" firstPageNumber="7" orientation="landscape" useFirstPageNumber="1" r:id="rId1"/>
  <headerFooter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B4AE6-7369-4D75-B165-E9D6101FAB2E}">
  <dimension ref="A1:AA39"/>
  <sheetViews>
    <sheetView showGridLines="0" view="pageBreakPreview" topLeftCell="A10" zoomScale="80" zoomScaleNormal="80" zoomScaleSheetLayoutView="80" workbookViewId="0">
      <selection activeCell="T33" sqref="T33"/>
    </sheetView>
  </sheetViews>
  <sheetFormatPr defaultColWidth="8.7109375" defaultRowHeight="19.350000000000001" customHeight="1"/>
  <cols>
    <col min="1" max="1" width="18.7109375" style="91" customWidth="1"/>
    <col min="2" max="2" width="10.28515625" style="91" customWidth="1"/>
    <col min="3" max="3" width="1.28515625" style="92" customWidth="1"/>
    <col min="4" max="4" width="8.7109375" style="91" customWidth="1"/>
    <col min="5" max="5" width="1.7109375" style="92" customWidth="1"/>
    <col min="6" max="6" width="14.7109375" style="91" bestFit="1" customWidth="1"/>
    <col min="7" max="7" width="1.7109375" style="91" customWidth="1"/>
    <col min="8" max="8" width="13.28515625" style="91" bestFit="1" customWidth="1"/>
    <col min="9" max="9" width="1.7109375" style="91" customWidth="1"/>
    <col min="10" max="10" width="12.28515625" style="91" bestFit="1" customWidth="1"/>
    <col min="11" max="11" width="1.7109375" style="91" customWidth="1"/>
    <col min="12" max="12" width="14.42578125" style="91" bestFit="1" customWidth="1"/>
    <col min="13" max="13" width="1.7109375" style="91" customWidth="1"/>
    <col min="14" max="14" width="13.28515625" style="91" bestFit="1" customWidth="1"/>
    <col min="15" max="15" width="1.7109375" style="91" customWidth="1"/>
    <col min="16" max="16" width="13.7109375" style="91" customWidth="1"/>
    <col min="17" max="17" width="1.7109375" style="91" customWidth="1"/>
    <col min="18" max="18" width="13.28515625" style="91" customWidth="1"/>
    <col min="19" max="19" width="1.7109375" style="91" customWidth="1"/>
    <col min="20" max="20" width="13.28515625" style="91" customWidth="1"/>
    <col min="21" max="21" width="1.7109375" style="91" customWidth="1"/>
    <col min="22" max="22" width="13.28515625" style="91" customWidth="1"/>
    <col min="23" max="23" width="1.7109375" style="91" customWidth="1"/>
    <col min="24" max="24" width="14.7109375" style="91" bestFit="1" customWidth="1"/>
    <col min="25" max="25" width="1.7109375" style="91" customWidth="1"/>
    <col min="26" max="26" width="13.28515625" style="91" customWidth="1"/>
    <col min="27" max="27" width="1.7109375" style="91" customWidth="1"/>
    <col min="28" max="28" width="11.42578125" style="91" bestFit="1" customWidth="1"/>
    <col min="29" max="16384" width="8.7109375" style="91"/>
  </cols>
  <sheetData>
    <row r="1" spans="1:27" s="90" customFormat="1" ht="19.350000000000001" customHeight="1">
      <c r="A1" s="90" t="s">
        <v>33</v>
      </c>
    </row>
    <row r="2" spans="1:27" s="90" customFormat="1" ht="19.350000000000001" customHeight="1">
      <c r="A2" s="90" t="s">
        <v>265</v>
      </c>
    </row>
    <row r="3" spans="1:27" s="90" customFormat="1" ht="19.350000000000001" customHeight="1">
      <c r="A3" s="6" t="s">
        <v>258</v>
      </c>
    </row>
    <row r="4" spans="1:27" ht="19.350000000000001" customHeight="1">
      <c r="X4" s="93"/>
      <c r="Y4" s="93"/>
      <c r="Z4" s="93" t="s">
        <v>25</v>
      </c>
    </row>
    <row r="5" spans="1:27" ht="19.350000000000001" customHeight="1">
      <c r="C5" s="91"/>
      <c r="E5" s="91"/>
      <c r="F5" s="94" t="s">
        <v>42</v>
      </c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0"/>
    </row>
    <row r="6" spans="1:27" ht="19.350000000000001" customHeight="1">
      <c r="C6" s="91"/>
      <c r="E6" s="91"/>
      <c r="F6" s="95"/>
      <c r="G6" s="95"/>
      <c r="H6" s="95"/>
      <c r="I6" s="95"/>
      <c r="J6" s="95"/>
      <c r="K6" s="95"/>
      <c r="L6" s="95"/>
      <c r="M6" s="95"/>
      <c r="N6" s="95"/>
      <c r="O6" s="95"/>
      <c r="P6" s="138" t="s">
        <v>100</v>
      </c>
      <c r="Q6" s="138"/>
      <c r="R6" s="138"/>
      <c r="S6" s="138"/>
      <c r="T6" s="138"/>
      <c r="U6" s="138"/>
      <c r="V6" s="138"/>
      <c r="W6" s="138"/>
      <c r="X6" s="138"/>
      <c r="Y6" s="95"/>
      <c r="Z6" s="95"/>
      <c r="AA6" s="95"/>
    </row>
    <row r="7" spans="1:27" ht="19.350000000000001" customHeight="1">
      <c r="C7" s="91"/>
      <c r="E7" s="91"/>
      <c r="F7" s="95"/>
      <c r="G7" s="95"/>
      <c r="H7" s="95"/>
      <c r="I7" s="95"/>
      <c r="J7" s="95"/>
      <c r="K7" s="95"/>
      <c r="L7" s="95"/>
      <c r="M7" s="95"/>
      <c r="N7" s="95"/>
      <c r="O7" s="95"/>
      <c r="P7" s="138" t="s">
        <v>218</v>
      </c>
      <c r="Q7" s="138"/>
      <c r="R7" s="138"/>
      <c r="S7" s="138"/>
      <c r="T7" s="138"/>
      <c r="U7" s="138"/>
      <c r="V7" s="138"/>
      <c r="W7" s="95"/>
      <c r="X7" s="95"/>
      <c r="Y7" s="95"/>
      <c r="Z7" s="95"/>
      <c r="AA7" s="95"/>
    </row>
    <row r="8" spans="1:27" ht="19.350000000000001" customHeight="1">
      <c r="C8" s="91"/>
      <c r="E8" s="91"/>
      <c r="F8" s="96"/>
      <c r="G8" s="96"/>
      <c r="H8" s="97"/>
      <c r="I8" s="96"/>
      <c r="K8" s="97"/>
      <c r="L8" s="98"/>
      <c r="M8" s="98"/>
      <c r="N8" s="98"/>
      <c r="P8" s="97"/>
      <c r="R8" s="97" t="s">
        <v>151</v>
      </c>
      <c r="T8" s="97" t="s">
        <v>151</v>
      </c>
      <c r="V8" s="97"/>
      <c r="X8" s="97"/>
      <c r="Y8" s="97"/>
    </row>
    <row r="9" spans="1:27" ht="19.350000000000001" customHeight="1">
      <c r="C9" s="91"/>
      <c r="E9" s="91"/>
      <c r="F9" s="96"/>
      <c r="G9" s="96"/>
      <c r="H9" s="96"/>
      <c r="I9" s="96"/>
      <c r="J9" s="96"/>
      <c r="K9" s="96"/>
      <c r="L9" s="99" t="s">
        <v>27</v>
      </c>
      <c r="M9" s="99"/>
      <c r="N9" s="99"/>
      <c r="O9" s="96"/>
      <c r="P9" s="97" t="s">
        <v>254</v>
      </c>
      <c r="Q9" s="96"/>
      <c r="R9" s="97" t="s">
        <v>152</v>
      </c>
      <c r="S9" s="96"/>
      <c r="T9" s="97" t="s">
        <v>152</v>
      </c>
      <c r="U9" s="96"/>
      <c r="V9" s="97" t="s">
        <v>106</v>
      </c>
      <c r="W9" s="96"/>
      <c r="X9" s="97" t="s">
        <v>107</v>
      </c>
      <c r="Y9" s="96"/>
      <c r="Z9" s="96"/>
      <c r="AA9" s="96"/>
    </row>
    <row r="10" spans="1:27" s="97" customFormat="1" ht="19.350000000000001" customHeight="1">
      <c r="F10" s="97" t="s">
        <v>24</v>
      </c>
      <c r="G10" s="92"/>
      <c r="H10" s="97" t="s">
        <v>26</v>
      </c>
      <c r="I10" s="92"/>
      <c r="K10" s="91"/>
      <c r="L10" s="97" t="s">
        <v>109</v>
      </c>
      <c r="P10" s="97" t="s">
        <v>221</v>
      </c>
      <c r="R10" s="97" t="s">
        <v>118</v>
      </c>
      <c r="T10" s="97" t="s">
        <v>118</v>
      </c>
      <c r="V10" s="97" t="s">
        <v>31</v>
      </c>
      <c r="X10" s="97" t="s">
        <v>111</v>
      </c>
      <c r="Z10" s="97" t="s">
        <v>74</v>
      </c>
    </row>
    <row r="11" spans="1:27" s="97" customFormat="1" ht="19.350000000000001" customHeight="1">
      <c r="F11" s="100" t="s">
        <v>28</v>
      </c>
      <c r="G11" s="101"/>
      <c r="H11" s="100" t="s">
        <v>29</v>
      </c>
      <c r="I11" s="101"/>
      <c r="J11" s="100" t="s">
        <v>127</v>
      </c>
      <c r="L11" s="100" t="s">
        <v>114</v>
      </c>
      <c r="N11" s="100" t="s">
        <v>30</v>
      </c>
      <c r="P11" s="100" t="s">
        <v>222</v>
      </c>
      <c r="R11" s="100" t="s">
        <v>153</v>
      </c>
      <c r="T11" s="100" t="s">
        <v>154</v>
      </c>
      <c r="V11" s="100" t="s">
        <v>32</v>
      </c>
      <c r="X11" s="100" t="s">
        <v>112</v>
      </c>
      <c r="Z11" s="100" t="s">
        <v>112</v>
      </c>
    </row>
    <row r="12" spans="1:27" ht="19.350000000000001" customHeight="1">
      <c r="A12" s="102" t="s">
        <v>235</v>
      </c>
      <c r="B12" s="90"/>
      <c r="C12" s="90"/>
      <c r="D12" s="97"/>
      <c r="E12" s="90"/>
      <c r="F12" s="19">
        <v>11949713176</v>
      </c>
      <c r="G12" s="104"/>
      <c r="H12" s="19">
        <v>15452854216</v>
      </c>
      <c r="I12" s="17"/>
      <c r="J12" s="19">
        <v>1227782536</v>
      </c>
      <c r="K12" s="17"/>
      <c r="L12" s="19">
        <v>1203110583</v>
      </c>
      <c r="M12" s="104"/>
      <c r="N12" s="19">
        <v>24151892650</v>
      </c>
      <c r="O12" s="17"/>
      <c r="P12" s="19">
        <v>-1001566634</v>
      </c>
      <c r="Q12" s="17"/>
      <c r="R12" s="19">
        <v>292111527</v>
      </c>
      <c r="S12" s="17"/>
      <c r="T12" s="19">
        <v>-1787968670</v>
      </c>
      <c r="U12" s="17"/>
      <c r="V12" s="19">
        <v>91042443</v>
      </c>
      <c r="W12" s="17"/>
      <c r="X12" s="17">
        <f>SUM(P12:V12)</f>
        <v>-2406381334</v>
      </c>
      <c r="Y12" s="104"/>
      <c r="Z12" s="17">
        <f>SUM(F12:N12,X12)</f>
        <v>51578971827</v>
      </c>
      <c r="AA12" s="104"/>
    </row>
    <row r="13" spans="1:27" ht="19.350000000000001" customHeight="1">
      <c r="A13" s="91" t="s">
        <v>87</v>
      </c>
      <c r="C13" s="91"/>
      <c r="D13" s="97"/>
      <c r="E13" s="91"/>
      <c r="F13" s="104">
        <v>0</v>
      </c>
      <c r="G13" s="105"/>
      <c r="H13" s="104">
        <v>0</v>
      </c>
      <c r="I13" s="105"/>
      <c r="J13" s="104">
        <v>0</v>
      </c>
      <c r="K13" s="105"/>
      <c r="L13" s="104">
        <v>0</v>
      </c>
      <c r="M13" s="104"/>
      <c r="N13" s="104">
        <v>7481892623</v>
      </c>
      <c r="O13" s="104"/>
      <c r="P13" s="104">
        <v>0</v>
      </c>
      <c r="Q13" s="104"/>
      <c r="R13" s="104">
        <v>0</v>
      </c>
      <c r="S13" s="104"/>
      <c r="T13" s="104">
        <v>0</v>
      </c>
      <c r="U13" s="104"/>
      <c r="V13" s="104">
        <v>0</v>
      </c>
      <c r="W13" s="104"/>
      <c r="X13" s="17">
        <f t="shared" ref="X13:X14" si="0">SUM(P13:V13)</f>
        <v>0</v>
      </c>
      <c r="Y13" s="104"/>
      <c r="Z13" s="17">
        <f t="shared" ref="Z13:Z15" si="1">SUM(F13:N13,X13)</f>
        <v>7481892623</v>
      </c>
      <c r="AA13" s="104"/>
    </row>
    <row r="14" spans="1:27" ht="19.350000000000001" customHeight="1">
      <c r="A14" s="91" t="s">
        <v>123</v>
      </c>
      <c r="C14" s="91"/>
      <c r="D14" s="97"/>
      <c r="E14" s="91"/>
      <c r="F14" s="27">
        <v>0</v>
      </c>
      <c r="G14" s="104"/>
      <c r="H14" s="27">
        <v>0</v>
      </c>
      <c r="I14" s="17"/>
      <c r="J14" s="27">
        <v>0</v>
      </c>
      <c r="K14" s="17"/>
      <c r="L14" s="27">
        <v>0</v>
      </c>
      <c r="M14" s="104"/>
      <c r="N14" s="27">
        <v>10078122</v>
      </c>
      <c r="O14" s="17"/>
      <c r="P14" s="27">
        <v>-278861432</v>
      </c>
      <c r="Q14" s="17"/>
      <c r="R14" s="27">
        <v>-7206986</v>
      </c>
      <c r="S14" s="17"/>
      <c r="T14" s="27">
        <v>-700228720</v>
      </c>
      <c r="U14" s="17"/>
      <c r="V14" s="27">
        <v>0</v>
      </c>
      <c r="W14" s="17"/>
      <c r="X14" s="23">
        <f t="shared" si="0"/>
        <v>-986297138</v>
      </c>
      <c r="Y14" s="104"/>
      <c r="Z14" s="23">
        <f t="shared" si="1"/>
        <v>-976219016</v>
      </c>
      <c r="AA14" s="104"/>
    </row>
    <row r="15" spans="1:27" ht="19.350000000000001" customHeight="1">
      <c r="A15" s="91" t="s">
        <v>119</v>
      </c>
      <c r="C15" s="91"/>
      <c r="D15" s="97"/>
      <c r="E15" s="91"/>
      <c r="F15" s="104">
        <f>SUM(F13:F14)</f>
        <v>0</v>
      </c>
      <c r="G15" s="105"/>
      <c r="H15" s="104">
        <f>SUM(H13:H14)</f>
        <v>0</v>
      </c>
      <c r="I15" s="105"/>
      <c r="J15" s="104">
        <f>SUM(J13:J14)</f>
        <v>0</v>
      </c>
      <c r="K15" s="105"/>
      <c r="L15" s="104">
        <f>SUM(L13:L14)</f>
        <v>0</v>
      </c>
      <c r="M15" s="104"/>
      <c r="N15" s="104">
        <f>SUM(N13:N14)</f>
        <v>7491970745</v>
      </c>
      <c r="O15" s="104"/>
      <c r="P15" s="104">
        <f>SUM(P13:P14)</f>
        <v>-278861432</v>
      </c>
      <c r="Q15" s="104"/>
      <c r="R15" s="104">
        <f>SUM(R13:R14)</f>
        <v>-7206986</v>
      </c>
      <c r="S15" s="104"/>
      <c r="T15" s="104">
        <f>SUM(T13:T14)</f>
        <v>-700228720</v>
      </c>
      <c r="U15" s="104"/>
      <c r="V15" s="104">
        <f>SUM(V13:V14)</f>
        <v>0</v>
      </c>
      <c r="W15" s="104"/>
      <c r="X15" s="104">
        <f>SUM(X13:X14)</f>
        <v>-986297138</v>
      </c>
      <c r="Y15" s="104"/>
      <c r="Z15" s="17">
        <f t="shared" si="1"/>
        <v>6505673607</v>
      </c>
      <c r="AA15" s="104"/>
    </row>
    <row r="16" spans="1:27" ht="19.350000000000001" customHeight="1">
      <c r="A16" s="91" t="s">
        <v>169</v>
      </c>
      <c r="C16" s="91"/>
      <c r="D16" s="97"/>
      <c r="E16" s="91"/>
      <c r="F16" s="104"/>
      <c r="G16" s="105"/>
      <c r="H16" s="104"/>
      <c r="I16" s="105"/>
      <c r="J16" s="104"/>
      <c r="K16" s="105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</row>
    <row r="17" spans="1:27" ht="19.350000000000001" customHeight="1">
      <c r="A17" s="91" t="s">
        <v>185</v>
      </c>
      <c r="C17" s="91"/>
      <c r="D17" s="97"/>
      <c r="E17" s="91"/>
      <c r="F17" s="104">
        <v>0</v>
      </c>
      <c r="G17" s="105"/>
      <c r="H17" s="104">
        <v>0</v>
      </c>
      <c r="I17" s="105"/>
      <c r="J17" s="104">
        <v>0</v>
      </c>
      <c r="K17" s="105"/>
      <c r="L17" s="104">
        <v>0</v>
      </c>
      <c r="M17" s="104"/>
      <c r="N17" s="104">
        <v>-401309347</v>
      </c>
      <c r="O17" s="104"/>
      <c r="P17" s="104">
        <v>0</v>
      </c>
      <c r="Q17" s="104"/>
      <c r="R17" s="104">
        <v>0</v>
      </c>
      <c r="S17" s="104"/>
      <c r="T17" s="104">
        <v>401309347</v>
      </c>
      <c r="U17" s="104"/>
      <c r="V17" s="104">
        <v>0</v>
      </c>
      <c r="W17" s="104"/>
      <c r="X17" s="17">
        <f t="shared" ref="X17" si="2">SUM(P17:V17)</f>
        <v>401309347</v>
      </c>
      <c r="Y17" s="104"/>
      <c r="Z17" s="17">
        <f t="shared" ref="Z17:Z22" si="3">SUM(F17:N17,X17)</f>
        <v>0</v>
      </c>
      <c r="AA17" s="104"/>
    </row>
    <row r="18" spans="1:27" ht="19.350000000000001" customHeight="1">
      <c r="A18" s="91" t="s">
        <v>239</v>
      </c>
      <c r="C18" s="91"/>
      <c r="D18" s="97"/>
      <c r="E18" s="91"/>
      <c r="F18" s="104"/>
      <c r="G18" s="105"/>
      <c r="H18" s="104"/>
      <c r="I18" s="105"/>
      <c r="J18" s="104"/>
      <c r="K18" s="105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7"/>
      <c r="Y18" s="104"/>
      <c r="Z18" s="17"/>
      <c r="AA18" s="104"/>
    </row>
    <row r="19" spans="1:27" ht="19.350000000000001" customHeight="1">
      <c r="A19" s="91" t="s">
        <v>273</v>
      </c>
      <c r="C19" s="91"/>
      <c r="D19" s="97"/>
      <c r="E19" s="91"/>
      <c r="F19" s="104">
        <v>0</v>
      </c>
      <c r="G19" s="105"/>
      <c r="H19" s="104">
        <v>0</v>
      </c>
      <c r="I19" s="105"/>
      <c r="J19" s="104">
        <v>0</v>
      </c>
      <c r="K19" s="105"/>
      <c r="L19" s="104">
        <v>0</v>
      </c>
      <c r="M19" s="104"/>
      <c r="N19" s="104">
        <v>-4543356</v>
      </c>
      <c r="O19" s="104"/>
      <c r="P19" s="104">
        <v>0</v>
      </c>
      <c r="Q19" s="104"/>
      <c r="R19" s="104">
        <v>4543356</v>
      </c>
      <c r="S19" s="104"/>
      <c r="T19" s="104">
        <v>0</v>
      </c>
      <c r="U19" s="104"/>
      <c r="V19" s="104">
        <v>0</v>
      </c>
      <c r="W19" s="104"/>
      <c r="X19" s="17">
        <f t="shared" ref="X19:X21" si="4">SUM(P19:V19)</f>
        <v>4543356</v>
      </c>
      <c r="Y19" s="104"/>
      <c r="Z19" s="17">
        <f t="shared" si="3"/>
        <v>0</v>
      </c>
      <c r="AA19" s="104"/>
    </row>
    <row r="20" spans="1:27" ht="19.350000000000001" customHeight="1">
      <c r="A20" s="91" t="s">
        <v>219</v>
      </c>
      <c r="B20" s="90"/>
      <c r="C20" s="90"/>
      <c r="D20" s="97"/>
      <c r="E20" s="90"/>
      <c r="F20" s="104">
        <v>0</v>
      </c>
      <c r="G20" s="105"/>
      <c r="H20" s="104">
        <v>0</v>
      </c>
      <c r="I20" s="105"/>
      <c r="J20" s="104">
        <v>0</v>
      </c>
      <c r="K20" s="105"/>
      <c r="L20" s="104">
        <v>0</v>
      </c>
      <c r="M20" s="104"/>
      <c r="N20" s="104">
        <v>-6572054414</v>
      </c>
      <c r="O20" s="104"/>
      <c r="P20" s="104">
        <v>0</v>
      </c>
      <c r="Q20" s="104"/>
      <c r="R20" s="104">
        <v>0</v>
      </c>
      <c r="S20" s="104"/>
      <c r="T20" s="104">
        <v>0</v>
      </c>
      <c r="U20" s="104"/>
      <c r="V20" s="104">
        <v>0</v>
      </c>
      <c r="W20" s="104"/>
      <c r="X20" s="17">
        <f t="shared" si="4"/>
        <v>0</v>
      </c>
      <c r="Y20" s="104"/>
      <c r="Z20" s="17">
        <f t="shared" si="3"/>
        <v>-6572054414</v>
      </c>
      <c r="AA20" s="104"/>
    </row>
    <row r="21" spans="1:27" ht="19.350000000000001" customHeight="1">
      <c r="A21" s="91" t="s">
        <v>75</v>
      </c>
      <c r="B21" s="90"/>
      <c r="C21" s="90"/>
      <c r="D21" s="97"/>
      <c r="E21" s="90"/>
      <c r="F21" s="104">
        <v>0</v>
      </c>
      <c r="G21" s="105"/>
      <c r="H21" s="104">
        <v>0</v>
      </c>
      <c r="I21" s="105"/>
      <c r="J21" s="104">
        <v>0</v>
      </c>
      <c r="K21" s="105"/>
      <c r="L21" s="104">
        <v>0</v>
      </c>
      <c r="M21" s="104"/>
      <c r="N21" s="104">
        <v>-57566</v>
      </c>
      <c r="O21" s="104"/>
      <c r="P21" s="104">
        <v>0</v>
      </c>
      <c r="Q21" s="104"/>
      <c r="R21" s="104">
        <v>0</v>
      </c>
      <c r="S21" s="104"/>
      <c r="T21" s="104">
        <v>0</v>
      </c>
      <c r="U21" s="104"/>
      <c r="V21" s="104">
        <v>0</v>
      </c>
      <c r="W21" s="104"/>
      <c r="X21" s="23">
        <f t="shared" si="4"/>
        <v>0</v>
      </c>
      <c r="Y21" s="104"/>
      <c r="Z21" s="23">
        <f t="shared" si="3"/>
        <v>-57566</v>
      </c>
      <c r="AA21" s="104"/>
    </row>
    <row r="22" spans="1:27" ht="19.350000000000001" customHeight="1" thickBot="1">
      <c r="A22" s="103" t="s">
        <v>236</v>
      </c>
      <c r="B22" s="90"/>
      <c r="C22" s="90"/>
      <c r="D22" s="97"/>
      <c r="E22" s="90"/>
      <c r="F22" s="106">
        <f>SUM(F12,F15:F21)</f>
        <v>11949713176</v>
      </c>
      <c r="G22" s="105"/>
      <c r="H22" s="106">
        <f>SUM(H12,H15:H21)</f>
        <v>15452854216</v>
      </c>
      <c r="I22" s="105"/>
      <c r="J22" s="106">
        <f>SUM(J12,J15:J21)</f>
        <v>1227782536</v>
      </c>
      <c r="K22" s="105"/>
      <c r="L22" s="106">
        <f>SUM(L12,L15:L21)</f>
        <v>1203110583</v>
      </c>
      <c r="M22" s="104"/>
      <c r="N22" s="106">
        <f>SUM(N12,N15:N21)</f>
        <v>24665898712</v>
      </c>
      <c r="O22" s="104"/>
      <c r="P22" s="106">
        <f>SUM(P12,P15:P21)</f>
        <v>-1280428066</v>
      </c>
      <c r="Q22" s="104"/>
      <c r="R22" s="106">
        <f>SUM(R12,R15:R21)</f>
        <v>289447897</v>
      </c>
      <c r="S22" s="104"/>
      <c r="T22" s="106">
        <f>SUM(T12,T15:T21)</f>
        <v>-2086888043</v>
      </c>
      <c r="U22" s="104"/>
      <c r="V22" s="106">
        <f>SUM(V12,V15:V21)</f>
        <v>91042443</v>
      </c>
      <c r="W22" s="104"/>
      <c r="X22" s="106">
        <f>SUM(X12,X15:X21)</f>
        <v>-2986825769</v>
      </c>
      <c r="Y22" s="104"/>
      <c r="Z22" s="31">
        <f t="shared" si="3"/>
        <v>51512533454</v>
      </c>
      <c r="AA22" s="104"/>
    </row>
    <row r="23" spans="1:27" ht="19.350000000000001" customHeight="1" thickTop="1">
      <c r="A23" s="102"/>
      <c r="B23" s="90"/>
      <c r="C23" s="90"/>
      <c r="D23" s="97"/>
      <c r="E23" s="90"/>
      <c r="F23" s="104"/>
      <c r="G23" s="105"/>
      <c r="H23" s="104"/>
      <c r="I23" s="105"/>
      <c r="J23" s="104"/>
      <c r="K23" s="105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</row>
    <row r="24" spans="1:27" ht="19.350000000000001" customHeight="1">
      <c r="A24" s="102" t="s">
        <v>259</v>
      </c>
      <c r="B24" s="90"/>
      <c r="C24" s="90"/>
      <c r="D24" s="97"/>
      <c r="E24" s="90"/>
      <c r="F24" s="19">
        <f>F22</f>
        <v>11949713176</v>
      </c>
      <c r="G24" s="104"/>
      <c r="H24" s="19">
        <f>H22</f>
        <v>15452854216</v>
      </c>
      <c r="I24" s="17"/>
      <c r="J24" s="19">
        <f>J22</f>
        <v>1227782536</v>
      </c>
      <c r="K24" s="17"/>
      <c r="L24" s="19">
        <f>L22</f>
        <v>1203110583</v>
      </c>
      <c r="M24" s="104"/>
      <c r="N24" s="19">
        <f>N22</f>
        <v>24665898712</v>
      </c>
      <c r="O24" s="17"/>
      <c r="P24" s="19">
        <f>P22</f>
        <v>-1280428066</v>
      </c>
      <c r="Q24" s="17"/>
      <c r="R24" s="19">
        <f>R22</f>
        <v>289447897</v>
      </c>
      <c r="S24" s="17"/>
      <c r="T24" s="19">
        <f>T22</f>
        <v>-2086888043</v>
      </c>
      <c r="U24" s="17"/>
      <c r="V24" s="19">
        <f>SUM(V14,V21:V23)</f>
        <v>91042443</v>
      </c>
      <c r="W24" s="17"/>
      <c r="X24" s="17">
        <f>SUM(P24:V24)</f>
        <v>-2986825769</v>
      </c>
      <c r="Y24" s="104"/>
      <c r="Z24" s="17">
        <f>SUM(F24:N24,X24)</f>
        <v>51512533454</v>
      </c>
      <c r="AA24" s="104"/>
    </row>
    <row r="25" spans="1:27" ht="19.350000000000001" customHeight="1">
      <c r="A25" s="91" t="s">
        <v>87</v>
      </c>
      <c r="C25" s="91"/>
      <c r="D25" s="97"/>
      <c r="E25" s="91"/>
      <c r="F25" s="104">
        <v>0</v>
      </c>
      <c r="G25" s="105"/>
      <c r="H25" s="104">
        <v>0</v>
      </c>
      <c r="I25" s="105"/>
      <c r="J25" s="104">
        <v>0</v>
      </c>
      <c r="K25" s="105"/>
      <c r="L25" s="104">
        <v>0</v>
      </c>
      <c r="M25" s="104"/>
      <c r="N25" s="104">
        <f>PL!H41</f>
        <v>5490581306</v>
      </c>
      <c r="O25" s="104"/>
      <c r="P25" s="104">
        <v>0</v>
      </c>
      <c r="Q25" s="104"/>
      <c r="R25" s="104">
        <v>0</v>
      </c>
      <c r="S25" s="104"/>
      <c r="T25" s="104">
        <v>0</v>
      </c>
      <c r="U25" s="104"/>
      <c r="V25" s="104">
        <v>0</v>
      </c>
      <c r="W25" s="104"/>
      <c r="X25" s="17">
        <f>SUM(P25:V25)</f>
        <v>0</v>
      </c>
      <c r="Y25" s="104"/>
      <c r="Z25" s="17">
        <f>SUM(F25:N25,X25)</f>
        <v>5490581306</v>
      </c>
      <c r="AA25" s="104"/>
    </row>
    <row r="26" spans="1:27" ht="19.350000000000001" customHeight="1">
      <c r="A26" s="91" t="s">
        <v>123</v>
      </c>
      <c r="C26" s="91"/>
      <c r="D26" s="97"/>
      <c r="E26" s="91"/>
      <c r="F26" s="27">
        <v>0</v>
      </c>
      <c r="G26" s="104"/>
      <c r="H26" s="27">
        <v>0</v>
      </c>
      <c r="I26" s="17"/>
      <c r="J26" s="27">
        <v>0</v>
      </c>
      <c r="K26" s="17"/>
      <c r="L26" s="27">
        <v>0</v>
      </c>
      <c r="M26" s="104"/>
      <c r="N26" s="27">
        <v>-11834234</v>
      </c>
      <c r="O26" s="17"/>
      <c r="P26" s="27">
        <f>PL!H73</f>
        <v>-456046583</v>
      </c>
      <c r="Q26" s="17"/>
      <c r="R26" s="27">
        <v>4703976</v>
      </c>
      <c r="S26" s="17"/>
      <c r="T26" s="27">
        <f>PL!H65+PL!H75</f>
        <v>320130790</v>
      </c>
      <c r="U26" s="17"/>
      <c r="V26" s="27">
        <v>0</v>
      </c>
      <c r="W26" s="17"/>
      <c r="X26" s="23">
        <f>SUM(P26:V26)</f>
        <v>-131211817</v>
      </c>
      <c r="Y26" s="104"/>
      <c r="Z26" s="23">
        <f>SUM(F26:N26,X26)</f>
        <v>-143046051</v>
      </c>
      <c r="AA26" s="104"/>
    </row>
    <row r="27" spans="1:27" ht="19.350000000000001" customHeight="1">
      <c r="A27" s="91" t="s">
        <v>119</v>
      </c>
      <c r="C27" s="91"/>
      <c r="D27" s="97"/>
      <c r="E27" s="91"/>
      <c r="F27" s="104">
        <f>SUM(F25:F26)</f>
        <v>0</v>
      </c>
      <c r="G27" s="105"/>
      <c r="H27" s="104">
        <f>SUM(H25:H26)</f>
        <v>0</v>
      </c>
      <c r="I27" s="105"/>
      <c r="J27" s="104">
        <f>SUM(J25:J26)</f>
        <v>0</v>
      </c>
      <c r="K27" s="105"/>
      <c r="L27" s="104">
        <f>SUM(L25:L26)</f>
        <v>0</v>
      </c>
      <c r="M27" s="104"/>
      <c r="N27" s="104">
        <f>SUM(N25:N26)</f>
        <v>5478747072</v>
      </c>
      <c r="O27" s="104"/>
      <c r="P27" s="104">
        <f>SUM(P25:P26)</f>
        <v>-456046583</v>
      </c>
      <c r="Q27" s="104"/>
      <c r="R27" s="104">
        <f>SUM(R25:R26)</f>
        <v>4703976</v>
      </c>
      <c r="S27" s="104"/>
      <c r="T27" s="104">
        <f>SUM(T25:T26)</f>
        <v>320130790</v>
      </c>
      <c r="U27" s="104"/>
      <c r="V27" s="104">
        <f>SUM(V25:V26)</f>
        <v>0</v>
      </c>
      <c r="W27" s="104"/>
      <c r="X27" s="104">
        <f>SUM(X25:X26)</f>
        <v>-131211817</v>
      </c>
      <c r="Y27" s="104"/>
      <c r="Z27" s="104">
        <f>SUM(Z25:Z26)</f>
        <v>5347535255</v>
      </c>
      <c r="AA27" s="104"/>
    </row>
    <row r="28" spans="1:27" ht="19.350000000000001" customHeight="1">
      <c r="A28" s="91" t="s">
        <v>169</v>
      </c>
      <c r="C28" s="91"/>
      <c r="D28" s="97"/>
      <c r="E28" s="91"/>
      <c r="F28" s="104"/>
      <c r="G28" s="105"/>
      <c r="H28" s="104"/>
      <c r="I28" s="105"/>
      <c r="J28" s="104"/>
      <c r="K28" s="105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</row>
    <row r="29" spans="1:27" ht="19.350000000000001" customHeight="1">
      <c r="A29" s="91" t="s">
        <v>185</v>
      </c>
      <c r="C29" s="91"/>
      <c r="D29" s="97"/>
      <c r="E29" s="91"/>
      <c r="F29" s="104">
        <v>0</v>
      </c>
      <c r="G29" s="105"/>
      <c r="H29" s="104">
        <v>0</v>
      </c>
      <c r="I29" s="105"/>
      <c r="J29" s="104">
        <v>0</v>
      </c>
      <c r="K29" s="105"/>
      <c r="L29" s="104">
        <v>0</v>
      </c>
      <c r="M29" s="104"/>
      <c r="N29" s="104">
        <v>-411378691</v>
      </c>
      <c r="O29" s="104"/>
      <c r="P29" s="104">
        <v>0</v>
      </c>
      <c r="Q29" s="104"/>
      <c r="R29" s="104">
        <v>0</v>
      </c>
      <c r="S29" s="104"/>
      <c r="T29" s="104">
        <f>-N29</f>
        <v>411378691</v>
      </c>
      <c r="U29" s="104"/>
      <c r="V29" s="104">
        <v>0</v>
      </c>
      <c r="W29" s="104"/>
      <c r="X29" s="17">
        <f>SUM(P29:V29)</f>
        <v>411378691</v>
      </c>
      <c r="Y29" s="104"/>
      <c r="Z29" s="17">
        <f>SUM(F29:N29,X29)</f>
        <v>0</v>
      </c>
      <c r="AA29" s="104"/>
    </row>
    <row r="30" spans="1:27" ht="19.350000000000001" customHeight="1">
      <c r="A30" s="91" t="s">
        <v>219</v>
      </c>
      <c r="C30" s="91"/>
      <c r="D30" s="97"/>
      <c r="E30" s="91"/>
      <c r="F30" s="104">
        <v>0</v>
      </c>
      <c r="G30" s="105"/>
      <c r="H30" s="104">
        <v>0</v>
      </c>
      <c r="I30" s="105"/>
      <c r="J30" s="104">
        <v>0</v>
      </c>
      <c r="K30" s="105"/>
      <c r="L30" s="104">
        <v>0</v>
      </c>
      <c r="M30" s="104"/>
      <c r="N30" s="104">
        <v>-5376664537</v>
      </c>
      <c r="O30" s="104"/>
      <c r="P30" s="104">
        <v>0</v>
      </c>
      <c r="Q30" s="104"/>
      <c r="R30" s="104">
        <v>0</v>
      </c>
      <c r="S30" s="104"/>
      <c r="T30" s="104">
        <v>0</v>
      </c>
      <c r="U30" s="104"/>
      <c r="V30" s="104">
        <v>0</v>
      </c>
      <c r="W30" s="104"/>
      <c r="X30" s="17">
        <f>SUM(P30:V30)</f>
        <v>0</v>
      </c>
      <c r="Y30" s="104"/>
      <c r="Z30" s="17">
        <f>SUM(F30:N30,X30)</f>
        <v>-5376664537</v>
      </c>
      <c r="AA30" s="104"/>
    </row>
    <row r="31" spans="1:27" ht="19.350000000000001" customHeight="1">
      <c r="A31" s="91" t="s">
        <v>75</v>
      </c>
      <c r="C31" s="91"/>
      <c r="D31" s="97"/>
      <c r="E31" s="91"/>
      <c r="F31" s="104">
        <v>0</v>
      </c>
      <c r="G31" s="105"/>
      <c r="H31" s="104">
        <v>0</v>
      </c>
      <c r="I31" s="105"/>
      <c r="J31" s="104">
        <v>0</v>
      </c>
      <c r="K31" s="105"/>
      <c r="L31" s="104">
        <v>0</v>
      </c>
      <c r="M31" s="104"/>
      <c r="N31" s="104">
        <v>-141278</v>
      </c>
      <c r="O31" s="104"/>
      <c r="P31" s="104">
        <v>0</v>
      </c>
      <c r="Q31" s="104"/>
      <c r="R31" s="104">
        <v>0</v>
      </c>
      <c r="S31" s="104"/>
      <c r="T31" s="104">
        <v>0</v>
      </c>
      <c r="U31" s="104"/>
      <c r="V31" s="104">
        <v>0</v>
      </c>
      <c r="W31" s="104"/>
      <c r="X31" s="23">
        <f>SUM(P31:V31)</f>
        <v>0</v>
      </c>
      <c r="Y31" s="104"/>
      <c r="Z31" s="17">
        <f>SUM(F31:N31,X31)</f>
        <v>-141278</v>
      </c>
      <c r="AA31" s="104"/>
    </row>
    <row r="32" spans="1:27" ht="19.350000000000001" customHeight="1" thickBot="1">
      <c r="A32" s="103" t="s">
        <v>260</v>
      </c>
      <c r="B32" s="90"/>
      <c r="C32" s="90"/>
      <c r="D32" s="107"/>
      <c r="E32" s="90"/>
      <c r="F32" s="106">
        <f>SUM(F24,F27:F31)</f>
        <v>11949713176</v>
      </c>
      <c r="G32" s="105"/>
      <c r="H32" s="106">
        <f>SUM(H24,H27:H31)</f>
        <v>15452854216</v>
      </c>
      <c r="I32" s="105"/>
      <c r="J32" s="106">
        <f>SUM(J24,J27:J31)</f>
        <v>1227782536</v>
      </c>
      <c r="K32" s="105"/>
      <c r="L32" s="106">
        <f>SUM(L24,L27:L31)</f>
        <v>1203110583</v>
      </c>
      <c r="M32" s="104"/>
      <c r="N32" s="106">
        <f>SUM(N24,N27:N31)</f>
        <v>24356461278</v>
      </c>
      <c r="O32" s="104"/>
      <c r="P32" s="106">
        <f>SUM(P24,P27:P31)</f>
        <v>-1736474649</v>
      </c>
      <c r="Q32" s="104"/>
      <c r="R32" s="106">
        <f>SUM(R24,R27:R31)</f>
        <v>294151873</v>
      </c>
      <c r="S32" s="104"/>
      <c r="T32" s="106">
        <f>SUM(T24,T27:T31)</f>
        <v>-1355378562</v>
      </c>
      <c r="U32" s="104"/>
      <c r="V32" s="106">
        <f>SUM(V24,V27:V31)</f>
        <v>91042443</v>
      </c>
      <c r="W32" s="104"/>
      <c r="X32" s="106">
        <f>SUM(X24,X27:X31)</f>
        <v>-2706658895</v>
      </c>
      <c r="Y32" s="104"/>
      <c r="Z32" s="106">
        <f>SUM(Z24,Z27:Z31)</f>
        <v>51483262894</v>
      </c>
      <c r="AA32" s="104"/>
    </row>
    <row r="33" spans="1:26" ht="19.350000000000001" customHeight="1" thickTop="1">
      <c r="A33" s="90"/>
      <c r="B33" s="90"/>
      <c r="C33" s="90"/>
      <c r="D33" s="90"/>
      <c r="E33" s="90"/>
      <c r="F33" s="108">
        <f>F24-BS!J98</f>
        <v>0</v>
      </c>
      <c r="G33" s="108"/>
      <c r="H33" s="108">
        <f>H24-BS!J99</f>
        <v>0</v>
      </c>
      <c r="I33" s="108"/>
      <c r="J33" s="108">
        <f>J24-BS!J100</f>
        <v>0</v>
      </c>
      <c r="K33" s="108"/>
      <c r="L33" s="108">
        <f>L24-BS!J102</f>
        <v>0</v>
      </c>
      <c r="M33" s="108"/>
      <c r="N33" s="108">
        <f>N24-BS!J103</f>
        <v>0</v>
      </c>
      <c r="O33" s="108"/>
      <c r="P33" s="108"/>
      <c r="Q33" s="108"/>
      <c r="R33" s="108"/>
      <c r="S33" s="108"/>
      <c r="T33" s="108"/>
      <c r="U33" s="108"/>
      <c r="V33" s="108"/>
      <c r="W33" s="108"/>
      <c r="X33" s="108">
        <f>X24-BS!J104</f>
        <v>0</v>
      </c>
      <c r="Y33" s="108"/>
      <c r="Z33" s="108">
        <f>Z24-BS!J105</f>
        <v>0</v>
      </c>
    </row>
    <row r="34" spans="1:26" ht="19.350000000000001" customHeight="1">
      <c r="C34" s="91"/>
      <c r="E34" s="91"/>
      <c r="F34" s="108">
        <f>SUM(F32-BS!H98)</f>
        <v>0</v>
      </c>
      <c r="G34" s="108"/>
      <c r="H34" s="108">
        <f>SUM(H32-BS!H99)</f>
        <v>0</v>
      </c>
      <c r="I34" s="108"/>
      <c r="J34" s="108">
        <f>J32-BS!H100</f>
        <v>0</v>
      </c>
      <c r="K34" s="108"/>
      <c r="L34" s="108">
        <f>SUM(L32-BS!H102)</f>
        <v>0</v>
      </c>
      <c r="M34" s="108"/>
      <c r="N34" s="108">
        <f>SUM(N32-BS!H103)</f>
        <v>0</v>
      </c>
      <c r="O34" s="108"/>
      <c r="P34" s="108"/>
      <c r="Q34" s="108"/>
      <c r="R34" s="108"/>
      <c r="S34" s="108"/>
      <c r="T34" s="108"/>
      <c r="U34" s="108"/>
      <c r="V34" s="108"/>
      <c r="W34" s="108"/>
      <c r="X34" s="108">
        <f>X32-BS!H104</f>
        <v>0</v>
      </c>
      <c r="Y34" s="108"/>
      <c r="Z34" s="108">
        <f>SUM(Z32-BS!H105)</f>
        <v>0</v>
      </c>
    </row>
    <row r="35" spans="1:26" ht="19.350000000000001" customHeight="1">
      <c r="A35" s="91" t="s">
        <v>5</v>
      </c>
      <c r="C35" s="91"/>
      <c r="E35" s="91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</row>
    <row r="36" spans="1:26" ht="19.350000000000001" customHeight="1">
      <c r="C36" s="91"/>
      <c r="E36" s="91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</row>
    <row r="37" spans="1:26" ht="19.350000000000001" customHeight="1">
      <c r="C37" s="91"/>
      <c r="E37" s="91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</row>
    <row r="38" spans="1:26" ht="19.350000000000001" customHeight="1">
      <c r="C38" s="91"/>
      <c r="E38" s="91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</row>
    <row r="39" spans="1:26" ht="19.350000000000001" customHeight="1">
      <c r="Z39" s="91">
        <v>7</v>
      </c>
    </row>
  </sheetData>
  <mergeCells count="2">
    <mergeCell ref="P6:X6"/>
    <mergeCell ref="P7:V7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7" firstPageNumber="8" fitToWidth="0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9C712-65D9-4588-8768-28DEF3E81E0D}">
  <dimension ref="A1:I210"/>
  <sheetViews>
    <sheetView showGridLines="0" tabSelected="1" view="pageBreakPreview" topLeftCell="A79" zoomScale="70" zoomScaleNormal="70" zoomScaleSheetLayoutView="70" workbookViewId="0">
      <selection activeCell="C90" sqref="C90"/>
    </sheetView>
  </sheetViews>
  <sheetFormatPr defaultColWidth="10.7109375" defaultRowHeight="21.75" customHeight="1"/>
  <cols>
    <col min="1" max="1" width="65.42578125" style="111" customWidth="1"/>
    <col min="2" max="2" width="1.7109375" style="111" customWidth="1"/>
    <col min="3" max="3" width="17.42578125" style="111" customWidth="1"/>
    <col min="4" max="4" width="1.7109375" style="111" customWidth="1"/>
    <col min="5" max="5" width="17.28515625" style="111" customWidth="1"/>
    <col min="6" max="6" width="1.7109375" style="111" customWidth="1"/>
    <col min="7" max="7" width="16.42578125" style="111" customWidth="1"/>
    <col min="8" max="8" width="1.7109375" style="111" customWidth="1"/>
    <col min="9" max="9" width="16.5703125" style="111" customWidth="1"/>
    <col min="10" max="10" width="1.7109375" style="111" customWidth="1"/>
    <col min="11" max="16384" width="10.7109375" style="111"/>
  </cols>
  <sheetData>
    <row r="1" spans="1:9" s="109" customFormat="1" ht="21.75" customHeight="1">
      <c r="A1" s="109" t="s">
        <v>33</v>
      </c>
    </row>
    <row r="2" spans="1:9" s="109" customFormat="1" ht="21.75" customHeight="1">
      <c r="A2" s="109" t="s">
        <v>18</v>
      </c>
    </row>
    <row r="3" spans="1:9" s="109" customFormat="1" ht="21.75" customHeight="1">
      <c r="A3" s="109" t="s">
        <v>258</v>
      </c>
    </row>
    <row r="4" spans="1:9" ht="21.75" customHeight="1">
      <c r="A4" s="110"/>
      <c r="B4" s="110"/>
      <c r="C4" s="110"/>
      <c r="D4" s="110"/>
      <c r="E4" s="110"/>
      <c r="F4" s="110"/>
      <c r="G4" s="110"/>
      <c r="H4" s="110"/>
      <c r="I4" s="120" t="s">
        <v>25</v>
      </c>
    </row>
    <row r="5" spans="1:9" s="112" customFormat="1" ht="21.75" customHeight="1">
      <c r="C5" s="121"/>
      <c r="D5" s="121" t="s">
        <v>0</v>
      </c>
      <c r="E5" s="121"/>
      <c r="F5" s="109"/>
      <c r="G5" s="122"/>
      <c r="H5" s="121" t="s">
        <v>42</v>
      </c>
      <c r="I5" s="122"/>
    </row>
    <row r="6" spans="1:9" s="112" customFormat="1" ht="21.75" customHeight="1">
      <c r="C6" s="123" t="s">
        <v>257</v>
      </c>
      <c r="D6" s="124"/>
      <c r="E6" s="123" t="s">
        <v>234</v>
      </c>
      <c r="F6" s="125"/>
      <c r="G6" s="123" t="s">
        <v>257</v>
      </c>
      <c r="H6" s="124"/>
      <c r="I6" s="123" t="s">
        <v>234</v>
      </c>
    </row>
    <row r="7" spans="1:9" ht="21.75" customHeight="1">
      <c r="A7" s="109" t="s">
        <v>38</v>
      </c>
      <c r="E7" s="112"/>
      <c r="F7" s="124"/>
      <c r="G7" s="124"/>
      <c r="I7" s="112"/>
    </row>
    <row r="8" spans="1:9" ht="21.75" customHeight="1">
      <c r="A8" s="111" t="s">
        <v>128</v>
      </c>
      <c r="C8" s="126">
        <f>PL!D36</f>
        <v>6148856565</v>
      </c>
      <c r="D8" s="126"/>
      <c r="E8" s="126">
        <f>PL!F36</f>
        <v>8286224866</v>
      </c>
      <c r="F8" s="126"/>
      <c r="G8" s="126">
        <f>PL!H36</f>
        <v>5500054677</v>
      </c>
      <c r="H8" s="126"/>
      <c r="I8" s="126">
        <f>PL!J36</f>
        <v>7625962860</v>
      </c>
    </row>
    <row r="9" spans="1:9" ht="21.75" customHeight="1">
      <c r="A9" s="111" t="s">
        <v>142</v>
      </c>
      <c r="C9" s="126"/>
      <c r="D9" s="126"/>
      <c r="E9" s="126"/>
      <c r="F9" s="126"/>
      <c r="G9" s="127"/>
      <c r="H9" s="126"/>
      <c r="I9" s="127"/>
    </row>
    <row r="10" spans="1:9" ht="21.75" customHeight="1">
      <c r="A10" s="111" t="s">
        <v>141</v>
      </c>
      <c r="C10" s="126"/>
      <c r="D10" s="126"/>
      <c r="E10" s="126"/>
      <c r="F10" s="126"/>
      <c r="G10" s="127"/>
      <c r="H10" s="126"/>
      <c r="I10" s="127"/>
    </row>
    <row r="11" spans="1:9" ht="21.75" customHeight="1">
      <c r="A11" s="111" t="s">
        <v>266</v>
      </c>
      <c r="C11" s="126">
        <v>10550429771</v>
      </c>
      <c r="D11" s="126"/>
      <c r="E11" s="126">
        <v>11937092577</v>
      </c>
      <c r="F11" s="126"/>
      <c r="G11" s="126">
        <v>8356508588</v>
      </c>
      <c r="H11" s="126"/>
      <c r="I11" s="126">
        <v>8478979040</v>
      </c>
    </row>
    <row r="12" spans="1:9" ht="21.75" customHeight="1">
      <c r="A12" s="111" t="s">
        <v>271</v>
      </c>
      <c r="C12" s="126">
        <v>128431304</v>
      </c>
      <c r="D12" s="126"/>
      <c r="E12" s="126">
        <v>0</v>
      </c>
      <c r="F12" s="126"/>
      <c r="G12" s="126">
        <v>60120000</v>
      </c>
      <c r="H12" s="126"/>
      <c r="I12" s="126">
        <v>0</v>
      </c>
    </row>
    <row r="13" spans="1:9" ht="21.75" customHeight="1">
      <c r="A13" s="111" t="s">
        <v>59</v>
      </c>
      <c r="C13" s="127">
        <v>2035308411</v>
      </c>
      <c r="D13" s="126"/>
      <c r="E13" s="127">
        <v>1877502837</v>
      </c>
      <c r="F13" s="126"/>
      <c r="G13" s="127">
        <v>127606436</v>
      </c>
      <c r="H13" s="126"/>
      <c r="I13" s="127">
        <v>126766502</v>
      </c>
    </row>
    <row r="14" spans="1:9" ht="21.75" customHeight="1">
      <c r="A14" s="111" t="s">
        <v>247</v>
      </c>
      <c r="C14" s="127">
        <v>-7430</v>
      </c>
      <c r="D14" s="126"/>
      <c r="E14" s="127">
        <v>-588030</v>
      </c>
      <c r="F14" s="126"/>
      <c r="G14" s="127">
        <v>-7430</v>
      </c>
      <c r="H14" s="126"/>
      <c r="I14" s="127">
        <v>-193940</v>
      </c>
    </row>
    <row r="15" spans="1:9" ht="21.75" customHeight="1">
      <c r="A15" s="111" t="s">
        <v>240</v>
      </c>
      <c r="C15" s="126">
        <v>0</v>
      </c>
      <c r="D15" s="126"/>
      <c r="E15" s="126">
        <v>0</v>
      </c>
      <c r="F15" s="126"/>
      <c r="G15" s="127">
        <v>-2416747955</v>
      </c>
      <c r="H15" s="126"/>
      <c r="I15" s="127">
        <v>-3712161475</v>
      </c>
    </row>
    <row r="16" spans="1:9" ht="21.75" customHeight="1">
      <c r="A16" s="111" t="s">
        <v>60</v>
      </c>
      <c r="C16" s="126">
        <v>-3362098562</v>
      </c>
      <c r="D16" s="126"/>
      <c r="E16" s="126">
        <v>-3299798313</v>
      </c>
      <c r="F16" s="126"/>
      <c r="G16" s="126">
        <v>-3126649536</v>
      </c>
      <c r="H16" s="126"/>
      <c r="I16" s="126">
        <v>-3268809639</v>
      </c>
    </row>
    <row r="17" spans="1:9" ht="21.75" customHeight="1">
      <c r="A17" s="111" t="s">
        <v>282</v>
      </c>
      <c r="C17" s="126">
        <v>6313915</v>
      </c>
      <c r="D17" s="126"/>
      <c r="E17" s="126">
        <v>3886594</v>
      </c>
      <c r="F17" s="126"/>
      <c r="G17" s="126">
        <v>2014174</v>
      </c>
      <c r="H17" s="126"/>
      <c r="I17" s="126">
        <v>-1391681</v>
      </c>
    </row>
    <row r="18" spans="1:9" ht="21.75" customHeight="1">
      <c r="A18" s="111" t="s">
        <v>237</v>
      </c>
      <c r="C18" s="126">
        <v>281400</v>
      </c>
      <c r="D18" s="126"/>
      <c r="E18" s="126">
        <v>10004363</v>
      </c>
      <c r="F18" s="126"/>
      <c r="G18" s="126">
        <v>0</v>
      </c>
      <c r="H18" s="126"/>
      <c r="I18" s="126">
        <v>9856309</v>
      </c>
    </row>
    <row r="19" spans="1:9" ht="21.75" customHeight="1">
      <c r="A19" s="111" t="s">
        <v>283</v>
      </c>
      <c r="C19" s="126">
        <v>-6816870</v>
      </c>
      <c r="D19" s="126"/>
      <c r="E19" s="126">
        <v>0</v>
      </c>
      <c r="F19" s="126"/>
      <c r="G19" s="126">
        <v>0</v>
      </c>
      <c r="H19" s="126"/>
      <c r="I19" s="126">
        <v>0</v>
      </c>
    </row>
    <row r="20" spans="1:9" ht="21.75" customHeight="1">
      <c r="A20" s="111" t="s">
        <v>238</v>
      </c>
      <c r="C20" s="126">
        <v>-1972814035</v>
      </c>
      <c r="D20" s="126"/>
      <c r="E20" s="126">
        <v>-2500554515</v>
      </c>
      <c r="F20" s="126"/>
      <c r="G20" s="126">
        <v>0</v>
      </c>
      <c r="H20" s="126"/>
      <c r="I20" s="126">
        <v>0</v>
      </c>
    </row>
    <row r="21" spans="1:9" ht="21.75" customHeight="1">
      <c r="A21" s="111" t="s">
        <v>275</v>
      </c>
      <c r="C21" s="126">
        <v>232847899</v>
      </c>
      <c r="D21" s="126"/>
      <c r="E21" s="126">
        <v>246185976</v>
      </c>
      <c r="F21" s="126"/>
      <c r="G21" s="126">
        <v>223554245</v>
      </c>
      <c r="H21" s="126"/>
      <c r="I21" s="126">
        <v>241268325</v>
      </c>
    </row>
    <row r="22" spans="1:9" ht="21.75" customHeight="1">
      <c r="A22" s="111" t="s">
        <v>284</v>
      </c>
      <c r="C22" s="126">
        <v>-263150927</v>
      </c>
      <c r="D22" s="126"/>
      <c r="E22" s="126">
        <v>76358358</v>
      </c>
      <c r="F22" s="126"/>
      <c r="G22" s="126">
        <v>-267900750</v>
      </c>
      <c r="H22" s="126"/>
      <c r="I22" s="126">
        <v>73375303</v>
      </c>
    </row>
    <row r="23" spans="1:9" ht="21.75" customHeight="1">
      <c r="A23" s="111" t="s">
        <v>208</v>
      </c>
      <c r="C23" s="126">
        <v>11124897</v>
      </c>
      <c r="D23" s="126"/>
      <c r="E23" s="126">
        <v>143806</v>
      </c>
      <c r="F23" s="126"/>
      <c r="G23" s="126">
        <v>11124897</v>
      </c>
      <c r="H23" s="126"/>
      <c r="I23" s="126">
        <v>143806</v>
      </c>
    </row>
    <row r="24" spans="1:9" ht="21.75" customHeight="1">
      <c r="A24" s="111" t="s">
        <v>179</v>
      </c>
      <c r="C24" s="126">
        <v>52697002</v>
      </c>
      <c r="D24" s="127"/>
      <c r="E24" s="126">
        <v>58649779</v>
      </c>
      <c r="F24" s="127"/>
      <c r="G24" s="126">
        <v>44935875</v>
      </c>
      <c r="H24" s="127"/>
      <c r="I24" s="126">
        <v>28645000</v>
      </c>
    </row>
    <row r="25" spans="1:9" ht="21.75" customHeight="1">
      <c r="A25" s="111" t="s">
        <v>132</v>
      </c>
      <c r="C25" s="126">
        <v>28384574</v>
      </c>
      <c r="D25" s="127"/>
      <c r="E25" s="126">
        <v>28811603</v>
      </c>
      <c r="F25" s="127"/>
      <c r="G25" s="126">
        <v>21143575</v>
      </c>
      <c r="H25" s="127"/>
      <c r="I25" s="126">
        <v>20592456</v>
      </c>
    </row>
    <row r="26" spans="1:9" ht="21.75" customHeight="1">
      <c r="A26" s="111" t="s">
        <v>133</v>
      </c>
      <c r="C26" s="126">
        <v>59601929</v>
      </c>
      <c r="D26" s="127"/>
      <c r="E26" s="126">
        <v>57315489</v>
      </c>
      <c r="F26" s="127"/>
      <c r="G26" s="126">
        <v>48916627</v>
      </c>
      <c r="H26" s="127"/>
      <c r="I26" s="126">
        <v>44815627</v>
      </c>
    </row>
    <row r="27" spans="1:9" ht="21.75" customHeight="1">
      <c r="A27" s="111" t="s">
        <v>180</v>
      </c>
      <c r="C27" s="126">
        <v>68548392</v>
      </c>
      <c r="D27" s="127"/>
      <c r="E27" s="126">
        <v>43626068</v>
      </c>
      <c r="F27" s="127"/>
      <c r="G27" s="128">
        <v>49820162</v>
      </c>
      <c r="H27" s="127"/>
      <c r="I27" s="126">
        <v>24286090</v>
      </c>
    </row>
    <row r="28" spans="1:9" ht="21.75" customHeight="1">
      <c r="A28" s="111" t="s">
        <v>80</v>
      </c>
      <c r="C28" s="126">
        <v>0</v>
      </c>
      <c r="D28" s="126"/>
      <c r="E28" s="126">
        <v>36464</v>
      </c>
      <c r="F28" s="126"/>
      <c r="G28" s="126">
        <v>0</v>
      </c>
      <c r="H28" s="126"/>
      <c r="I28" s="126">
        <v>0</v>
      </c>
    </row>
    <row r="29" spans="1:9" ht="21.75" customHeight="1">
      <c r="A29" s="111" t="s">
        <v>182</v>
      </c>
      <c r="C29" s="128">
        <v>-54539082</v>
      </c>
      <c r="D29" s="126"/>
      <c r="E29" s="128">
        <v>-49815082</v>
      </c>
      <c r="F29" s="126"/>
      <c r="G29" s="128">
        <v>-629803710</v>
      </c>
      <c r="H29" s="126"/>
      <c r="I29" s="128">
        <v>-501876705</v>
      </c>
    </row>
    <row r="30" spans="1:9" ht="21.75" customHeight="1">
      <c r="A30" s="111" t="s">
        <v>181</v>
      </c>
      <c r="C30" s="128">
        <v>-108853298</v>
      </c>
      <c r="D30" s="126"/>
      <c r="E30" s="128">
        <v>-239406953</v>
      </c>
      <c r="F30" s="126"/>
      <c r="G30" s="111">
        <v>-60092036</v>
      </c>
      <c r="H30" s="126"/>
      <c r="I30" s="128">
        <v>-74087454</v>
      </c>
    </row>
    <row r="31" spans="1:9" ht="21.75" customHeight="1">
      <c r="A31" s="111" t="s">
        <v>76</v>
      </c>
      <c r="C31" s="129">
        <v>2063389403</v>
      </c>
      <c r="D31" s="126"/>
      <c r="E31" s="129">
        <v>1529213235</v>
      </c>
      <c r="F31" s="126"/>
      <c r="G31" s="129">
        <v>1209611799</v>
      </c>
      <c r="H31" s="126"/>
      <c r="I31" s="129">
        <v>757619004</v>
      </c>
    </row>
    <row r="32" spans="1:9" ht="21.75" customHeight="1">
      <c r="A32" s="111" t="s">
        <v>213</v>
      </c>
      <c r="C32" s="126">
        <f>SUM(C8:C31)</f>
        <v>15617935258</v>
      </c>
      <c r="D32" s="126"/>
      <c r="E32" s="126">
        <f>SUM(E8:E31)</f>
        <v>18064889122</v>
      </c>
      <c r="F32" s="126"/>
      <c r="G32" s="126">
        <f>SUM(G8:G31)</f>
        <v>9154209638</v>
      </c>
      <c r="H32" s="126"/>
      <c r="I32" s="126">
        <f>SUM(I8:I31)</f>
        <v>9873789428</v>
      </c>
    </row>
    <row r="33" spans="1:9" ht="21.75" customHeight="1">
      <c r="A33" s="111" t="s">
        <v>61</v>
      </c>
      <c r="C33" s="126"/>
      <c r="D33" s="126"/>
      <c r="E33" s="126"/>
      <c r="F33" s="126"/>
      <c r="G33" s="126"/>
      <c r="H33" s="126"/>
      <c r="I33" s="126"/>
    </row>
    <row r="34" spans="1:9" ht="21.75" customHeight="1">
      <c r="A34" s="111" t="s">
        <v>121</v>
      </c>
      <c r="C34" s="126">
        <v>-42719668</v>
      </c>
      <c r="D34" s="126"/>
      <c r="E34" s="126">
        <v>-225686958</v>
      </c>
      <c r="F34" s="126"/>
      <c r="G34" s="126">
        <v>9014667</v>
      </c>
      <c r="H34" s="126"/>
      <c r="I34" s="126">
        <v>-20473909</v>
      </c>
    </row>
    <row r="35" spans="1:9" ht="21.75" customHeight="1">
      <c r="A35" s="111" t="s">
        <v>62</v>
      </c>
      <c r="C35" s="126">
        <v>-18379145506</v>
      </c>
      <c r="D35" s="126"/>
      <c r="E35" s="126">
        <v>-19099605202</v>
      </c>
      <c r="F35" s="126"/>
      <c r="G35" s="126">
        <v>-14419925305</v>
      </c>
      <c r="H35" s="126"/>
      <c r="I35" s="126">
        <v>-14673146140</v>
      </c>
    </row>
    <row r="36" spans="1:9" ht="21.75" customHeight="1">
      <c r="A36" s="111" t="s">
        <v>209</v>
      </c>
      <c r="C36" s="127">
        <v>0</v>
      </c>
      <c r="D36" s="126"/>
      <c r="E36" s="127">
        <v>220000000</v>
      </c>
      <c r="F36" s="126"/>
      <c r="G36" s="127">
        <v>0</v>
      </c>
      <c r="H36" s="126"/>
      <c r="I36" s="127">
        <v>0</v>
      </c>
    </row>
    <row r="37" spans="1:9" ht="21.75" customHeight="1">
      <c r="A37" s="111" t="s">
        <v>63</v>
      </c>
      <c r="C37" s="126">
        <v>-152550736</v>
      </c>
      <c r="D37" s="126"/>
      <c r="E37" s="126">
        <v>-118844412</v>
      </c>
      <c r="F37" s="126"/>
      <c r="G37" s="126">
        <v>-59599379</v>
      </c>
      <c r="H37" s="126"/>
      <c r="I37" s="126">
        <v>-86185832</v>
      </c>
    </row>
    <row r="38" spans="1:9" ht="21.75" customHeight="1">
      <c r="A38" s="111" t="s">
        <v>228</v>
      </c>
      <c r="C38" s="126">
        <v>-2994650</v>
      </c>
      <c r="D38" s="126"/>
      <c r="E38" s="126">
        <v>-5363116</v>
      </c>
      <c r="F38" s="126"/>
      <c r="G38" s="126">
        <v>-2994650</v>
      </c>
      <c r="H38" s="126"/>
      <c r="I38" s="126">
        <v>-5363116</v>
      </c>
    </row>
    <row r="39" spans="1:9" ht="21.75" customHeight="1">
      <c r="A39" s="111" t="s">
        <v>64</v>
      </c>
      <c r="C39" s="126">
        <v>-267473</v>
      </c>
      <c r="D39" s="126"/>
      <c r="E39" s="126">
        <v>-3218106</v>
      </c>
      <c r="F39" s="126"/>
      <c r="G39" s="126">
        <v>258333</v>
      </c>
      <c r="H39" s="126"/>
      <c r="I39" s="126">
        <v>302</v>
      </c>
    </row>
    <row r="40" spans="1:9" ht="21.75" customHeight="1">
      <c r="A40" s="111" t="s">
        <v>65</v>
      </c>
      <c r="C40" s="126"/>
      <c r="D40" s="126"/>
      <c r="E40" s="126"/>
      <c r="F40" s="126"/>
      <c r="G40" s="126"/>
      <c r="H40" s="126"/>
      <c r="I40" s="126"/>
    </row>
    <row r="41" spans="1:9" ht="21.75" customHeight="1">
      <c r="A41" s="111" t="s">
        <v>122</v>
      </c>
      <c r="C41" s="126">
        <v>-294372190</v>
      </c>
      <c r="D41" s="126"/>
      <c r="E41" s="126">
        <v>-361525198</v>
      </c>
      <c r="F41" s="126"/>
      <c r="G41" s="126">
        <v>-550521969</v>
      </c>
      <c r="H41" s="126"/>
      <c r="I41" s="126">
        <v>-190214940</v>
      </c>
    </row>
    <row r="42" spans="1:9" ht="21.75" customHeight="1">
      <c r="A42" s="111" t="s">
        <v>131</v>
      </c>
      <c r="C42" s="126">
        <v>35044578</v>
      </c>
      <c r="D42" s="126"/>
      <c r="E42" s="126">
        <v>5288613</v>
      </c>
      <c r="F42" s="126"/>
      <c r="G42" s="126">
        <v>-12537132</v>
      </c>
      <c r="H42" s="126"/>
      <c r="I42" s="126">
        <v>-50920800</v>
      </c>
    </row>
    <row r="43" spans="1:9" ht="21.75" customHeight="1">
      <c r="A43" s="111" t="s">
        <v>214</v>
      </c>
      <c r="C43" s="126">
        <v>-209578662</v>
      </c>
      <c r="D43" s="126"/>
      <c r="E43" s="126">
        <v>-239857530</v>
      </c>
      <c r="F43" s="126"/>
      <c r="G43" s="126">
        <v>-173205532</v>
      </c>
      <c r="H43" s="126"/>
      <c r="I43" s="126">
        <v>-200605424</v>
      </c>
    </row>
    <row r="44" spans="1:9" ht="21.75" customHeight="1">
      <c r="A44" s="111" t="s">
        <v>66</v>
      </c>
      <c r="C44" s="126">
        <v>531296693</v>
      </c>
      <c r="D44" s="126"/>
      <c r="E44" s="126">
        <v>-279076121</v>
      </c>
      <c r="F44" s="126"/>
      <c r="G44" s="126">
        <v>502338767</v>
      </c>
      <c r="H44" s="126"/>
      <c r="I44" s="126">
        <v>-227798395</v>
      </c>
    </row>
    <row r="45" spans="1:9" ht="21.75" customHeight="1">
      <c r="A45" s="111" t="s">
        <v>120</v>
      </c>
      <c r="C45" s="126">
        <v>-56899168</v>
      </c>
      <c r="D45" s="126"/>
      <c r="E45" s="126">
        <v>-41752837</v>
      </c>
      <c r="F45" s="126"/>
      <c r="G45" s="126">
        <v>-54853168</v>
      </c>
      <c r="H45" s="126"/>
      <c r="I45" s="126">
        <v>-34396504</v>
      </c>
    </row>
    <row r="46" spans="1:9" ht="21.75" customHeight="1">
      <c r="A46" s="111" t="s">
        <v>67</v>
      </c>
      <c r="C46" s="130">
        <v>-286088559</v>
      </c>
      <c r="D46" s="126"/>
      <c r="E46" s="130">
        <v>-5495462</v>
      </c>
      <c r="F46" s="126"/>
      <c r="G46" s="130">
        <v>0</v>
      </c>
      <c r="H46" s="126"/>
      <c r="I46" s="130">
        <v>0</v>
      </c>
    </row>
    <row r="47" spans="1:9" ht="21.75" customHeight="1">
      <c r="A47" s="111" t="s">
        <v>276</v>
      </c>
      <c r="C47" s="126">
        <f>SUM(C32:C46)</f>
        <v>-3240340083</v>
      </c>
      <c r="D47" s="126"/>
      <c r="E47" s="126">
        <f>SUM(E32:E46)</f>
        <v>-2090247207</v>
      </c>
      <c r="F47" s="126"/>
      <c r="G47" s="126">
        <f>SUM(G32:G46)</f>
        <v>-5607815730</v>
      </c>
      <c r="H47" s="126"/>
      <c r="I47" s="126">
        <f>SUM(I32:I46)</f>
        <v>-5615315330</v>
      </c>
    </row>
    <row r="48" spans="1:9" ht="21.75" customHeight="1">
      <c r="A48" s="111" t="s">
        <v>79</v>
      </c>
      <c r="C48" s="130">
        <v>-917807913</v>
      </c>
      <c r="D48" s="126"/>
      <c r="E48" s="130">
        <v>-1565668035</v>
      </c>
      <c r="F48" s="126"/>
      <c r="G48" s="130">
        <v>-242486620</v>
      </c>
      <c r="H48" s="126"/>
      <c r="I48" s="130">
        <v>-587196284</v>
      </c>
    </row>
    <row r="49" spans="1:9" ht="21.75" customHeight="1">
      <c r="A49" s="109" t="s">
        <v>277</v>
      </c>
      <c r="C49" s="130">
        <f>SUM(C47:C48)</f>
        <v>-4158147996</v>
      </c>
      <c r="D49" s="126"/>
      <c r="E49" s="130">
        <f>SUM(E47:E48)</f>
        <v>-3655915242</v>
      </c>
      <c r="F49" s="126"/>
      <c r="G49" s="130">
        <f>SUM(G47:G48)</f>
        <v>-5850302350</v>
      </c>
      <c r="H49" s="126"/>
      <c r="I49" s="130">
        <f>SUM(I47:I48)</f>
        <v>-6202511614</v>
      </c>
    </row>
    <row r="50" spans="1:9" ht="12.75" customHeight="1"/>
    <row r="51" spans="1:9" ht="22.5" customHeight="1">
      <c r="A51" s="111" t="s">
        <v>5</v>
      </c>
    </row>
    <row r="52" spans="1:9" ht="21.75" customHeight="1">
      <c r="I52" s="111">
        <v>8</v>
      </c>
    </row>
    <row r="53" spans="1:9" s="109" customFormat="1" ht="21.75" customHeight="1">
      <c r="A53" s="109" t="s">
        <v>33</v>
      </c>
    </row>
    <row r="54" spans="1:9" s="109" customFormat="1" ht="21.75" customHeight="1">
      <c r="A54" s="109" t="s">
        <v>19</v>
      </c>
    </row>
    <row r="55" spans="1:9" s="109" customFormat="1" ht="21.75" customHeight="1">
      <c r="A55" s="109" t="s">
        <v>258</v>
      </c>
    </row>
    <row r="56" spans="1:9" ht="21.75" customHeight="1">
      <c r="A56" s="110"/>
      <c r="B56" s="110"/>
      <c r="C56" s="110"/>
      <c r="D56" s="110"/>
      <c r="E56" s="110"/>
      <c r="F56" s="110"/>
      <c r="G56" s="110"/>
      <c r="H56" s="110"/>
      <c r="I56" s="120" t="s">
        <v>25</v>
      </c>
    </row>
    <row r="57" spans="1:9" s="112" customFormat="1" ht="21.75" customHeight="1">
      <c r="C57" s="121"/>
      <c r="D57" s="121" t="s">
        <v>0</v>
      </c>
      <c r="E57" s="121"/>
      <c r="F57" s="109"/>
      <c r="G57" s="122"/>
      <c r="H57" s="121" t="s">
        <v>42</v>
      </c>
      <c r="I57" s="122"/>
    </row>
    <row r="58" spans="1:9" s="112" customFormat="1" ht="21.75" customHeight="1">
      <c r="C58" s="123" t="s">
        <v>257</v>
      </c>
      <c r="D58" s="124"/>
      <c r="E58" s="123" t="s">
        <v>234</v>
      </c>
      <c r="F58" s="125"/>
      <c r="G58" s="123" t="s">
        <v>257</v>
      </c>
      <c r="H58" s="124"/>
      <c r="I58" s="123" t="s">
        <v>234</v>
      </c>
    </row>
    <row r="59" spans="1:9" ht="21.75" customHeight="1">
      <c r="A59" s="109" t="s">
        <v>39</v>
      </c>
      <c r="C59" s="126"/>
      <c r="D59" s="126"/>
      <c r="E59" s="128"/>
      <c r="F59" s="126"/>
      <c r="G59" s="126"/>
      <c r="H59" s="126"/>
      <c r="I59" s="126"/>
    </row>
    <row r="60" spans="1:9" ht="21.75" customHeight="1">
      <c r="A60" s="111" t="s">
        <v>155</v>
      </c>
      <c r="C60" s="126">
        <v>-1199027</v>
      </c>
      <c r="D60" s="126"/>
      <c r="E60" s="126">
        <v>-653623</v>
      </c>
      <c r="F60" s="126"/>
      <c r="G60" s="126">
        <v>0</v>
      </c>
      <c r="H60" s="126"/>
      <c r="I60" s="126">
        <v>0</v>
      </c>
    </row>
    <row r="61" spans="1:9" ht="21.75" customHeight="1">
      <c r="A61" s="111" t="s">
        <v>233</v>
      </c>
      <c r="C61" s="126">
        <v>-5898803</v>
      </c>
      <c r="D61" s="126"/>
      <c r="E61" s="126">
        <v>0</v>
      </c>
      <c r="F61" s="126"/>
      <c r="G61" s="126">
        <v>1232200000</v>
      </c>
      <c r="H61" s="126"/>
      <c r="I61" s="126">
        <v>-3505000000</v>
      </c>
    </row>
    <row r="62" spans="1:9" ht="21.75" customHeight="1">
      <c r="A62" s="111" t="s">
        <v>278</v>
      </c>
      <c r="C62" s="126">
        <v>0</v>
      </c>
      <c r="D62" s="126"/>
      <c r="E62" s="126">
        <v>110000000</v>
      </c>
      <c r="F62" s="126"/>
      <c r="G62" s="126">
        <v>0</v>
      </c>
      <c r="H62" s="126"/>
      <c r="I62" s="126">
        <v>0</v>
      </c>
    </row>
    <row r="63" spans="1:9" ht="21.75" customHeight="1">
      <c r="A63" s="111" t="s">
        <v>267</v>
      </c>
      <c r="C63" s="126">
        <v>16794125</v>
      </c>
      <c r="D63" s="126"/>
      <c r="E63" s="126">
        <v>0</v>
      </c>
      <c r="F63" s="126"/>
      <c r="G63" s="126">
        <v>0</v>
      </c>
      <c r="H63" s="126"/>
      <c r="I63" s="126">
        <v>0</v>
      </c>
    </row>
    <row r="64" spans="1:9" ht="21.75" customHeight="1">
      <c r="A64" s="111" t="s">
        <v>242</v>
      </c>
      <c r="C64" s="126">
        <v>0</v>
      </c>
      <c r="D64" s="126"/>
      <c r="E64" s="126">
        <v>-1952453260</v>
      </c>
      <c r="F64" s="126"/>
      <c r="G64" s="126">
        <v>0</v>
      </c>
      <c r="H64" s="126"/>
      <c r="I64" s="126">
        <v>0</v>
      </c>
    </row>
    <row r="65" spans="1:9" ht="21.75" customHeight="1">
      <c r="A65" s="111" t="s">
        <v>232</v>
      </c>
      <c r="C65" s="126">
        <v>-181879560</v>
      </c>
      <c r="D65" s="126"/>
      <c r="E65" s="126">
        <v>-16891336</v>
      </c>
      <c r="F65" s="126"/>
      <c r="G65" s="126">
        <v>0</v>
      </c>
      <c r="H65" s="126"/>
      <c r="I65" s="126">
        <v>0</v>
      </c>
    </row>
    <row r="66" spans="1:9" ht="21.75" customHeight="1">
      <c r="A66" s="111" t="s">
        <v>268</v>
      </c>
      <c r="C66" s="126">
        <v>8335965</v>
      </c>
      <c r="D66" s="126"/>
      <c r="E66" s="126">
        <v>0</v>
      </c>
      <c r="F66" s="126"/>
      <c r="G66" s="126">
        <v>8335965</v>
      </c>
      <c r="H66" s="126"/>
      <c r="I66" s="126">
        <v>0</v>
      </c>
    </row>
    <row r="67" spans="1:9" ht="21.75" customHeight="1">
      <c r="A67" s="111" t="s">
        <v>246</v>
      </c>
      <c r="C67" s="126">
        <v>0</v>
      </c>
      <c r="D67" s="126"/>
      <c r="E67" s="126">
        <v>0</v>
      </c>
      <c r="F67" s="126"/>
      <c r="G67" s="126">
        <v>1349999663</v>
      </c>
      <c r="H67" s="126"/>
      <c r="I67" s="126">
        <v>2805999299</v>
      </c>
    </row>
    <row r="68" spans="1:9" ht="21.75" customHeight="1">
      <c r="A68" s="111" t="s">
        <v>68</v>
      </c>
      <c r="C68" s="127">
        <v>2606651192</v>
      </c>
      <c r="D68" s="126"/>
      <c r="E68" s="127">
        <v>2143509213</v>
      </c>
      <c r="F68" s="126"/>
      <c r="G68" s="128">
        <v>2274798235</v>
      </c>
      <c r="H68" s="126"/>
      <c r="I68" s="128">
        <v>2143509213</v>
      </c>
    </row>
    <row r="69" spans="1:9" ht="21.75" customHeight="1">
      <c r="A69" s="111" t="s">
        <v>77</v>
      </c>
      <c r="C69" s="127">
        <v>108853298</v>
      </c>
      <c r="D69" s="126"/>
      <c r="E69" s="127">
        <v>239406953</v>
      </c>
      <c r="F69" s="126"/>
      <c r="G69" s="128">
        <v>60092036</v>
      </c>
      <c r="H69" s="126"/>
      <c r="I69" s="128">
        <v>74087454</v>
      </c>
    </row>
    <row r="70" spans="1:9" ht="21.75" customHeight="1">
      <c r="A70" s="111" t="s">
        <v>251</v>
      </c>
      <c r="C70" s="126">
        <v>5807795</v>
      </c>
      <c r="D70" s="126"/>
      <c r="E70" s="126">
        <v>7598576</v>
      </c>
      <c r="F70" s="126"/>
      <c r="G70" s="126">
        <v>4083000</v>
      </c>
      <c r="H70" s="126"/>
      <c r="I70" s="126">
        <v>2853400</v>
      </c>
    </row>
    <row r="71" spans="1:9" ht="21.75" customHeight="1">
      <c r="A71" s="111" t="s">
        <v>241</v>
      </c>
      <c r="C71" s="126">
        <v>5003655959</v>
      </c>
      <c r="D71" s="126"/>
      <c r="E71" s="126">
        <v>9386335082</v>
      </c>
      <c r="F71" s="126"/>
      <c r="G71" s="126">
        <v>0</v>
      </c>
      <c r="H71" s="126"/>
      <c r="I71" s="126">
        <v>0</v>
      </c>
    </row>
    <row r="72" spans="1:9" ht="21.75" customHeight="1">
      <c r="A72" s="111" t="s">
        <v>211</v>
      </c>
      <c r="C72" s="126">
        <v>-27484643</v>
      </c>
      <c r="D72" s="126"/>
      <c r="E72" s="126">
        <v>-29712102</v>
      </c>
      <c r="F72" s="126"/>
      <c r="G72" s="126">
        <v>0</v>
      </c>
      <c r="H72" s="126"/>
      <c r="I72" s="126">
        <v>0</v>
      </c>
    </row>
    <row r="73" spans="1:9" ht="21.75" customHeight="1">
      <c r="A73" s="111" t="s">
        <v>226</v>
      </c>
      <c r="C73" s="126">
        <v>-2696421023</v>
      </c>
      <c r="D73" s="126"/>
      <c r="E73" s="126">
        <v>-426047587</v>
      </c>
      <c r="F73" s="126"/>
      <c r="G73" s="126">
        <v>-97048576</v>
      </c>
      <c r="H73" s="126"/>
      <c r="I73" s="126">
        <v>-117862371</v>
      </c>
    </row>
    <row r="74" spans="1:9" ht="21.75" customHeight="1">
      <c r="A74" s="111" t="s">
        <v>210</v>
      </c>
      <c r="C74" s="126">
        <v>-3187142028</v>
      </c>
      <c r="D74" s="126"/>
      <c r="E74" s="126">
        <v>-2284198588</v>
      </c>
      <c r="F74" s="126"/>
      <c r="G74" s="126">
        <v>0</v>
      </c>
      <c r="H74" s="126"/>
      <c r="I74" s="126">
        <v>0</v>
      </c>
    </row>
    <row r="75" spans="1:9" ht="21.75" customHeight="1">
      <c r="A75" s="111" t="s">
        <v>134</v>
      </c>
      <c r="C75" s="130">
        <v>51387030</v>
      </c>
      <c r="D75" s="126"/>
      <c r="E75" s="130">
        <v>46385048</v>
      </c>
      <c r="F75" s="126"/>
      <c r="G75" s="130">
        <v>431759026</v>
      </c>
      <c r="H75" s="126"/>
      <c r="I75" s="130">
        <v>642254212</v>
      </c>
    </row>
    <row r="76" spans="1:9" ht="21.75" customHeight="1">
      <c r="A76" s="109" t="s">
        <v>279</v>
      </c>
      <c r="C76" s="130">
        <f>SUM(C60:C75)</f>
        <v>1701460280</v>
      </c>
      <c r="D76" s="126"/>
      <c r="E76" s="130">
        <f>SUM(E60:E75)</f>
        <v>7223278376</v>
      </c>
      <c r="F76" s="126"/>
      <c r="G76" s="130">
        <f>SUM(G60:G75)</f>
        <v>5264219349</v>
      </c>
      <c r="H76" s="126"/>
      <c r="I76" s="130">
        <f>SUM(I60:I75)</f>
        <v>2045841207</v>
      </c>
    </row>
    <row r="77" spans="1:9" ht="21.75" customHeight="1">
      <c r="A77" s="109" t="s">
        <v>40</v>
      </c>
      <c r="C77" s="126"/>
      <c r="D77" s="126"/>
      <c r="E77" s="126"/>
      <c r="F77" s="126"/>
      <c r="G77" s="126"/>
      <c r="H77" s="126"/>
      <c r="I77" s="126"/>
    </row>
    <row r="78" spans="1:9" ht="21.75" customHeight="1">
      <c r="A78" s="111" t="s">
        <v>255</v>
      </c>
      <c r="C78" s="126">
        <v>7178234715</v>
      </c>
      <c r="D78" s="126"/>
      <c r="E78" s="126">
        <v>317813154</v>
      </c>
      <c r="F78" s="126"/>
      <c r="G78" s="126">
        <v>7027904555</v>
      </c>
      <c r="H78" s="126"/>
      <c r="I78" s="126">
        <v>177765780</v>
      </c>
    </row>
    <row r="79" spans="1:9" ht="21.75" customHeight="1">
      <c r="A79" s="111" t="s">
        <v>168</v>
      </c>
      <c r="C79" s="127">
        <v>11470410410</v>
      </c>
      <c r="D79" s="126"/>
      <c r="E79" s="127">
        <v>15764587865</v>
      </c>
      <c r="F79" s="126"/>
      <c r="G79" s="127">
        <v>11470410410</v>
      </c>
      <c r="H79" s="126"/>
      <c r="I79" s="127">
        <v>15764587865</v>
      </c>
    </row>
    <row r="80" spans="1:9" ht="21.75" customHeight="1">
      <c r="A80" s="111" t="s">
        <v>189</v>
      </c>
      <c r="C80" s="127">
        <v>-16150000000.000002</v>
      </c>
      <c r="D80" s="126"/>
      <c r="E80" s="127">
        <v>-8400000000</v>
      </c>
      <c r="F80" s="126"/>
      <c r="G80" s="127">
        <v>-16150000000</v>
      </c>
      <c r="H80" s="126"/>
      <c r="I80" s="127">
        <v>-8400000000</v>
      </c>
    </row>
    <row r="81" spans="1:9" ht="21.75" customHeight="1">
      <c r="A81" s="111" t="s">
        <v>229</v>
      </c>
      <c r="C81" s="126">
        <v>9064000000</v>
      </c>
      <c r="D81" s="126"/>
      <c r="E81" s="126">
        <v>8814890000</v>
      </c>
      <c r="F81" s="126"/>
      <c r="G81" s="126">
        <v>5411000000</v>
      </c>
      <c r="H81" s="126"/>
      <c r="I81" s="126">
        <v>5465000000</v>
      </c>
    </row>
    <row r="82" spans="1:9" ht="21.75" customHeight="1">
      <c r="A82" s="111" t="s">
        <v>212</v>
      </c>
      <c r="C82" s="126">
        <v>-728430000</v>
      </c>
      <c r="D82" s="126"/>
      <c r="E82" s="126">
        <v>-10415306000</v>
      </c>
      <c r="F82" s="126"/>
      <c r="G82" s="126">
        <v>-468000000</v>
      </c>
      <c r="H82" s="126"/>
      <c r="I82" s="126">
        <v>-2178300000</v>
      </c>
    </row>
    <row r="83" spans="1:9" ht="21.75" customHeight="1">
      <c r="A83" s="111" t="s">
        <v>195</v>
      </c>
      <c r="C83" s="126">
        <v>-1510474067</v>
      </c>
      <c r="D83" s="126"/>
      <c r="E83" s="126">
        <v>-1937373154</v>
      </c>
      <c r="F83" s="126"/>
      <c r="G83" s="126">
        <v>-60252066</v>
      </c>
      <c r="H83" s="126"/>
      <c r="I83" s="126">
        <v>-58523052</v>
      </c>
    </row>
    <row r="84" spans="1:9" ht="21.75" customHeight="1">
      <c r="A84" s="111" t="s">
        <v>78</v>
      </c>
      <c r="C84" s="127">
        <v>-1906199403</v>
      </c>
      <c r="D84" s="126"/>
      <c r="E84" s="127">
        <v>-1466473985</v>
      </c>
      <c r="F84" s="126"/>
      <c r="G84" s="127">
        <v>-1284493036</v>
      </c>
      <c r="H84" s="126"/>
      <c r="I84" s="127">
        <v>-863267051</v>
      </c>
    </row>
    <row r="85" spans="1:9" ht="21.75" customHeight="1">
      <c r="A85" s="111" t="s">
        <v>89</v>
      </c>
      <c r="C85" s="126">
        <v>-6258</v>
      </c>
      <c r="D85" s="126"/>
      <c r="E85" s="126">
        <v>-5429</v>
      </c>
      <c r="F85" s="126"/>
      <c r="G85" s="126">
        <v>0</v>
      </c>
      <c r="H85" s="126"/>
      <c r="I85" s="126">
        <v>0</v>
      </c>
    </row>
    <row r="86" spans="1:9" ht="21.75" customHeight="1">
      <c r="A86" s="111" t="s">
        <v>190</v>
      </c>
      <c r="C86" s="126">
        <v>-5376664537</v>
      </c>
      <c r="D86" s="126"/>
      <c r="E86" s="126">
        <v>-6572054414</v>
      </c>
      <c r="F86" s="126"/>
      <c r="G86" s="126">
        <v>-5376664537</v>
      </c>
      <c r="H86" s="126"/>
      <c r="I86" s="126">
        <v>-6572054414</v>
      </c>
    </row>
    <row r="87" spans="1:9" ht="21.75" customHeight="1">
      <c r="A87" s="109" t="s">
        <v>249</v>
      </c>
      <c r="C87" s="131">
        <f>SUM(C78:C86)</f>
        <v>2040870859.9999981</v>
      </c>
      <c r="D87" s="126"/>
      <c r="E87" s="131">
        <f>SUM(E78:E86)</f>
        <v>-3893921963</v>
      </c>
      <c r="F87" s="126"/>
      <c r="G87" s="131">
        <f>SUM(G78:G86)</f>
        <v>569905326</v>
      </c>
      <c r="H87" s="126"/>
      <c r="I87" s="131">
        <f>SUM(I78:I86)</f>
        <v>3335209128</v>
      </c>
    </row>
    <row r="88" spans="1:9" ht="21.75" customHeight="1">
      <c r="A88" s="111" t="s">
        <v>144</v>
      </c>
      <c r="C88" s="132"/>
      <c r="D88" s="126"/>
      <c r="E88" s="132"/>
      <c r="F88" s="126"/>
      <c r="G88" s="132"/>
      <c r="H88" s="126"/>
      <c r="I88" s="132"/>
    </row>
    <row r="89" spans="1:9" ht="21.75" customHeight="1">
      <c r="A89" s="111" t="s">
        <v>143</v>
      </c>
      <c r="C89" s="130">
        <v>6371811</v>
      </c>
      <c r="D89" s="126"/>
      <c r="E89" s="130">
        <v>-136007436</v>
      </c>
      <c r="F89" s="126"/>
      <c r="G89" s="130">
        <v>0</v>
      </c>
      <c r="H89" s="126"/>
      <c r="I89" s="130">
        <v>0</v>
      </c>
    </row>
    <row r="90" spans="1:9" ht="21.75" customHeight="1">
      <c r="A90" s="109" t="s">
        <v>248</v>
      </c>
      <c r="C90" s="126">
        <f>SUM(C49,C76,C87,C89)</f>
        <v>-409445045.00000191</v>
      </c>
      <c r="D90" s="126"/>
      <c r="E90" s="126">
        <f>SUM(E49,E76,E87,E89)</f>
        <v>-462566265</v>
      </c>
      <c r="F90" s="126"/>
      <c r="G90" s="126">
        <f>SUM(G49,G76,G87,G89)</f>
        <v>-16177675</v>
      </c>
      <c r="H90" s="126"/>
      <c r="I90" s="126">
        <f>SUM(I49,I76,I87,I89)</f>
        <v>-821461279</v>
      </c>
    </row>
    <row r="91" spans="1:9" ht="21.75" customHeight="1">
      <c r="A91" s="111" t="s">
        <v>36</v>
      </c>
      <c r="C91" s="133">
        <f>BS!F9</f>
        <v>4336793451</v>
      </c>
      <c r="D91" s="126"/>
      <c r="E91" s="133">
        <v>4799359716</v>
      </c>
      <c r="F91" s="126"/>
      <c r="G91" s="133">
        <v>2036574160</v>
      </c>
      <c r="H91" s="126"/>
      <c r="I91" s="133">
        <v>2858035439</v>
      </c>
    </row>
    <row r="92" spans="1:9" ht="21.75" customHeight="1" thickBot="1">
      <c r="A92" s="109" t="s">
        <v>199</v>
      </c>
      <c r="C92" s="134">
        <f>SUM(C90:C91)</f>
        <v>3927348405.9999981</v>
      </c>
      <c r="D92" s="126"/>
      <c r="E92" s="134">
        <f>SUM(E90:E91)</f>
        <v>4336793451</v>
      </c>
      <c r="F92" s="126"/>
      <c r="G92" s="134">
        <f>SUM(G90:G91)</f>
        <v>2020396485</v>
      </c>
      <c r="H92" s="126"/>
      <c r="I92" s="134">
        <f>SUM(I90:I91)</f>
        <v>2036574160</v>
      </c>
    </row>
    <row r="93" spans="1:9" ht="21.75" customHeight="1" thickTop="1">
      <c r="C93" s="4">
        <f>C92-BS!D9</f>
        <v>0</v>
      </c>
      <c r="D93" s="128"/>
      <c r="E93" s="4">
        <f>E92-BS!F9</f>
        <v>0</v>
      </c>
      <c r="F93" s="128"/>
      <c r="G93" s="135">
        <f>G92-BS!H9</f>
        <v>0</v>
      </c>
      <c r="H93" s="128"/>
      <c r="I93" s="4">
        <f>I92-BS!J9</f>
        <v>0</v>
      </c>
    </row>
    <row r="94" spans="1:9" ht="21.75" customHeight="1">
      <c r="A94" s="111" t="s">
        <v>5</v>
      </c>
      <c r="C94" s="4"/>
      <c r="D94" s="128"/>
      <c r="E94" s="4"/>
      <c r="F94" s="128"/>
      <c r="G94" s="4"/>
      <c r="H94" s="128"/>
      <c r="I94" s="128"/>
    </row>
    <row r="95" spans="1:9" ht="21.75" customHeight="1">
      <c r="C95" s="4"/>
      <c r="D95" s="128"/>
      <c r="E95" s="4"/>
      <c r="F95" s="128"/>
      <c r="G95" s="4"/>
      <c r="H95" s="128"/>
      <c r="I95" s="128"/>
    </row>
    <row r="96" spans="1:9" ht="21.75" customHeight="1">
      <c r="C96" s="4"/>
      <c r="D96" s="128"/>
      <c r="E96" s="4"/>
      <c r="F96" s="128"/>
      <c r="G96" s="4"/>
      <c r="H96" s="128"/>
      <c r="I96" s="128"/>
    </row>
    <row r="97" spans="1:9" ht="21.75" customHeight="1">
      <c r="C97" s="4"/>
      <c r="D97" s="128"/>
      <c r="E97" s="4"/>
      <c r="F97" s="128"/>
      <c r="G97" s="4"/>
      <c r="H97" s="128"/>
      <c r="I97" s="128"/>
    </row>
    <row r="98" spans="1:9" ht="21.75" customHeight="1">
      <c r="C98" s="4"/>
      <c r="D98" s="128"/>
      <c r="E98" s="4"/>
      <c r="F98" s="128"/>
      <c r="G98" s="4"/>
      <c r="H98" s="128"/>
      <c r="I98" s="128"/>
    </row>
    <row r="99" spans="1:9" ht="21.75" customHeight="1">
      <c r="C99" s="4"/>
      <c r="D99" s="128"/>
      <c r="E99" s="4"/>
      <c r="F99" s="128"/>
      <c r="G99" s="4"/>
      <c r="H99" s="128"/>
      <c r="I99" s="128"/>
    </row>
    <row r="100" spans="1:9" ht="21.75" customHeight="1">
      <c r="C100" s="4"/>
      <c r="D100" s="128"/>
      <c r="E100" s="4"/>
      <c r="F100" s="128"/>
      <c r="G100" s="4"/>
      <c r="H100" s="128"/>
      <c r="I100" s="128"/>
    </row>
    <row r="101" spans="1:9" ht="21.75" customHeight="1">
      <c r="C101" s="4"/>
      <c r="D101" s="128"/>
      <c r="E101" s="128"/>
      <c r="F101" s="128"/>
      <c r="G101" s="4"/>
      <c r="H101" s="128"/>
      <c r="I101" s="128"/>
    </row>
    <row r="102" spans="1:9" ht="21.75" customHeight="1">
      <c r="C102" s="4"/>
      <c r="D102" s="128"/>
      <c r="E102" s="128"/>
      <c r="F102" s="128"/>
      <c r="G102" s="4"/>
      <c r="H102" s="128"/>
      <c r="I102" s="128"/>
    </row>
    <row r="103" spans="1:9" ht="21.75" customHeight="1">
      <c r="I103" s="111">
        <v>9</v>
      </c>
    </row>
    <row r="104" spans="1:9" s="109" customFormat="1" ht="21.75" customHeight="1">
      <c r="A104" s="109" t="s">
        <v>33</v>
      </c>
    </row>
    <row r="105" spans="1:9" s="109" customFormat="1" ht="21.75" customHeight="1">
      <c r="A105" s="109" t="s">
        <v>19</v>
      </c>
    </row>
    <row r="106" spans="1:9" s="109" customFormat="1" ht="21.75" customHeight="1">
      <c r="A106" s="109" t="s">
        <v>258</v>
      </c>
    </row>
    <row r="107" spans="1:9" ht="21.75" customHeight="1">
      <c r="A107" s="110"/>
      <c r="B107" s="110"/>
      <c r="C107" s="110"/>
      <c r="D107" s="110"/>
      <c r="E107" s="110"/>
      <c r="F107" s="110"/>
      <c r="G107" s="110"/>
      <c r="H107" s="110"/>
      <c r="I107" s="120" t="s">
        <v>25</v>
      </c>
    </row>
    <row r="108" spans="1:9" s="112" customFormat="1" ht="21.75" customHeight="1">
      <c r="C108" s="121"/>
      <c r="D108" s="121" t="s">
        <v>0</v>
      </c>
      <c r="E108" s="121"/>
      <c r="F108" s="109"/>
      <c r="G108" s="122"/>
      <c r="H108" s="121" t="s">
        <v>42</v>
      </c>
      <c r="I108" s="122"/>
    </row>
    <row r="109" spans="1:9" s="112" customFormat="1" ht="21.75" customHeight="1">
      <c r="C109" s="123" t="s">
        <v>257</v>
      </c>
      <c r="D109" s="124"/>
      <c r="E109" s="123" t="s">
        <v>234</v>
      </c>
      <c r="F109" s="125"/>
      <c r="G109" s="123" t="s">
        <v>257</v>
      </c>
      <c r="H109" s="124"/>
      <c r="I109" s="123" t="s">
        <v>234</v>
      </c>
    </row>
    <row r="110" spans="1:9" ht="21.75" customHeight="1">
      <c r="A110" s="109" t="s">
        <v>41</v>
      </c>
    </row>
    <row r="111" spans="1:9" ht="21.75" customHeight="1">
      <c r="A111" s="111" t="s">
        <v>69</v>
      </c>
      <c r="C111" s="127"/>
      <c r="D111" s="126"/>
      <c r="E111" s="127"/>
      <c r="F111" s="126"/>
      <c r="G111" s="127"/>
      <c r="H111" s="126"/>
      <c r="I111" s="127"/>
    </row>
    <row r="112" spans="1:9" ht="21.75" customHeight="1">
      <c r="A112" s="111" t="s">
        <v>200</v>
      </c>
      <c r="C112" s="111">
        <v>264225787</v>
      </c>
      <c r="D112" s="126"/>
      <c r="E112" s="111">
        <v>91475350</v>
      </c>
      <c r="F112" s="126"/>
      <c r="G112" s="128">
        <v>-14982605</v>
      </c>
      <c r="H112" s="126"/>
      <c r="I112" s="128">
        <v>13688370</v>
      </c>
    </row>
    <row r="113" spans="1:9" ht="21.75" customHeight="1">
      <c r="A113" s="111" t="s">
        <v>202</v>
      </c>
      <c r="C113" s="128">
        <v>0</v>
      </c>
      <c r="D113" s="126"/>
      <c r="E113" s="111">
        <v>14861386</v>
      </c>
      <c r="F113" s="126"/>
      <c r="G113" s="128">
        <v>0</v>
      </c>
      <c r="H113" s="128"/>
      <c r="I113" s="128">
        <v>14861386</v>
      </c>
    </row>
    <row r="114" spans="1:9" ht="21.75" customHeight="1">
      <c r="A114" s="111" t="s">
        <v>188</v>
      </c>
      <c r="C114" s="128">
        <v>0</v>
      </c>
      <c r="D114" s="126"/>
      <c r="E114" s="128">
        <v>48433314</v>
      </c>
      <c r="F114" s="126"/>
      <c r="G114" s="128">
        <v>0</v>
      </c>
      <c r="H114" s="128"/>
      <c r="I114" s="128">
        <v>48433314</v>
      </c>
    </row>
    <row r="115" spans="1:9" ht="21.75" customHeight="1">
      <c r="A115" s="111" t="s">
        <v>81</v>
      </c>
      <c r="C115" s="111">
        <v>715603585</v>
      </c>
      <c r="D115" s="126"/>
      <c r="E115" s="111">
        <v>505464650</v>
      </c>
      <c r="F115" s="126"/>
      <c r="G115" s="128">
        <v>580474568</v>
      </c>
      <c r="H115" s="126"/>
      <c r="I115" s="128">
        <v>421058775</v>
      </c>
    </row>
    <row r="116" spans="1:9" ht="21.75" customHeight="1">
      <c r="A116" s="111" t="s">
        <v>201</v>
      </c>
      <c r="C116" s="111">
        <v>54667833</v>
      </c>
      <c r="D116" s="126"/>
      <c r="E116" s="111">
        <v>5224778</v>
      </c>
      <c r="F116" s="126"/>
      <c r="G116" s="128">
        <v>0</v>
      </c>
      <c r="H116" s="128"/>
      <c r="I116" s="128">
        <v>0</v>
      </c>
    </row>
    <row r="117" spans="1:9" ht="21.75" customHeight="1">
      <c r="A117" s="111" t="s">
        <v>269</v>
      </c>
      <c r="D117" s="126"/>
      <c r="F117" s="126"/>
      <c r="G117" s="128"/>
      <c r="H117" s="126"/>
      <c r="I117" s="128"/>
    </row>
    <row r="118" spans="1:9" ht="21.75" customHeight="1">
      <c r="A118" s="111" t="s">
        <v>270</v>
      </c>
      <c r="C118" s="128">
        <v>-467992586</v>
      </c>
      <c r="D118" s="126"/>
      <c r="E118" s="111">
        <f>conso!P15</f>
        <v>-288239499</v>
      </c>
      <c r="F118" s="126"/>
      <c r="G118" s="111">
        <v>-456046583</v>
      </c>
      <c r="H118" s="126"/>
      <c r="I118" s="128">
        <f>'company only'!P14</f>
        <v>-278861432</v>
      </c>
    </row>
    <row r="119" spans="1:9" ht="21.75" customHeight="1">
      <c r="A119" s="111" t="s">
        <v>183</v>
      </c>
      <c r="C119" s="111">
        <v>10741553</v>
      </c>
      <c r="D119" s="126"/>
      <c r="E119" s="111">
        <v>3352599894</v>
      </c>
      <c r="F119" s="126"/>
      <c r="G119" s="128">
        <v>8410156</v>
      </c>
      <c r="H119" s="126"/>
      <c r="I119" s="128">
        <v>3446071</v>
      </c>
    </row>
    <row r="120" spans="1:9" ht="21.75" customHeight="1">
      <c r="A120" s="111" t="s">
        <v>252</v>
      </c>
      <c r="C120" s="111">
        <v>-148040</v>
      </c>
      <c r="D120" s="126"/>
      <c r="E120" s="111">
        <v>-9144382</v>
      </c>
      <c r="F120" s="126"/>
      <c r="G120" s="128">
        <v>-148040</v>
      </c>
      <c r="H120" s="126"/>
      <c r="I120" s="128">
        <v>-4030676</v>
      </c>
    </row>
    <row r="121" spans="1:9" ht="21.75" customHeight="1">
      <c r="A121" s="111" t="s">
        <v>280</v>
      </c>
      <c r="C121" s="111">
        <v>1406008588</v>
      </c>
      <c r="D121" s="126"/>
      <c r="E121" s="111">
        <v>385240900</v>
      </c>
      <c r="F121" s="126"/>
      <c r="G121" s="128">
        <v>7893022</v>
      </c>
      <c r="H121" s="126"/>
      <c r="I121" s="128">
        <v>1075427</v>
      </c>
    </row>
    <row r="123" spans="1:9" ht="21.75" customHeight="1">
      <c r="G123" s="128"/>
      <c r="I123" s="128"/>
    </row>
    <row r="124" spans="1:9" ht="21.75" customHeight="1">
      <c r="A124" s="111" t="s">
        <v>5</v>
      </c>
    </row>
    <row r="154" spans="9:9" ht="21.75" customHeight="1">
      <c r="I154" s="111">
        <v>10</v>
      </c>
    </row>
    <row r="170" spans="3:9" ht="21.75" customHeight="1">
      <c r="C170" s="127"/>
      <c r="D170" s="126"/>
      <c r="E170" s="127"/>
      <c r="F170" s="126"/>
      <c r="G170" s="128"/>
      <c r="H170" s="126"/>
      <c r="I170" s="127"/>
    </row>
    <row r="171" spans="3:9" ht="21.75" customHeight="1">
      <c r="C171" s="127"/>
      <c r="D171" s="126"/>
      <c r="E171" s="127"/>
      <c r="F171" s="126"/>
      <c r="G171" s="128"/>
      <c r="H171" s="126"/>
      <c r="I171" s="127"/>
    </row>
    <row r="172" spans="3:9" ht="21.75" customHeight="1">
      <c r="C172" s="127"/>
      <c r="D172" s="126"/>
      <c r="E172" s="127"/>
      <c r="F172" s="126"/>
      <c r="G172" s="128"/>
      <c r="H172" s="126"/>
      <c r="I172" s="127"/>
    </row>
    <row r="173" spans="3:9" ht="21.75" customHeight="1">
      <c r="C173" s="127"/>
      <c r="D173" s="126"/>
      <c r="E173" s="127"/>
      <c r="F173" s="126"/>
      <c r="G173" s="128"/>
      <c r="H173" s="126"/>
      <c r="I173" s="127"/>
    </row>
    <row r="174" spans="3:9" ht="21.75" customHeight="1">
      <c r="C174" s="127"/>
      <c r="D174" s="126"/>
      <c r="E174" s="127"/>
      <c r="F174" s="126"/>
      <c r="G174" s="128"/>
      <c r="H174" s="126"/>
      <c r="I174" s="127"/>
    </row>
    <row r="175" spans="3:9" ht="21.75" customHeight="1">
      <c r="C175" s="127"/>
      <c r="D175" s="126"/>
      <c r="E175" s="127"/>
      <c r="F175" s="126"/>
      <c r="G175" s="128"/>
      <c r="H175" s="126"/>
      <c r="I175" s="127"/>
    </row>
    <row r="176" spans="3:9" ht="21.75" customHeight="1">
      <c r="C176" s="127"/>
      <c r="D176" s="126"/>
      <c r="E176" s="127"/>
      <c r="F176" s="126"/>
      <c r="G176" s="128"/>
      <c r="H176" s="126"/>
      <c r="I176" s="127"/>
    </row>
    <row r="177" spans="3:9" ht="21.75" customHeight="1">
      <c r="C177" s="127"/>
      <c r="D177" s="126"/>
      <c r="E177" s="127"/>
      <c r="F177" s="126"/>
      <c r="G177" s="128"/>
      <c r="H177" s="126"/>
      <c r="I177" s="127"/>
    </row>
    <row r="178" spans="3:9" ht="21.75" customHeight="1">
      <c r="C178" s="127"/>
      <c r="D178" s="126"/>
      <c r="E178" s="127"/>
      <c r="F178" s="126"/>
      <c r="G178" s="128"/>
      <c r="H178" s="126"/>
      <c r="I178" s="127"/>
    </row>
    <row r="179" spans="3:9" ht="21.75" customHeight="1">
      <c r="C179" s="127"/>
      <c r="D179" s="126"/>
      <c r="E179" s="127"/>
      <c r="F179" s="126"/>
      <c r="G179" s="128"/>
      <c r="H179" s="126"/>
      <c r="I179" s="127"/>
    </row>
    <row r="180" spans="3:9" ht="21.75" customHeight="1">
      <c r="C180" s="127"/>
      <c r="D180" s="126"/>
      <c r="E180" s="127"/>
      <c r="F180" s="126"/>
      <c r="G180" s="128"/>
      <c r="H180" s="126"/>
      <c r="I180" s="127"/>
    </row>
    <row r="181" spans="3:9" ht="21.75" customHeight="1">
      <c r="C181" s="127"/>
      <c r="D181" s="126"/>
      <c r="E181" s="127"/>
      <c r="F181" s="126"/>
      <c r="G181" s="128"/>
      <c r="H181" s="126"/>
      <c r="I181" s="127"/>
    </row>
    <row r="182" spans="3:9" ht="21.75" customHeight="1">
      <c r="C182" s="127"/>
      <c r="D182" s="126"/>
      <c r="E182" s="127"/>
      <c r="F182" s="126"/>
      <c r="G182" s="128"/>
      <c r="H182" s="126"/>
      <c r="I182" s="127"/>
    </row>
    <row r="183" spans="3:9" ht="21.75" customHeight="1">
      <c r="C183" s="127"/>
      <c r="D183" s="126"/>
      <c r="E183" s="127"/>
      <c r="F183" s="126"/>
      <c r="G183" s="128"/>
      <c r="H183" s="126"/>
      <c r="I183" s="127"/>
    </row>
    <row r="184" spans="3:9" ht="21.75" customHeight="1">
      <c r="C184" s="127"/>
      <c r="D184" s="126"/>
      <c r="E184" s="127"/>
      <c r="F184" s="126"/>
      <c r="G184" s="128"/>
      <c r="H184" s="126"/>
      <c r="I184" s="127"/>
    </row>
    <row r="185" spans="3:9" ht="21.75" customHeight="1">
      <c r="C185" s="127"/>
      <c r="D185" s="126"/>
      <c r="E185" s="127"/>
      <c r="F185" s="126"/>
      <c r="G185" s="128"/>
      <c r="H185" s="126"/>
      <c r="I185" s="127"/>
    </row>
    <row r="186" spans="3:9" ht="21.75" customHeight="1">
      <c r="C186" s="127"/>
      <c r="D186" s="126"/>
      <c r="E186" s="127"/>
      <c r="F186" s="126"/>
      <c r="G186" s="128"/>
      <c r="H186" s="126"/>
      <c r="I186" s="127"/>
    </row>
    <row r="187" spans="3:9" ht="21.75" customHeight="1">
      <c r="C187" s="127"/>
      <c r="D187" s="126"/>
      <c r="E187" s="127"/>
      <c r="F187" s="126"/>
      <c r="G187" s="128"/>
      <c r="H187" s="126"/>
      <c r="I187" s="127"/>
    </row>
    <row r="188" spans="3:9" ht="21.75" customHeight="1">
      <c r="C188" s="127"/>
      <c r="D188" s="126"/>
      <c r="E188" s="127"/>
      <c r="F188" s="126"/>
      <c r="G188" s="128"/>
      <c r="H188" s="126"/>
      <c r="I188" s="127"/>
    </row>
    <row r="189" spans="3:9" ht="21.75" customHeight="1">
      <c r="C189" s="127"/>
      <c r="D189" s="126"/>
      <c r="E189" s="127"/>
      <c r="F189" s="126"/>
      <c r="G189" s="128"/>
      <c r="H189" s="126"/>
      <c r="I189" s="127"/>
    </row>
    <row r="190" spans="3:9" ht="21.75" customHeight="1">
      <c r="C190" s="127"/>
      <c r="D190" s="126"/>
      <c r="E190" s="127"/>
      <c r="F190" s="126"/>
      <c r="G190" s="128"/>
      <c r="H190" s="126"/>
      <c r="I190" s="127"/>
    </row>
    <row r="191" spans="3:9" ht="21.75" customHeight="1">
      <c r="C191" s="127"/>
      <c r="D191" s="126"/>
      <c r="E191" s="127"/>
      <c r="F191" s="126"/>
      <c r="G191" s="128"/>
      <c r="H191" s="126"/>
      <c r="I191" s="127"/>
    </row>
    <row r="192" spans="3:9" ht="21.75" customHeight="1">
      <c r="C192" s="127"/>
      <c r="D192" s="126"/>
      <c r="E192" s="127"/>
      <c r="F192" s="126"/>
      <c r="G192" s="128"/>
      <c r="H192" s="126"/>
      <c r="I192" s="127"/>
    </row>
    <row r="193" spans="3:9" ht="21.75" customHeight="1">
      <c r="C193" s="127"/>
      <c r="D193" s="126"/>
      <c r="E193" s="127"/>
      <c r="F193" s="126"/>
      <c r="G193" s="128"/>
      <c r="H193" s="126"/>
      <c r="I193" s="127"/>
    </row>
    <row r="194" spans="3:9" ht="21.75" customHeight="1">
      <c r="C194" s="127"/>
      <c r="D194" s="126"/>
      <c r="E194" s="127"/>
      <c r="F194" s="126"/>
      <c r="G194" s="128"/>
      <c r="H194" s="126"/>
      <c r="I194" s="127"/>
    </row>
    <row r="195" spans="3:9" ht="21.75" customHeight="1">
      <c r="C195" s="127"/>
      <c r="D195" s="126"/>
      <c r="E195" s="127"/>
      <c r="F195" s="126"/>
      <c r="G195" s="128"/>
      <c r="H195" s="126"/>
      <c r="I195" s="127"/>
    </row>
    <row r="196" spans="3:9" ht="21.75" customHeight="1">
      <c r="C196" s="127"/>
      <c r="D196" s="126"/>
      <c r="E196" s="127"/>
      <c r="F196" s="126"/>
      <c r="G196" s="128"/>
      <c r="H196" s="126"/>
      <c r="I196" s="127"/>
    </row>
    <row r="197" spans="3:9" ht="21.75" customHeight="1">
      <c r="C197" s="127"/>
      <c r="D197" s="126"/>
      <c r="E197" s="127"/>
      <c r="F197" s="126"/>
      <c r="G197" s="128"/>
      <c r="H197" s="126"/>
      <c r="I197" s="127"/>
    </row>
    <row r="198" spans="3:9" ht="21.75" customHeight="1">
      <c r="C198" s="127"/>
      <c r="D198" s="126"/>
      <c r="E198" s="127"/>
      <c r="F198" s="126"/>
      <c r="G198" s="128"/>
      <c r="H198" s="126"/>
      <c r="I198" s="127"/>
    </row>
    <row r="199" spans="3:9" ht="21.75" customHeight="1">
      <c r="C199" s="127"/>
      <c r="D199" s="126"/>
      <c r="E199" s="127"/>
      <c r="F199" s="126"/>
      <c r="G199" s="128"/>
      <c r="H199" s="126"/>
      <c r="I199" s="127"/>
    </row>
    <row r="200" spans="3:9" ht="21.75" customHeight="1">
      <c r="C200" s="127"/>
      <c r="D200" s="126"/>
      <c r="E200" s="127"/>
      <c r="F200" s="126"/>
      <c r="G200" s="128"/>
      <c r="H200" s="126"/>
      <c r="I200" s="127"/>
    </row>
    <row r="201" spans="3:9" ht="21.75" customHeight="1">
      <c r="C201" s="127"/>
      <c r="D201" s="126"/>
      <c r="E201" s="127"/>
      <c r="F201" s="126"/>
      <c r="G201" s="128"/>
      <c r="H201" s="126"/>
      <c r="I201" s="127"/>
    </row>
    <row r="202" spans="3:9" ht="21.75" customHeight="1">
      <c r="C202" s="127"/>
      <c r="D202" s="126"/>
      <c r="E202" s="127"/>
      <c r="F202" s="126"/>
      <c r="G202" s="128"/>
      <c r="H202" s="126"/>
      <c r="I202" s="127"/>
    </row>
    <row r="203" spans="3:9" ht="21.75" customHeight="1">
      <c r="C203" s="126"/>
      <c r="D203" s="126"/>
      <c r="E203" s="126"/>
      <c r="F203" s="126"/>
      <c r="G203" s="126"/>
      <c r="H203" s="126"/>
      <c r="I203" s="126"/>
    </row>
    <row r="204" spans="3:9" ht="21.75" customHeight="1">
      <c r="C204" s="126"/>
      <c r="D204" s="126"/>
      <c r="E204" s="126"/>
      <c r="F204" s="126"/>
      <c r="G204" s="126"/>
      <c r="H204" s="126"/>
      <c r="I204" s="126"/>
    </row>
    <row r="205" spans="3:9" ht="21.75" customHeight="1">
      <c r="C205" s="126"/>
      <c r="D205" s="126"/>
      <c r="E205" s="126"/>
      <c r="F205" s="126"/>
      <c r="G205" s="126"/>
      <c r="H205" s="126"/>
      <c r="I205" s="126"/>
    </row>
    <row r="206" spans="3:9" ht="21.75" customHeight="1">
      <c r="C206" s="126"/>
      <c r="D206" s="126"/>
      <c r="E206" s="126"/>
      <c r="F206" s="126"/>
      <c r="G206" s="126"/>
      <c r="H206" s="126"/>
      <c r="I206" s="126"/>
    </row>
    <row r="207" spans="3:9" ht="21.75" customHeight="1">
      <c r="C207" s="126"/>
      <c r="D207" s="126"/>
      <c r="E207" s="126"/>
      <c r="F207" s="126"/>
      <c r="G207" s="126"/>
      <c r="H207" s="126"/>
      <c r="I207" s="126"/>
    </row>
    <row r="208" spans="3:9" ht="21.75" customHeight="1">
      <c r="C208" s="126"/>
      <c r="D208" s="126"/>
      <c r="E208" s="126"/>
      <c r="F208" s="126"/>
      <c r="G208" s="126"/>
      <c r="H208" s="126"/>
      <c r="I208" s="126"/>
    </row>
    <row r="209" spans="3:9" ht="21.75" customHeight="1">
      <c r="C209" s="126"/>
      <c r="D209" s="126"/>
      <c r="E209" s="126"/>
      <c r="F209" s="126"/>
      <c r="G209" s="126"/>
      <c r="H209" s="126"/>
      <c r="I209" s="126"/>
    </row>
    <row r="210" spans="3:9" ht="21.75" customHeight="1">
      <c r="C210" s="126"/>
      <c r="D210" s="126"/>
      <c r="E210" s="126"/>
      <c r="F210" s="126"/>
      <c r="G210" s="126"/>
      <c r="H210" s="126"/>
      <c r="I210" s="126"/>
    </row>
  </sheetData>
  <printOptions gridLinesSet="0"/>
  <pageMargins left="0.86614173228346458" right="0.31496062992125984" top="0.78740157480314965" bottom="0.39370078740157483" header="0.19685039370078741" footer="0.19685039370078741"/>
  <pageSetup paperSize="9" scale="63" firstPageNumber="9" orientation="portrait" r:id="rId1"/>
  <rowBreaks count="2" manualBreakCount="2">
    <brk id="52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8" ma:contentTypeDescription="สร้างเอกสารใหม่" ma:contentTypeScope="" ma:versionID="a2776300c8512fcab29cf6bd9a5040a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d5ac9807c35c91e9d558113aaebd469f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76081A-8C9F-4A00-998A-20623BCD2777}">
  <ds:schemaRefs>
    <ds:schemaRef ds:uri="http://schemas.microsoft.com/office/infopath/2007/PartnerControls"/>
    <ds:schemaRef ds:uri="http://purl.org/dc/terms/"/>
    <ds:schemaRef ds:uri="50c908b1-f277-4340-90a9-4611d0b0f078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427622bf-40b3-4f4c-80f4-5085308e40b3"/>
    <ds:schemaRef ds:uri="74fa7319-fd11-4980-b5f4-ca826e822f65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123333-E6E7-49C3-A1E1-36E1E4CA7B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A8AF28-597C-4CCD-B2A5-182005414E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2025-02-25T03:20:00Z</cp:lastPrinted>
  <dcterms:created xsi:type="dcterms:W3CDTF">1999-06-19T06:47:39Z</dcterms:created>
  <dcterms:modified xsi:type="dcterms:W3CDTF">2025-02-26T11:20:32Z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