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Dec24 (SHI-14)\"/>
    </mc:Choice>
  </mc:AlternateContent>
  <xr:revisionPtr revIDLastSave="0" documentId="13_ncr:1_{B09E166F-A576-4DF2-AB41-4A9C94BCDB91}" xr6:coauthVersionLast="47" xr6:coauthVersionMax="47" xr10:uidLastSave="{00000000-0000-0000-0000-000000000000}"/>
  <bookViews>
    <workbookView xWindow="-120" yWindow="-120" windowWidth="21840" windowHeight="13020" tabRatio="591" activeTab="4" xr2:uid="{00000000-000D-0000-FFFF-FFFF00000000}"/>
  </bookViews>
  <sheets>
    <sheet name="T6-8" sheetId="2" r:id="rId1"/>
    <sheet name="T9" sheetId="3" r:id="rId2"/>
    <sheet name="T10" sheetId="4" r:id="rId3"/>
    <sheet name="T11" sheetId="5" r:id="rId4"/>
    <sheet name="T12-13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hidden="1">{"'Summary'!$A$5:$H$42"}</definedName>
    <definedName name="_______b6" hidden="1">{"'Summary'!$A$5:$H$42"}</definedName>
    <definedName name="_______jib1" hidden="1">{"'Summary'!$A$5:$H$42"}</definedName>
    <definedName name="_______jib2" hidden="1">{"'Summary'!$A$5:$H$42"}</definedName>
    <definedName name="_______xlfn.BAHTTEXT" hidden="1">#NAME?</definedName>
    <definedName name="______b2" hidden="1">{"'Summary'!$A$5:$H$42"}</definedName>
    <definedName name="______b6" hidden="1">{"'Summary'!$A$5:$H$42"}</definedName>
    <definedName name="______jib1" hidden="1">{"'Summary'!$A$5:$H$42"}</definedName>
    <definedName name="______jib2" hidden="1">{"'Summary'!$A$5:$H$42"}</definedName>
    <definedName name="______xlfn.BAHTTEXT" hidden="1">#NAME?</definedName>
    <definedName name="_____b2" hidden="1">{"'Summary'!$A$5:$H$42"}</definedName>
    <definedName name="_____b6" hidden="1">{"'Summary'!$A$5:$H$42"}</definedName>
    <definedName name="_____jib1" hidden="1">{"'Summary'!$A$5:$H$42"}</definedName>
    <definedName name="_____jib2" hidden="1">{"'Summary'!$A$5:$H$42"}</definedName>
    <definedName name="_____xlfn.BAHTTEXT" hidden="1">#NAME?</definedName>
    <definedName name="____b2" hidden="1">{"'Summary'!$A$5:$H$42"}</definedName>
    <definedName name="____b6" hidden="1">{"'Summary'!$A$5:$H$42"}</definedName>
    <definedName name="____dfr4" hidden="1">[1]A!$J$4:$U$4</definedName>
    <definedName name="____jib1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hidden="1">{"'Summary'!$A$5:$H$42"}</definedName>
    <definedName name="___b6" hidden="1">{"'Summary'!$A$5:$H$42"}</definedName>
    <definedName name="___dfr4" hidden="1">[1]A!$J$4:$U$4</definedName>
    <definedName name="___jib1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hidden="1">{"'Summary'!$A$5:$H$42"}</definedName>
    <definedName name="_b2" hidden="1">{"'Summary'!$A$5:$H$42"}</definedName>
    <definedName name="_b3" hidden="1">{"'Summary'!$A$5:$H$42"}</definedName>
    <definedName name="_b6" hidden="1">{"'Summary'!$A$5:$H$42"}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hidden="1">{#N/A,#N/A,TRUE,"AB_Vertrag";#N/A,#N/A,TRUE,"AB_BWL"}</definedName>
    <definedName name="_imp14" hidden="1">{#N/A,#N/A,TRUE,"AB_Vertrag";#N/A,#N/A,TRUE,"AB_BWL"}</definedName>
    <definedName name="_imp15" hidden="1">{#N/A,#N/A,TRUE,"AB_Vertrag";#N/A,#N/A,TRUE,"AB_BWL"}</definedName>
    <definedName name="_imp21" hidden="1">{#N/A,#N/A,TRUE,"AB_Vertrag";#N/A,#N/A,TRUE,"AB_BWL"}</definedName>
    <definedName name="_imp5" hidden="1">{#N/A,#N/A,TRUE,"AB_Vertrag";#N/A,#N/A,TRUE,"AB_BWL"}</definedName>
    <definedName name="_imp6" hidden="1">{#N/A,#N/A,TRUE,"AB_Vertrag";#N/A,#N/A,TRUE,"AB_BWL"}</definedName>
    <definedName name="_imp7" hidden="1">{#N/A,#N/A,TRUE,"AB_Vertrag";#N/A,#N/A,TRUE,"AB_BWL"}</definedName>
    <definedName name="_imp8" hidden="1">{#N/A,#N/A,TRUE,"AB_Vertrag";#N/A,#N/A,TRUE,"AB_BWL"}</definedName>
    <definedName name="_jib1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hidden="1">{"FB Assumptions",#N/A,FALSE,"Asu";"FB Cashflow 1",#N/A,FALSE,"F&amp;B";"FB Cashflow 2",#N/A,FALSE,"F&amp;B"}</definedName>
    <definedName name="aaaa" hidden="1">{"'Summary'!$A$5:$H$42"}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hidden="1">{"adj95mult",#N/A,FALSE,"COMPCO";"adj95est",#N/A,FALSE,"COMPCO"}</definedName>
    <definedName name="agfgtg" hidden="1">[1]A!$J$4:$U$4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hidden="1">{"'Summary'!$A$5:$H$42"}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hidden="1">{"Rent1",#N/A,FALSE,"RENT";"Rent2",#N/A,FALSE,"RENT"}</definedName>
    <definedName name="cere" hidden="1">{#N/A,#N/A,TRUE,"AB_Vertrag";#N/A,#N/A,TRUE,"AB_BWL"}</definedName>
    <definedName name="CERE1" hidden="1">{#N/A,#N/A,TRUE,"AB_Vertrag";#N/A,#N/A,TRUE,"AB_BWL"}</definedName>
    <definedName name="CERE2" hidden="1">{#N/A,#N/A,TRUE,"AB_Vertrag";#N/A,#N/A,TRUE,"AB_BWL"}</definedName>
    <definedName name="ceren" hidden="1">{#N/A,#N/A,TRUE,"AB_Vertrag";#N/A,#N/A,TRUE,"AB_BWL"}</definedName>
    <definedName name="CEREN1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hidden="1">{#N/A,#N/A,FALSE,"Aging Summary";#N/A,#N/A,FALSE,"Ratio Analysis";#N/A,#N/A,FALSE,"Test 120 Day Accts";#N/A,#N/A,FALSE,"Tickmarks"}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hidden="1">{"'Summary'!$A$5:$H$42"}</definedName>
    <definedName name="HTML_Control_1" hidden="1">{"'SUMMARY'!$A$1:$J$276","'SUMMARY'!$G$7:$J$25"}</definedName>
    <definedName name="HTML_Control_1_1" hidden="1">{"'SUMMARY'!$A$1:$J$276","'SUMMARY'!$G$7:$J$25"}</definedName>
    <definedName name="HTML_Control_2" hidden="1">{"'SUMMARY'!$A$1:$J$276","'SUMMARY'!$G$7:$J$25"}</definedName>
    <definedName name="HTML_Control_2_1" hidden="1">{"'SUMMARY'!$A$1:$J$276","'SUMMARY'!$G$7:$J$25"}</definedName>
    <definedName name="HTML_Control_3" hidden="1">{"'SUMMARY'!$A$1:$J$276","'SUMMARY'!$G$7:$J$25"}</definedName>
    <definedName name="HTML_Control_3_1" hidden="1">{"'SUMMARY'!$A$1:$J$276","'SUMMARY'!$G$7:$J$25"}</definedName>
    <definedName name="HTML_Control_4" hidden="1">{"'SUMMARY'!$A$1:$J$276","'SUMMARY'!$G$7:$J$25"}</definedName>
    <definedName name="HTML_Control_4_1" hidden="1">{"'SUMMARY'!$A$1:$J$276","'SUMMARY'!$G$7:$J$25"}</definedName>
    <definedName name="HTML_Control_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hidden="1">{#N/A,#N/A,TRUE,"AB_Vertrag";#N/A,#N/A,TRUE,"AB_BWL"}</definedName>
    <definedName name="imp_yy" hidden="1">{#N/A,#N/A,TRUE,"AB_Vertrag";#N/A,#N/A,TRUE,"AB_BWL"}</definedName>
    <definedName name="ImpxPagar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hidden="1">{"'Summary'!$A$5:$H$42"}</definedName>
    <definedName name="kanokwan" hidden="1">{"FB Assumptions",#N/A,FALSE,"Asu";"FB Cashflow 1",#N/A,FALSE,"F&amp;B";"FB Cashflow 2",#N/A,FALSE,"F&amp;B"}</definedName>
    <definedName name="Kat" hidden="1">{"'Summary'!$A$5:$H$42"}</definedName>
    <definedName name="kghjff" hidden="1">[1]A!$J$144:$U$144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hidden="1">{#N/A,#N/A,TRUE,"AB_Vertrag";#N/A,#N/A,TRUE,"AB_BWL"}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hidden="1">{"'Summary'!$A$5:$H$42"}</definedName>
    <definedName name="nittaya_su_1" hidden="1">{"'Summary'!$A$5:$H$42"}</definedName>
    <definedName name="nittaya_su_1_1" hidden="1">{"'Summary'!$A$5:$H$42"}</definedName>
    <definedName name="nittaya_su_2" hidden="1">{"'Summary'!$A$5:$H$42"}</definedName>
    <definedName name="nittaya_su_2_1" hidden="1">{"'Summary'!$A$5:$H$42"}</definedName>
    <definedName name="nittaya_su_3" hidden="1">{"'Summary'!$A$5:$H$42"}</definedName>
    <definedName name="nittaya_su_3_1" hidden="1">{"'Summary'!$A$5:$H$42"}</definedName>
    <definedName name="nittaya_su_4" hidden="1">{"'Summary'!$A$5:$H$42"}</definedName>
    <definedName name="nittaya_su_4_1" hidden="1">{"'Summary'!$A$5:$H$42"}</definedName>
    <definedName name="nittaya_su_5" hidden="1">{"'Summary'!$A$5:$H$42"}</definedName>
    <definedName name="nittaya_su_5_1" hidden="1">{"'Summary'!$A$5:$H$42"}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hidden="1">{"Sensitivity1",#N/A,FALSE,"Sensitivity";"Sensitivity2",#N/A,FALSE,"Sensitivity"}</definedName>
    <definedName name="NumofGrpAccts" hidden="1">2</definedName>
    <definedName name="o" hidden="1">{#N/A,#N/A,FALSE,"Aging Summary";#N/A,#N/A,FALSE,"Ratio Analysis";#N/A,#N/A,FALSE,"Test 120 Day Accts";#N/A,#N/A,FALSE,"Tickmarks"}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hidden="1">{"adj95mult",#N/A,FALSE,"COMPCO";"adj95est",#N/A,FALSE,"COMPCO"}</definedName>
    <definedName name="opooooo" hidden="1">{"FB Assumptions",#N/A,FALSE,"Asu";"FB Cashflow 1",#N/A,FALSE,"F&amp;B";"FB Cashflow 2",#N/A,FALSE,"F&amp;B"}</definedName>
    <definedName name="optim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hidden="1">{#N/A,#N/A,FALSE,"SALES-03"}</definedName>
    <definedName name="ProdForm" hidden="1">#REF!</definedName>
    <definedName name="qe" hidden="1">{#N/A,#N/A,FALSE,"Aging Summary";#N/A,#N/A,FALSE,"Ratio Analysis";#N/A,#N/A,FALSE,"Test 120 Day Accts";#N/A,#N/A,FALSE,"Tickmarks"}</definedName>
    <definedName name="QQQAAASSS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hidden="1">{"'Summary'!$A$5:$H$42"}</definedName>
    <definedName name="REPONI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hidden="1">{#N/A,#N/A,FALSE,"Aging Summary";#N/A,#N/A,FALSE,"Ratio Analysis";#N/A,#N/A,FALSE,"Test 120 Day Accts";#N/A,#N/A,FALSE,"Tickmarks"}</definedName>
    <definedName name="rr" hidden="1">{"Rent1",#N/A,FALSE,"RENT";"Rent2",#N/A,FALSE,"RENT"}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hidden="1">{#N/A,#N/A,TRUE,"Y생산";#N/A,#N/A,TRUE,"Y판매";#N/A,#N/A,TRUE,"Y총물량";#N/A,#N/A,TRUE,"Y능력";#N/A,#N/A,TRUE,"YKD"}</definedName>
    <definedName name="wedwefed" hidden="1">{"'Summary'!$A$5:$H$42"}</definedName>
    <definedName name="WEER" hidden="1">#REF!</definedName>
    <definedName name="weqweew" hidden="1">#REF!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hidden="1">{#N/A,#N/A,TRUE,"SUM";#N/A,#N/A,TRUE,"EE";#N/A,#N/A,TRUE,"AC";#N/A,#N/A,TRUE,"SN"}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hidden="1">{#N/A,#N/A,TRUE,"AB_Vertrag";#N/A,#N/A,TRUE,"AB_BWL"}</definedName>
    <definedName name="wrn.AQUIROR._.DCF." hidden="1">{"AQUIRORDCF",#N/A,FALSE,"Merger consequences";"Acquirorassns",#N/A,FALSE,"Merger consequences"}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hidden="1">{"qchm_dcf",#N/A,FALSE,"QCHMDCF2";"qchm_terminal",#N/A,FALSE,"QCHMDCF2"}</definedName>
    <definedName name="wrn.dd." hidden="1">{#N/A,#N/A,FALSE,"SALES-03"}</definedName>
    <definedName name="wrn.Economic._.Value._.Added._.Analysis." hidden="1">{"EVA",#N/A,FALSE,"EVA";"WACC",#N/A,FALSE,"WACC"}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puts." hidden="1">{"Inputs",#N/A,TRUE,"North America";"Inputs",#N/A,TRUE,"Europe";"Inputs",#N/A,TRUE,"Asia Pacific";"Inputs",#N/A,TRUE,"Latin America";"Inputs",#N/A,TRUE,"Wireless"}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hidden="1">{"DCF","UPSIDE CASE",FALSE,"Sheet1";"DCF","BASE CASE",FALSE,"Sheet1";"DCF","DOWNSIDE CASE",FALSE,"Sheet1"}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hidden="1">{"Graphic",#N/A,TRUE,"Graphic"}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REPORT." hidden="1">{#N/A,#N/A,FALSE,"Sales  total 9712";#N/A,#N/A,FALSE,"Sales  total 9712";#N/A,#N/A,FALSE,"Sales  total 9712";#N/A,#N/A,FALSE,"Sales  total 9712"}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hidden="1">{"rts",#N/A,TRUE,"TITLE";#N/A,#N/A,TRUE,"P&amp;L - RTS";#N/A,#N/A,TRUE,"RTS biz";#N/A,#N/A,TRUE,"Cost - RTS";"RTS",#N/A,TRUE,"Capex 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{"Section 1",#N/A,TRUE,"Summary";"Section 2",#N/A,TRUE,"Summary";"Section 3",#N/A,TRUE,"Summary";"Section 4",#N/A,TRUE,"Summary"}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Wacc." hidden="1">{"Area1",#N/A,FALSE,"OREWACC";"Area2",#N/A,FALSE,"OREWACC"}</definedName>
    <definedName name="wrn.Y차._.종합." hidden="1">{#N/A,#N/A,TRUE,"Y생산";#N/A,#N/A,TRUE,"Y판매";#N/A,#N/A,TRUE,"Y총물량";#N/A,#N/A,TRUE,"Y능력";#N/A,#N/A,TRUE,"YKD"}</definedName>
    <definedName name="wrn.전부인쇄." hidden="1">{#N/A,#N/A,FALSE,"단축1";#N/A,#N/A,FALSE,"단축2";#N/A,#N/A,FALSE,"단축3";#N/A,#N/A,FALSE,"장축";#N/A,#N/A,FALSE,"4WD"}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hidden="1">{"FB Assumptions",#N/A,FALSE,"Asu";"FB Cashflow 1",#N/A,FALSE,"F&amp;B";"FB Cashflow 2",#N/A,FALSE,"F&amp;B"}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hidden="1">{#N/A,#N/A,FALSE,"을지 (4)";#N/A,#N/A,FALSE,"을지 (5)";#N/A,#N/A,FALSE,"을지 (6)"}</definedName>
    <definedName name="ㄴㅇ" hidden="1">{#N/A,#N/A,TRUE,"Y생산";#N/A,#N/A,TRUE,"Y판매";#N/A,#N/A,TRUE,"Y총물량";#N/A,#N/A,TRUE,"Y능력";#N/A,#N/A,TRUE,"YKD"}</definedName>
    <definedName name="ㄷㄷ" hidden="1">{#N/A,#N/A,FALSE,"을지 (4)";#N/A,#N/A,FALSE,"을지 (5)";#N/A,#N/A,FALSE,"을지 (6)"}</definedName>
    <definedName name="ㄷㅇ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hidden="1">{#N/A,#N/A,FALSE,"단축1";#N/A,#N/A,FALSE,"단축2";#N/A,#N/A,FALSE,"단축3";#N/A,#N/A,FALSE,"장축";#N/A,#N/A,FALSE,"4WD"}</definedName>
    <definedName name="유형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hidden="1">{#N/A,#N/A,TRUE,"Y생산";#N/A,#N/A,TRUE,"Y판매";#N/A,#N/A,TRUE,"Y총물량";#N/A,#N/A,TRUE,"Y능력";#N/A,#N/A,TRUE,"YKD"}</definedName>
    <definedName name="ㅐㅐ" hidden="1">{#N/A,#N/A,FALSE,"을지 (4)";#N/A,#N/A,FALSE,"을지 (5)";#N/A,#N/A,FALSE,"을지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hidden="1">{#N/A,#N/A,FALSE,"을지 (4)";#N/A,#N/A,FALSE,"을지 (5)";#N/A,#N/A,FALSE,"을지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hidden="1">{#N/A,#N/A,FALSE,"을지 (4)";#N/A,#N/A,FALSE,"을지 (5)";#N/A,#N/A,FALSE,"을지 (6)"}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0" i="6" l="1"/>
  <c r="K80" i="6"/>
  <c r="I80" i="6"/>
  <c r="G80" i="6"/>
  <c r="Q31" i="4" l="1"/>
  <c r="K42" i="6"/>
  <c r="K19" i="5"/>
  <c r="O27" i="5"/>
  <c r="O19" i="5"/>
  <c r="S23" i="5" l="1"/>
  <c r="M94" i="6"/>
  <c r="M42" i="6"/>
  <c r="M46" i="6" s="1"/>
  <c r="I94" i="6"/>
  <c r="I42" i="6"/>
  <c r="I46" i="6" s="1"/>
  <c r="Q27" i="5"/>
  <c r="M27" i="5"/>
  <c r="K27" i="5"/>
  <c r="I27" i="5"/>
  <c r="G27" i="5"/>
  <c r="S25" i="5"/>
  <c r="S24" i="5"/>
  <c r="S21" i="5"/>
  <c r="AC31" i="4"/>
  <c r="W31" i="4"/>
  <c r="U31" i="4"/>
  <c r="S31" i="4"/>
  <c r="O31" i="4"/>
  <c r="M31" i="4"/>
  <c r="K31" i="4"/>
  <c r="I31" i="4"/>
  <c r="G31" i="4"/>
  <c r="Y29" i="4"/>
  <c r="AA29" i="4" s="1"/>
  <c r="AE29" i="4" s="1"/>
  <c r="Y28" i="4"/>
  <c r="AA28" i="4" s="1"/>
  <c r="AE28" i="4" s="1"/>
  <c r="Y25" i="4"/>
  <c r="AA25" i="4" s="1"/>
  <c r="M49" i="3"/>
  <c r="M43" i="3"/>
  <c r="M35" i="3"/>
  <c r="M12" i="3"/>
  <c r="M21" i="3" s="1"/>
  <c r="M24" i="3" s="1"/>
  <c r="I49" i="3"/>
  <c r="I43" i="3"/>
  <c r="I35" i="3"/>
  <c r="I21" i="3"/>
  <c r="I24" i="3" s="1"/>
  <c r="I12" i="3"/>
  <c r="M126" i="2"/>
  <c r="M129" i="2" s="1"/>
  <c r="M81" i="2"/>
  <c r="M71" i="2"/>
  <c r="M40" i="2"/>
  <c r="M23" i="2"/>
  <c r="I126" i="2"/>
  <c r="I129" i="2" s="1"/>
  <c r="I81" i="2"/>
  <c r="I71" i="2"/>
  <c r="I40" i="2"/>
  <c r="I23" i="2"/>
  <c r="I83" i="2" l="1"/>
  <c r="I131" i="2" s="1"/>
  <c r="M42" i="2"/>
  <c r="I96" i="6"/>
  <c r="I101" i="6" s="1"/>
  <c r="M96" i="6"/>
  <c r="M101" i="6" s="1"/>
  <c r="I42" i="2"/>
  <c r="M83" i="2"/>
  <c r="M131" i="2" s="1"/>
  <c r="S27" i="5"/>
  <c r="Y31" i="4"/>
  <c r="AE25" i="4"/>
  <c r="AE31" i="4" s="1"/>
  <c r="AA31" i="4"/>
  <c r="M37" i="3"/>
  <c r="I37" i="3"/>
  <c r="Y15" i="4"/>
  <c r="AA15" i="4" s="1"/>
  <c r="AE15" i="4" s="1"/>
  <c r="Y19" i="4"/>
  <c r="AA19" i="4" s="1"/>
  <c r="AE19" i="4" s="1"/>
  <c r="Y21" i="4"/>
  <c r="Y20" i="4"/>
  <c r="Y17" i="4"/>
  <c r="S23" i="4"/>
  <c r="AC23" i="4" l="1"/>
  <c r="U23" i="4"/>
  <c r="O23" i="4"/>
  <c r="Q19" i="5"/>
  <c r="M19" i="5"/>
  <c r="K94" i="6"/>
  <c r="G94" i="6"/>
  <c r="A55" i="6"/>
  <c r="K46" i="6"/>
  <c r="G42" i="6"/>
  <c r="G46" i="6" s="1"/>
  <c r="A1" i="6"/>
  <c r="A53" i="6" s="1"/>
  <c r="S17" i="5"/>
  <c r="S16" i="5"/>
  <c r="S15" i="5"/>
  <c r="I19" i="5"/>
  <c r="AA21" i="4"/>
  <c r="AE21" i="4" s="1"/>
  <c r="AA20" i="4"/>
  <c r="AE20" i="4" s="1"/>
  <c r="AA17" i="4"/>
  <c r="AE17" i="4" s="1"/>
  <c r="W23" i="4"/>
  <c r="M23" i="4"/>
  <c r="K23" i="4"/>
  <c r="I23" i="4"/>
  <c r="G23" i="4"/>
  <c r="G49" i="3"/>
  <c r="K43" i="3"/>
  <c r="K49" i="3" s="1"/>
  <c r="G43" i="3"/>
  <c r="K35" i="3"/>
  <c r="G35" i="3"/>
  <c r="K12" i="3"/>
  <c r="K21" i="3" s="1"/>
  <c r="K24" i="3" s="1"/>
  <c r="G12" i="3"/>
  <c r="G21" i="3" s="1"/>
  <c r="G24" i="3" s="1"/>
  <c r="K126" i="2"/>
  <c r="K129" i="2" s="1"/>
  <c r="G126" i="2"/>
  <c r="G129" i="2" s="1"/>
  <c r="A97" i="2"/>
  <c r="A95" i="2"/>
  <c r="K81" i="2"/>
  <c r="G81" i="2"/>
  <c r="K71" i="2"/>
  <c r="G71" i="2"/>
  <c r="A50" i="2"/>
  <c r="A48" i="2"/>
  <c r="K40" i="2"/>
  <c r="G40" i="2"/>
  <c r="K23" i="2"/>
  <c r="G23" i="2"/>
  <c r="G96" i="6" l="1"/>
  <c r="G101" i="6" s="1"/>
  <c r="K96" i="6"/>
  <c r="K101" i="6" s="1"/>
  <c r="K83" i="2"/>
  <c r="G83" i="2"/>
  <c r="K42" i="2"/>
  <c r="G42" i="2"/>
  <c r="Y23" i="4"/>
  <c r="AA23" i="4"/>
  <c r="G37" i="3"/>
  <c r="S13" i="5"/>
  <c r="S19" i="5" s="1"/>
  <c r="G19" i="5"/>
  <c r="K37" i="3"/>
  <c r="K131" i="2" l="1"/>
  <c r="G131" i="2"/>
  <c r="AE23" i="4"/>
</calcChain>
</file>

<file path=xl/sharedStrings.xml><?xml version="1.0" encoding="utf-8"?>
<sst xmlns="http://schemas.openxmlformats.org/spreadsheetml/2006/main" count="397" uniqueCount="230">
  <si>
    <t>บริษัท เอส แอนด์ พี ซินดิเคท จำกัด (มหาชน) และบริษัทย่อย</t>
  </si>
  <si>
    <t>งบการเงินรวม</t>
  </si>
  <si>
    <t>งบการเงินเฉพาะกิจการ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</si>
  <si>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</si>
  <si>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</si>
  <si>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</si>
  <si>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</si>
  <si>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</si>
  <si>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</si>
  <si>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</si>
  <si>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</si>
  <si>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</si>
  <si>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</si>
  <si>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</si>
  <si>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</si>
  <si>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</si>
  <si>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</si>
  <si>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</si>
  <si>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</si>
  <si>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</si>
  <si>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</si>
  <si>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</si>
  <si>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</si>
  <si>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</si>
  <si>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</si>
  <si>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</si>
  <si>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</si>
  <si>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</si>
  <si>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</si>
  <si>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</si>
  <si>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</si>
  <si>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</si>
  <si>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</si>
  <si>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</si>
  <si>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</si>
  <si>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</si>
  <si>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</si>
  <si>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</si>
  <si>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</si>
  <si>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</si>
  <si>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</si>
  <si>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</si>
  <si>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</si>
  <si>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</si>
  <si>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</si>
  <si>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</si>
  <si>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</si>
  <si>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</si>
  <si>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</si>
  <si>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</si>
  <si>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</si>
  <si>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</si>
  <si>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</si>
  <si>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</si>
  <si>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</si>
  <si>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</si>
  <si>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</si>
  <si>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</si>
  <si>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</si>
  <si>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</si>
  <si>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</si>
  <si>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</si>
  <si>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</si>
  <si>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</si>
  <si>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</si>
  <si>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</si>
  <si>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</si>
  <si>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</si>
  <si>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</si>
  <si>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</si>
  <si>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</si>
  <si>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</si>
  <si>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</si>
  <si>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</si>
  <si>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ส่วนแบ่งกำไร (ขาดทุน) จากเงินลงทุนในบริษัทร่วม</t>
  </si>
  <si>
    <t xml:space="preserve">   และการร่วมค้า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</si>
  <si>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</si>
  <si>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</si>
  <si>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</si>
  <si>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เบ็ดเสร็จอื่น:</t>
  </si>
  <si>
    <t>รายการที่ไม่ถูกจัดประเภทใหม่ไว้ในกำไรหรือ</t>
  </si>
  <si>
    <t>ขาดทุนในภายหลัง</t>
  </si>
  <si>
    <t>การวัดมูลค่าใหม่ของภาระผูกพันผลประโยชน์</t>
  </si>
  <si>
    <t xml:space="preserve">   พนักงาน - สุทธิจากภาษีเงินได้</t>
  </si>
  <si>
    <t>รายการที่จะจัดประเภทรายการใหม่ไปยังกำไรหรือ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</si>
  <si>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</si>
  <si>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</si>
  <si>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</si>
  <si>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</si>
  <si>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</si>
  <si>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</si>
  <si>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</si>
  <si>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 xml:space="preserve">องค์ประกอบอื่นของส่วนของเจ้าของ </t>
  </si>
  <si>
    <t>กำไร (ขาดทุน) เบ็ดเสร็จอื่น</t>
  </si>
  <si>
    <t>ส่วนเกินจาก</t>
  </si>
  <si>
    <t>การเปลี่ยนแปลง</t>
  </si>
  <si>
    <t>การวัดมูลค่าใหม่</t>
  </si>
  <si>
    <t>กำไรจากการ</t>
  </si>
  <si>
    <t>จัดสรรแล้ว -</t>
  </si>
  <si>
    <t>สัดส่วนของ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</si>
  <si>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</si>
  <si>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</si>
  <si>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</si>
  <si>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</si>
  <si>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</si>
  <si>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</si>
  <si>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โอนธุรกิจแก่</t>
  </si>
  <si>
    <t xml:space="preserve"> ทุนสำรอง</t>
  </si>
  <si>
    <t>เงินลงทุน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</si>
  <si>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</si>
  <si>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</si>
  <si>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</si>
  <si>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</si>
  <si>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</si>
  <si>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</si>
  <si>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</si>
  <si>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กิจการร่วมค้า</t>
  </si>
  <si>
    <t>ตามกฎหมาย</t>
  </si>
  <si>
    <t>ในบริษัทย่อย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</si>
  <si>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</si>
  <si>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</si>
  <si>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</si>
  <si>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</si>
  <si>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</si>
  <si>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</si>
  <si>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 xml:space="preserve">การเปลี่ยนแปลงในส่วนของเจ้าของสำหรับปี </t>
  </si>
  <si>
    <t>การใช้สิทธิใบสำคัญแสดงสิทธิ</t>
  </si>
  <si>
    <t>เงินปันผลจ่าย</t>
  </si>
  <si>
    <t>ปรับปรุงมูลค่าจากการเปลี่ยนแปลงสัดส่วนของ</t>
  </si>
  <si>
    <t>เงินลงทุนในบริษัทย่อย</t>
  </si>
  <si>
    <t>ยอดคงเหลือ ณ วันที่ 31 ธันวาคม พ.ศ. 2566</t>
  </si>
  <si>
    <t>องค์ประกอบอื่น</t>
  </si>
  <si>
    <t xml:space="preserve">ของส่วนของเจ้าของ </t>
  </si>
  <si>
    <t>การวัดมูลค่าใหม่ของภาระผูกพัน</t>
  </si>
  <si>
    <t>ทุนสำรองตามกฎหมาย</t>
  </si>
  <si>
    <t>ยอดคงเหลือ ณ วันที่ 1 มกราคม พ.ศ. 2566</t>
  </si>
  <si>
    <t xml:space="preserve">งบกระแสเงินสด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</si>
  <si>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</si>
  <si>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</si>
  <si>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</si>
  <si>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</si>
  <si>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</si>
  <si>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</si>
  <si>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</si>
  <si>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ภาระผูกพันผลประโยชน์พนักงาน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</si>
  <si>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</si>
  <si>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</si>
  <si>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</si>
  <si>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</si>
  <si>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</si>
  <si>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</si>
  <si>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</si>
  <si>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</si>
  <si>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</si>
  <si>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</si>
  <si>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</si>
  <si>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</si>
  <si>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เงินสดจ่ายลงทุนในการร่วมค้า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</si>
  <si>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</si>
  <si>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</si>
  <si>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</si>
  <si>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</si>
  <si>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</si>
  <si>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</si>
  <si>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</si>
  <si>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</si>
  <si>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เงินสดจ่ายคืนจากเงินกู้ยืมระยะยาวจากกิจการที่เกี่ยวข้องกัน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</si>
  <si>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</si>
  <si>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เงินสดรับจากใบสำคัญแสดงสิทธิซื้อหุ้นสามัญ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</si>
  <si>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</si>
  <si>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</si>
  <si>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</si>
  <si>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รายการที่ไม่ใช่เงินสด</t>
  </si>
  <si>
    <t>เงินปันผลค้างจ่าย</t>
  </si>
  <si>
    <t>มูลค่ายุติธรรมผ่านกำไรขาดทุน</t>
  </si>
  <si>
    <t> </t>
  </si>
  <si>
    <t>-</t>
  </si>
  <si>
    <t>เงินสดรับคืนจากเงินลงทุนในบริษัทย่อย</t>
  </si>
  <si>
    <t>เงินสดจ่ายเพื่อซื้อเงินลงทุนเพิ่มในบริษัทย่อย</t>
  </si>
  <si>
    <t>เงินสดจ่ายเพื่อซื้อส่วนได้เสียที่ไม่มีอำนาจควบคุมในบริษัทย่อย</t>
  </si>
  <si>
    <t>การด้อยค่าของที่ดิน อาคารและอุปกรณ์ (กลับรายการ)</t>
  </si>
  <si>
    <t>ค่าใช้จ่ายโปรแกรมสิทธิพิเศษแก่ลูกค้า (กลับรายการ)</t>
  </si>
  <si>
    <t>(กำไร) ขาดทุนที่ยังไม่เกิดขึ้นจริงจากอัตราแลกเปลี่ยน</t>
  </si>
  <si>
    <t>เงินสดรับจากการชำระคืนเงินให้กู้ยืมระยะยาวแก่บริษัทย่อย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</si>
  <si>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</si>
  <si>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</si>
  <si>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ซื้อสินทรัพย์สิทธิการใช้</t>
  </si>
  <si>
    <t>การยกเลิกสินทรัพย์สิทธิการใช้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</si>
  <si>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</si>
  <si>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</si>
  <si>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</si>
  <si>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31 ธันวาคม พ.ศ. 2567</t>
  </si>
  <si>
    <t>ยอดคงเหลือ ณ วันที่ 1 มกราคม พ.ศ. 2567</t>
  </si>
  <si>
    <t>งบฐานะการเงิน</t>
  </si>
  <si>
    <t xml:space="preserve">งบการเปลี่ยนแปลงส่วนของเจ้าของ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</si>
  <si>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</si>
  <si>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</si>
  <si>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</t>
  </si>
  <si>
    <t>หุ้นทุนซื้อคืน</t>
  </si>
  <si>
    <t>กำไรจากการขายสินทรัพย์ทางการเงิน</t>
  </si>
  <si>
    <t>ที่วัดมูลค่ายุติธรรมผ่านกำไรขาดทุน</t>
  </si>
  <si>
    <t>ขาดทุนจากการปรับปรุงมูลค่ายุติธรรมจากการโอน</t>
  </si>
  <si>
    <t>เงินลงทุนในการร่วมค้าไปเป็นเงินลงทุนในบริษัทย่อย</t>
  </si>
  <si>
    <t>เงินสดจ่ายหุ้นทุนซื้อคืน</t>
  </si>
  <si>
    <t xml:space="preserve">   (พ.ศ. 2566 : 514,928,784 หุ้น</t>
  </si>
  <si>
    <t xml:space="preserve">      มูลค่าที่ได้รับชำระแล้วหุ้นละ 1 บาท)</t>
  </si>
  <si>
    <r>
      <t xml:space="preserve">งบฐานะการเงิน </t>
    </r>
    <r>
      <rPr>
        <sz val="14"/>
        <rFont val="TH Sarabun New"/>
        <family val="2"/>
      </rPr>
      <t>(ต่อ)</t>
    </r>
  </si>
  <si>
    <r>
      <t>งบฐานะการเงิน</t>
    </r>
    <r>
      <rPr>
        <sz val="14"/>
        <rFont val="TH Sarabun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</si>
  <si>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TH Sarabun New"/>
        <family val="2"/>
      </rPr>
      <t xml:space="preserve"> (ต่อ)</t>
    </r>
  </si>
  <si>
    <r>
      <t>งบกระแสเงินสด</t>
    </r>
    <r>
      <rPr>
        <sz val="14"/>
        <rFont val="TH Sarabun New"/>
        <family val="2"/>
      </rPr>
      <t xml:space="preserve"> (ต่อ)</t>
    </r>
  </si>
  <si>
    <t>หัก: หุ้นทุนซื้อคืน</t>
  </si>
  <si>
    <t>เงินสดรับจากการขายสินทรัพย์ทางการเงิน</t>
  </si>
  <si>
    <t>ที่มูลค่าวัดด้วยวิธีราคาทุนตัดจำหน่าย</t>
  </si>
  <si>
    <t>ที่มูลค่าวัดด้วยมูลค่ายุติธรรมผ่านกำไรขาดทุน</t>
  </si>
  <si>
    <t>เงินสดจ่ายลงทุนในสินทรัพย์ทางการเงิน</t>
  </si>
  <si>
    <t>เงินสดสุทธิได้มาจาก (ใช้ไปใน) กิจกรรมลงทุน</t>
  </si>
  <si>
    <t>ประมาณการหนี้สินหมุนเวียนสำหรับ</t>
  </si>
  <si>
    <t>ประมาณการหนี้สินไม่หมุนเวียนสำหรับ</t>
  </si>
  <si>
    <t>เงินสดจ่ายเพื่อให้กู้ยืมระยะสั้นแก่กิจการที่เกี่ยวข้องกัน</t>
  </si>
  <si>
    <t>กำไรจากการประเมินหนี้สินตามสัญญาเช่าใหม่</t>
  </si>
  <si>
    <t>เงินสดจ่ายเพื่อให้กู้ยืมระยะยาวแก่บริษัทย่อย</t>
  </si>
  <si>
    <t>- ลูกหนี้การค้า (กลับรายการ)</t>
  </si>
  <si>
    <t>เงินสดจ่ายเพื่อซื้อที่ดิน อาคารและอุปกรณ์และสินทรัพย์ไม่มีตัวตน</t>
  </si>
  <si>
    <t>เจ้าหนี้จากการซื้อที่ดิน อาคาร และอุปกรณ์และสินทรัพย์ไม่มีตัวตน</t>
  </si>
  <si>
    <t>กำไรต่อหุ้นขั้นพื้นฐาน (บาท)</t>
  </si>
  <si>
    <t>กำไรต่อหุ้นปรับลด (บาท)</t>
  </si>
  <si>
    <t>15,17</t>
  </si>
  <si>
    <t>เงินสดจ่ายเพื่อซื้อบริษัทย่อย (สุทธิจากเงินสดที่จ่าย)</t>
  </si>
  <si>
    <t>รวมส่วนของผู้เป็นเจ้าของของบริษัท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</si>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</sst>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;\(#,##0\);\-"/>
    <numFmt numFmtId="170" formatCode="#,##0.00;\(#,##0.00\);&quot;-&quot;;@"/>
    <numFmt numFmtId="171" formatCode="#,##0;\-#,##0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_ * #,##0.00_ ;_ * \-#,##0.00_ ;_ * &quot;-&quot;??_ ;_ @_ "/>
    <numFmt numFmtId="176" formatCode="_-* #,##0.00_-;\-* #,##0.00_-;_-* \-??_-;_-@_-"/>
    <numFmt numFmtId="177" formatCode="#,##0.00\ ;\-#,##0.00\ ;\-#\ ;@\ "/>
    <numFmt numFmtId="178" formatCode="#,##0.00&quot; &quot;;&quot;-&quot;#,##0.00&quot; &quot;;&quot; -&quot;#&quot; &quot;;@&quot; &quot;"/>
    <numFmt numFmtId="179" formatCode="#,##0.00&quot; &quot;;&quot;-&quot;#,##0.00&quot; &quot;;&quot;-&quot;#&quot; &quot;;@&quot; &quot;"/>
    <numFmt numFmtId="180" formatCode="[$$-409]#,##0.00;[Red]&quot;-&quot;[$$-409]#,##0.00"/>
    <numFmt numFmtId="181" formatCode="###,000"/>
  </numFmts>
  <fonts count="1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indexed="8"/>
      <name val="Arial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FF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Times New Roman"/>
      <family val="1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1"/>
      <color indexed="8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1"/>
      <color rgb="FF000000"/>
      <name val="Tahoma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Arial"/>
      <family val="2"/>
      <charset val="222"/>
    </font>
    <font>
      <b/>
      <sz val="11"/>
      <color indexed="9"/>
      <name val="Arial"/>
      <family val="2"/>
      <charset val="222"/>
    </font>
    <font>
      <sz val="11"/>
      <color indexed="52"/>
      <name val="Arial"/>
      <family val="2"/>
      <charset val="222"/>
    </font>
    <font>
      <sz val="11"/>
      <color indexed="20"/>
      <name val="Arial"/>
      <family val="2"/>
      <charset val="222"/>
    </font>
    <font>
      <b/>
      <sz val="11"/>
      <color indexed="63"/>
      <name val="Arial"/>
      <family val="2"/>
      <charset val="222"/>
    </font>
    <font>
      <b/>
      <sz val="11"/>
      <color indexed="52"/>
      <name val="Arial"/>
      <family val="2"/>
      <charset val="222"/>
    </font>
    <font>
      <sz val="11"/>
      <color indexed="10"/>
      <name val="Arial"/>
      <family val="2"/>
      <charset val="222"/>
    </font>
    <font>
      <i/>
      <sz val="11"/>
      <color indexed="23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Arial"/>
      <family val="2"/>
      <charset val="222"/>
    </font>
    <font>
      <sz val="11"/>
      <color indexed="62"/>
      <name val="Arial"/>
      <family val="2"/>
      <charset val="222"/>
    </font>
    <font>
      <sz val="11"/>
      <color indexed="60"/>
      <name val="Arial"/>
      <family val="2"/>
      <charset val="222"/>
    </font>
    <font>
      <b/>
      <sz val="11"/>
      <color indexed="8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u/>
      <sz val="10"/>
      <color rgb="FF0000FF"/>
      <name val="Georgia"/>
      <family val="1"/>
    </font>
    <font>
      <sz val="10"/>
      <name val="Microsoft Sans Serif"/>
      <family val="2"/>
    </font>
    <font>
      <u/>
      <sz val="10"/>
      <color indexed="12"/>
      <name val="Microsoft Sans Serif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4"/>
      <name val="Calibri"/>
      <family val="2"/>
      <charset val="222"/>
    </font>
    <font>
      <b/>
      <sz val="13"/>
      <color indexed="54"/>
      <name val="Calibri"/>
      <family val="2"/>
      <charset val="222"/>
    </font>
    <font>
      <b/>
      <sz val="11"/>
      <color indexed="54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1"/>
      <color indexed="8"/>
      <name val="Calibri"/>
      <family val="2"/>
      <charset val="1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.5"/>
      <color theme="1"/>
      <name val="Verdana"/>
      <family val="2"/>
    </font>
    <font>
      <sz val="10"/>
      <color theme="1"/>
      <name val="Tahoma"/>
      <family val="2"/>
      <charset val="222"/>
    </font>
    <font>
      <sz val="10"/>
      <name val="Arial"/>
      <family val="2"/>
      <charset val="222"/>
    </font>
    <font>
      <sz val="12"/>
      <name val="Arial"/>
      <family val="2"/>
    </font>
    <font>
      <b/>
      <sz val="8"/>
      <name val="Arial"/>
      <family val="2"/>
    </font>
    <font>
      <b/>
      <sz val="13"/>
      <name val="TH Sarabun New"/>
      <family val="2"/>
    </font>
    <font>
      <sz val="13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4"/>
      <color theme="1"/>
      <name val="TH Sarabun New"/>
      <family val="2"/>
    </font>
    <font>
      <sz val="14"/>
      <color rgb="FFFF0000"/>
      <name val="TH Sarabun New"/>
      <family val="2"/>
    </font>
    <font>
      <b/>
      <sz val="14"/>
      <color theme="1"/>
      <name val="TH Sarabun New"/>
      <family val="2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1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19"/>
      </patternFill>
    </fill>
    <fill>
      <patternFill patternType="solid">
        <fgColor indexed="46"/>
        <bgColor indexed="24"/>
      </patternFill>
    </fill>
    <fill>
      <patternFill patternType="solid">
        <fgColor indexed="44"/>
        <bgColor indexed="48"/>
      </patternFill>
    </fill>
    <fill>
      <patternFill patternType="solid">
        <fgColor indexed="22"/>
        <bgColor indexed="19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0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22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7" fillId="0" borderId="0" applyNumberFormat="0" applyFill="0" applyBorder="0" applyAlignment="0" applyProtection="0">
      <alignment wrapText="1"/>
    </xf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3" fillId="0" borderId="0"/>
    <xf numFmtId="0" fontId="7" fillId="0" borderId="5" applyNumberFormat="0" applyFill="0" applyBorder="0" applyAlignment="0">
      <alignment wrapText="1"/>
      <protection locked="0"/>
    </xf>
    <xf numFmtId="0" fontId="4" fillId="0" borderId="0"/>
    <xf numFmtId="17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9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174" fontId="34" fillId="0" borderId="0" applyFill="0" applyBorder="0" applyProtection="0"/>
    <xf numFmtId="175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4" fillId="64" borderId="49" applyNumberFormat="0" applyAlignment="0" applyProtection="0"/>
    <xf numFmtId="172" fontId="9" fillId="0" borderId="0" applyFont="0" applyFill="0" applyBorder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64" borderId="52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7" fillId="0" borderId="0" applyNumberFormat="0" applyFill="0" applyBorder="0" applyAlignment="0" applyProtection="0">
      <alignment wrapText="1"/>
    </xf>
    <xf numFmtId="0" fontId="7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115" fillId="56" borderId="17" applyNumberFormat="0" applyAlignment="0" applyProtection="0"/>
    <xf numFmtId="0" fontId="9" fillId="0" borderId="0"/>
    <xf numFmtId="9" fontId="1" fillId="0" borderId="0" applyFont="0" applyFill="0" applyBorder="0" applyAlignment="0" applyProtection="0"/>
    <xf numFmtId="0" fontId="90" fillId="56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29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9" borderId="0" applyNumberFormat="0" applyBorder="0" applyAlignment="0" applyProtection="0"/>
    <xf numFmtId="0" fontId="4" fillId="0" borderId="0"/>
    <xf numFmtId="0" fontId="29" fillId="0" borderId="0"/>
    <xf numFmtId="43" fontId="1" fillId="0" borderId="0" applyFont="0" applyFill="0" applyBorder="0" applyAlignment="0" applyProtection="0"/>
    <xf numFmtId="0" fontId="85" fillId="41" borderId="17" applyNumberFormat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4" fillId="0" borderId="0"/>
    <xf numFmtId="0" fontId="3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7" fillId="0" borderId="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36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>
      <alignment vertical="top"/>
      <protection locked="0"/>
    </xf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36" fillId="0" borderId="5" applyNumberFormat="0" applyFill="0" applyAlignment="0">
      <protection locked="0"/>
    </xf>
    <xf numFmtId="0" fontId="36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>
      <protection locked="0"/>
    </xf>
    <xf numFmtId="0" fontId="7" fillId="0" borderId="5" applyNumberFormat="0" applyFill="0" applyBorder="0" applyAlignment="0">
      <alignment wrapText="1"/>
      <protection locked="0"/>
    </xf>
    <xf numFmtId="0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1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2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92" fillId="0" borderId="22" applyNumberFormat="0" applyFill="0" applyAlignment="0" applyProtection="0"/>
    <xf numFmtId="0" fontId="1" fillId="0" borderId="0"/>
    <xf numFmtId="0" fontId="39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5" applyNumberFormat="0" applyFill="0" applyAlignment="0">
      <protection locked="0"/>
    </xf>
    <xf numFmtId="0" fontId="2" fillId="0" borderId="0">
      <protection locked="0"/>
    </xf>
    <xf numFmtId="0" fontId="1" fillId="0" borderId="0"/>
    <xf numFmtId="43" fontId="4" fillId="0" borderId="0" applyFont="0" applyFill="0" applyBorder="0" applyAlignment="0" applyProtection="0"/>
    <xf numFmtId="0" fontId="7" fillId="0" borderId="5" applyNumberFormat="0" applyFill="0" applyBorder="0" applyAlignment="0">
      <alignment wrapText="1"/>
      <protection locked="0"/>
    </xf>
    <xf numFmtId="0" fontId="29" fillId="0" borderId="0"/>
    <xf numFmtId="43" fontId="29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8" fillId="0" borderId="0"/>
    <xf numFmtId="0" fontId="4" fillId="0" borderId="0"/>
    <xf numFmtId="0" fontId="2" fillId="0" borderId="0"/>
    <xf numFmtId="0" fontId="39" fillId="0" borderId="0"/>
    <xf numFmtId="0" fontId="41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10" applyNumberFormat="0" applyAlignment="0" applyProtection="0"/>
    <xf numFmtId="0" fontId="49" fillId="6" borderId="11" applyNumberFormat="0" applyAlignment="0" applyProtection="0"/>
    <xf numFmtId="0" fontId="50" fillId="6" borderId="10" applyNumberFormat="0" applyAlignment="0" applyProtection="0"/>
    <xf numFmtId="0" fontId="51" fillId="0" borderId="12" applyNumberFormat="0" applyFill="0" applyAlignment="0" applyProtection="0"/>
    <xf numFmtId="0" fontId="52" fillId="7" borderId="13" applyNumberFormat="0" applyAlignment="0" applyProtection="0"/>
    <xf numFmtId="0" fontId="53" fillId="0" borderId="0" applyNumberFormat="0" applyFill="0" applyBorder="0" applyAlignment="0" applyProtection="0"/>
    <xf numFmtId="0" fontId="39" fillId="8" borderId="14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6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56" fillId="32" borderId="0" applyNumberFormat="0" applyBorder="0" applyAlignment="0" applyProtection="0"/>
    <xf numFmtId="0" fontId="1" fillId="0" borderId="0"/>
    <xf numFmtId="0" fontId="31" fillId="0" borderId="0"/>
    <xf numFmtId="0" fontId="2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7" fillId="0" borderId="0"/>
    <xf numFmtId="43" fontId="9" fillId="0" borderId="0" applyFill="0" applyBorder="0" applyAlignment="0" applyProtection="0"/>
    <xf numFmtId="0" fontId="92" fillId="0" borderId="50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176" fontId="3" fillId="0" borderId="0" applyFill="0" applyBorder="0" applyAlignment="0" applyProtection="0"/>
    <xf numFmtId="177" fontId="57" fillId="0" borderId="0" applyBorder="0" applyProtection="0"/>
    <xf numFmtId="0" fontId="58" fillId="0" borderId="0" applyBorder="0" applyProtection="0"/>
    <xf numFmtId="0" fontId="8" fillId="0" borderId="0" applyBorder="0" applyProtection="0"/>
    <xf numFmtId="178" fontId="59" fillId="0" borderId="0" applyBorder="0" applyProtection="0"/>
    <xf numFmtId="179" fontId="60" fillId="0" borderId="0" applyFont="0" applyBorder="0" applyProtection="0"/>
    <xf numFmtId="0" fontId="61" fillId="0" borderId="0"/>
    <xf numFmtId="0" fontId="62" fillId="0" borderId="0" applyNumberFormat="0" applyBorder="0" applyProtection="0">
      <alignment horizontal="center"/>
    </xf>
    <xf numFmtId="0" fontId="62" fillId="0" borderId="0" applyNumberFormat="0" applyBorder="0" applyProtection="0">
      <alignment horizontal="center" textRotation="90"/>
    </xf>
    <xf numFmtId="0" fontId="63" fillId="0" borderId="0" applyNumberFormat="0" applyBorder="0" applyProtection="0"/>
    <xf numFmtId="180" fontId="63" fillId="0" borderId="0" applyBorder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29" fillId="10" borderId="0" applyNumberFormat="0" applyBorder="0" applyAlignment="0" applyProtection="0"/>
    <xf numFmtId="0" fontId="1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18" borderId="0" applyNumberFormat="0" applyBorder="0" applyAlignment="0" applyProtection="0"/>
    <xf numFmtId="0" fontId="29" fillId="18" borderId="0" applyNumberFormat="0" applyBorder="0" applyAlignment="0" applyProtection="0"/>
    <xf numFmtId="0" fontId="1" fillId="22" borderId="0" applyNumberFormat="0" applyBorder="0" applyAlignment="0" applyProtection="0"/>
    <xf numFmtId="0" fontId="29" fillId="22" borderId="0" applyNumberFormat="0" applyBorder="0" applyAlignment="0" applyProtection="0"/>
    <xf numFmtId="0" fontId="1" fillId="26" borderId="0" applyNumberFormat="0" applyBorder="0" applyAlignment="0" applyProtection="0"/>
    <xf numFmtId="0" fontId="29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30" borderId="0" applyNumberFormat="0" applyBorder="0" applyAlignment="0" applyProtection="0"/>
    <xf numFmtId="0" fontId="8" fillId="36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" fillId="11" borderId="0" applyNumberFormat="0" applyBorder="0" applyAlignment="0" applyProtection="0"/>
    <xf numFmtId="0" fontId="29" fillId="11" borderId="0" applyNumberFormat="0" applyBorder="0" applyAlignment="0" applyProtection="0"/>
    <xf numFmtId="0" fontId="1" fillId="15" borderId="0" applyNumberFormat="0" applyBorder="0" applyAlignment="0" applyProtection="0"/>
    <xf numFmtId="0" fontId="29" fillId="15" borderId="0" applyNumberFormat="0" applyBorder="0" applyAlignment="0" applyProtection="0"/>
    <xf numFmtId="0" fontId="1" fillId="19" borderId="0" applyNumberFormat="0" applyBorder="0" applyAlignment="0" applyProtection="0"/>
    <xf numFmtId="0" fontId="29" fillId="19" borderId="0" applyNumberFormat="0" applyBorder="0" applyAlignment="0" applyProtection="0"/>
    <xf numFmtId="0" fontId="1" fillId="23" borderId="0" applyNumberFormat="0" applyBorder="0" applyAlignment="0" applyProtection="0"/>
    <xf numFmtId="0" fontId="29" fillId="23" borderId="0" applyNumberFormat="0" applyBorder="0" applyAlignment="0" applyProtection="0"/>
    <xf numFmtId="0" fontId="1" fillId="27" borderId="0" applyNumberFormat="0" applyBorder="0" applyAlignment="0" applyProtection="0"/>
    <xf numFmtId="0" fontId="29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31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5" borderId="0" applyNumberFormat="0" applyBorder="0" applyAlignment="0" applyProtection="0"/>
    <xf numFmtId="0" fontId="26" fillId="12" borderId="0" applyNumberFormat="0" applyBorder="0" applyAlignment="0" applyProtection="0"/>
    <xf numFmtId="0" fontId="77" fillId="12" borderId="0" applyNumberFormat="0" applyBorder="0" applyAlignment="0" applyProtection="0"/>
    <xf numFmtId="0" fontId="26" fillId="16" borderId="0" applyNumberFormat="0" applyBorder="0" applyAlignment="0" applyProtection="0"/>
    <xf numFmtId="0" fontId="77" fillId="16" borderId="0" applyNumberFormat="0" applyBorder="0" applyAlignment="0" applyProtection="0"/>
    <xf numFmtId="0" fontId="26" fillId="20" borderId="0" applyNumberFormat="0" applyBorder="0" applyAlignment="0" applyProtection="0"/>
    <xf numFmtId="0" fontId="77" fillId="20" borderId="0" applyNumberFormat="0" applyBorder="0" applyAlignment="0" applyProtection="0"/>
    <xf numFmtId="0" fontId="26" fillId="24" borderId="0" applyNumberFormat="0" applyBorder="0" applyAlignment="0" applyProtection="0"/>
    <xf numFmtId="0" fontId="77" fillId="24" borderId="0" applyNumberFormat="0" applyBorder="0" applyAlignment="0" applyProtection="0"/>
    <xf numFmtId="0" fontId="26" fillId="28" borderId="0" applyNumberFormat="0" applyBorder="0" applyAlignment="0" applyProtection="0"/>
    <xf numFmtId="0" fontId="77" fillId="28" borderId="0" applyNumberFormat="0" applyBorder="0" applyAlignment="0" applyProtection="0"/>
    <xf numFmtId="0" fontId="26" fillId="32" borderId="0" applyNumberFormat="0" applyBorder="0" applyAlignment="0" applyProtection="0"/>
    <xf numFmtId="0" fontId="77" fillId="32" borderId="0" applyNumberFormat="0" applyBorder="0" applyAlignment="0" applyProtection="0"/>
    <xf numFmtId="0" fontId="80" fillId="48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9" borderId="0" applyNumberFormat="0" applyBorder="0" applyAlignment="0" applyProtection="0"/>
    <xf numFmtId="0" fontId="80" fillId="46" borderId="0" applyNumberFormat="0" applyBorder="0" applyAlignment="0" applyProtection="0"/>
    <xf numFmtId="0" fontId="80" fillId="50" borderId="0" applyNumberFormat="0" applyBorder="0" applyAlignment="0" applyProtection="0"/>
    <xf numFmtId="0" fontId="26" fillId="9" borderId="0" applyNumberFormat="0" applyBorder="0" applyAlignment="0" applyProtection="0"/>
    <xf numFmtId="0" fontId="77" fillId="9" borderId="0" applyNumberFormat="0" applyBorder="0" applyAlignment="0" applyProtection="0"/>
    <xf numFmtId="0" fontId="26" fillId="13" borderId="0" applyNumberFormat="0" applyBorder="0" applyAlignment="0" applyProtection="0"/>
    <xf numFmtId="0" fontId="77" fillId="13" borderId="0" applyNumberFormat="0" applyBorder="0" applyAlignment="0" applyProtection="0"/>
    <xf numFmtId="0" fontId="26" fillId="17" borderId="0" applyNumberFormat="0" applyBorder="0" applyAlignment="0" applyProtection="0"/>
    <xf numFmtId="0" fontId="77" fillId="17" borderId="0" applyNumberFormat="0" applyBorder="0" applyAlignment="0" applyProtection="0"/>
    <xf numFmtId="0" fontId="26" fillId="21" borderId="0" applyNumberFormat="0" applyBorder="0" applyAlignment="0" applyProtection="0"/>
    <xf numFmtId="0" fontId="77" fillId="21" borderId="0" applyNumberFormat="0" applyBorder="0" applyAlignment="0" applyProtection="0"/>
    <xf numFmtId="0" fontId="26" fillId="25" borderId="0" applyNumberFormat="0" applyBorder="0" applyAlignment="0" applyProtection="0"/>
    <xf numFmtId="0" fontId="77" fillId="25" borderId="0" applyNumberFormat="0" applyBorder="0" applyAlignment="0" applyProtection="0"/>
    <xf numFmtId="0" fontId="26" fillId="29" borderId="0" applyNumberFormat="0" applyBorder="0" applyAlignment="0" applyProtection="0"/>
    <xf numFmtId="0" fontId="77" fillId="29" borderId="0" applyNumberFormat="0" applyBorder="0" applyAlignment="0" applyProtection="0"/>
    <xf numFmtId="0" fontId="17" fillId="3" borderId="0" applyNumberFormat="0" applyBorder="0" applyAlignment="0" applyProtection="0"/>
    <xf numFmtId="0" fontId="68" fillId="3" borderId="0" applyNumberFormat="0" applyBorder="0" applyAlignment="0" applyProtection="0"/>
    <xf numFmtId="0" fontId="20" fillId="6" borderId="10" applyNumberFormat="0" applyAlignment="0" applyProtection="0"/>
    <xf numFmtId="0" fontId="72" fillId="6" borderId="10" applyNumberFormat="0" applyAlignment="0" applyProtection="0"/>
    <xf numFmtId="0" fontId="22" fillId="7" borderId="13" applyNumberFormat="0" applyAlignment="0" applyProtection="0"/>
    <xf numFmtId="0" fontId="74" fillId="7" borderId="13" applyNumberFormat="0" applyAlignment="0" applyProtection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67" fillId="2" borderId="0" applyNumberFormat="0" applyBorder="0" applyAlignment="0" applyProtection="0"/>
    <xf numFmtId="0" fontId="13" fillId="0" borderId="7" applyNumberFormat="0" applyFill="0" applyAlignment="0" applyProtection="0"/>
    <xf numFmtId="0" fontId="64" fillId="0" borderId="7" applyNumberFormat="0" applyFill="0" applyAlignment="0" applyProtection="0"/>
    <xf numFmtId="0" fontId="14" fillId="0" borderId="8" applyNumberFormat="0" applyFill="0" applyAlignment="0" applyProtection="0"/>
    <xf numFmtId="0" fontId="65" fillId="0" borderId="8" applyNumberFormat="0" applyFill="0" applyAlignment="0" applyProtection="0"/>
    <xf numFmtId="0" fontId="15" fillId="0" borderId="9" applyNumberFormat="0" applyFill="0" applyAlignment="0" applyProtection="0"/>
    <xf numFmtId="0" fontId="66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8" fillId="5" borderId="10" applyNumberFormat="0" applyAlignment="0" applyProtection="0"/>
    <xf numFmtId="0" fontId="70" fillId="5" borderId="10" applyNumberFormat="0" applyAlignment="0" applyProtection="0"/>
    <xf numFmtId="0" fontId="21" fillId="0" borderId="12" applyNumberFormat="0" applyFill="0" applyAlignment="0" applyProtection="0"/>
    <xf numFmtId="0" fontId="73" fillId="0" borderId="12" applyNumberFormat="0" applyFill="0" applyAlignment="0" applyProtection="0"/>
    <xf numFmtId="0" fontId="96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9" fillId="8" borderId="14" applyNumberFormat="0" applyFont="0" applyAlignment="0" applyProtection="0"/>
    <xf numFmtId="0" fontId="29" fillId="8" borderId="14" applyNumberFormat="0" applyFont="0" applyAlignment="0" applyProtection="0"/>
    <xf numFmtId="0" fontId="19" fillId="6" borderId="11" applyNumberFormat="0" applyAlignment="0" applyProtection="0"/>
    <xf numFmtId="0" fontId="71" fillId="6" borderId="11" applyNumberFormat="0" applyAlignment="0" applyProtection="0"/>
    <xf numFmtId="0" fontId="98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76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5" fillId="41" borderId="17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1" fillId="52" borderId="18" applyNumberFormat="0" applyAlignment="0" applyProtection="0"/>
    <xf numFmtId="0" fontId="82" fillId="0" borderId="19" applyNumberFormat="0" applyFill="0" applyAlignment="0" applyProtection="0"/>
    <xf numFmtId="0" fontId="89" fillId="37" borderId="0" applyNumberFormat="0" applyBorder="0" applyAlignment="0" applyProtection="0"/>
    <xf numFmtId="0" fontId="57" fillId="0" borderId="0"/>
    <xf numFmtId="0" fontId="90" fillId="34" borderId="17" applyNumberFormat="0" applyAlignment="0" applyProtection="0"/>
    <xf numFmtId="0" fontId="91" fillId="42" borderId="0" applyNumberFormat="0" applyBorder="0" applyAlignment="0" applyProtection="0"/>
    <xf numFmtId="0" fontId="92" fillId="0" borderId="22" applyNumberFormat="0" applyFill="0" applyAlignment="0" applyProtection="0"/>
    <xf numFmtId="0" fontId="83" fillId="38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47" borderId="0" applyNumberFormat="0" applyBorder="0" applyAlignment="0" applyProtection="0"/>
    <xf numFmtId="0" fontId="80" fillId="49" borderId="0" applyNumberFormat="0" applyBorder="0" applyAlignment="0" applyProtection="0"/>
    <xf numFmtId="0" fontId="80" fillId="46" borderId="0" applyNumberFormat="0" applyBorder="0" applyAlignment="0" applyProtection="0"/>
    <xf numFmtId="0" fontId="80" fillId="51" borderId="0" applyNumberFormat="0" applyBorder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3" fillId="0" borderId="23" applyNumberFormat="0" applyFill="0" applyAlignment="0" applyProtection="0"/>
    <xf numFmtId="0" fontId="94" fillId="0" borderId="24" applyNumberFormat="0" applyFill="0" applyAlignment="0" applyProtection="0"/>
    <xf numFmtId="0" fontId="95" fillId="0" borderId="25" applyNumberFormat="0" applyFill="0" applyAlignment="0" applyProtection="0"/>
    <xf numFmtId="0" fontId="9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9" fillId="75" borderId="18" applyNumberFormat="0" applyAlignment="0" applyProtection="0"/>
    <xf numFmtId="0" fontId="29" fillId="0" borderId="0"/>
    <xf numFmtId="179" fontId="59" fillId="0" borderId="0" applyBorder="0" applyProtection="0"/>
    <xf numFmtId="0" fontId="104" fillId="0" borderId="0"/>
    <xf numFmtId="0" fontId="109" fillId="75" borderId="18" applyNumberFormat="0" applyAlignment="0" applyProtection="0"/>
    <xf numFmtId="0" fontId="106" fillId="56" borderId="0" applyNumberFormat="0" applyBorder="0" applyAlignment="0" applyProtection="0"/>
    <xf numFmtId="0" fontId="105" fillId="65" borderId="0" applyNumberFormat="0" applyBorder="0" applyAlignment="0" applyProtection="0"/>
    <xf numFmtId="0" fontId="106" fillId="70" borderId="0" applyNumberFormat="0" applyBorder="0" applyAlignment="0" applyProtection="0"/>
    <xf numFmtId="0" fontId="106" fillId="63" borderId="0" applyNumberFormat="0" applyBorder="0" applyAlignment="0" applyProtection="0"/>
    <xf numFmtId="0" fontId="29" fillId="0" borderId="0"/>
    <xf numFmtId="0" fontId="29" fillId="0" borderId="0"/>
    <xf numFmtId="43" fontId="9" fillId="0" borderId="0" applyFill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6" borderId="0" applyNumberFormat="0" applyBorder="0" applyAlignment="0" applyProtection="0"/>
    <xf numFmtId="0" fontId="8" fillId="56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3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8" fillId="63" borderId="0" applyNumberFormat="0" applyBorder="0" applyAlignment="0" applyProtection="0"/>
    <xf numFmtId="0" fontId="8" fillId="66" borderId="0" applyNumberFormat="0" applyBorder="0" applyAlignment="0" applyProtection="0"/>
    <xf numFmtId="0" fontId="8" fillId="67" borderId="0" applyNumberFormat="0" applyBorder="0" applyAlignment="0" applyProtection="0"/>
    <xf numFmtId="0" fontId="8" fillId="62" borderId="0" applyNumberFormat="0" applyBorder="0" applyAlignment="0" applyProtection="0"/>
    <xf numFmtId="0" fontId="8" fillId="63" borderId="0" applyNumberFormat="0" applyBorder="0" applyAlignment="0" applyProtection="0"/>
    <xf numFmtId="0" fontId="8" fillId="68" borderId="0" applyNumberFormat="0" applyBorder="0" applyAlignment="0" applyProtection="0"/>
    <xf numFmtId="0" fontId="106" fillId="63" borderId="0" applyNumberFormat="0" applyBorder="0" applyAlignment="0" applyProtection="0"/>
    <xf numFmtId="0" fontId="106" fillId="56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80" fillId="71" borderId="0" applyNumberFormat="0" applyBorder="0" applyAlignment="0" applyProtection="0"/>
    <xf numFmtId="0" fontId="80" fillId="66" borderId="0" applyNumberFormat="0" applyBorder="0" applyAlignment="0" applyProtection="0"/>
    <xf numFmtId="0" fontId="80" fillId="67" borderId="0" applyNumberFormat="0" applyBorder="0" applyAlignment="0" applyProtection="0"/>
    <xf numFmtId="0" fontId="80" fillId="72" borderId="0" applyNumberFormat="0" applyBorder="0" applyAlignment="0" applyProtection="0"/>
    <xf numFmtId="0" fontId="80" fillId="69" borderId="0" applyNumberFormat="0" applyBorder="0" applyAlignment="0" applyProtection="0"/>
    <xf numFmtId="0" fontId="80" fillId="73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5" borderId="0" applyNumberFormat="0" applyBorder="0" applyAlignment="0" applyProtection="0"/>
    <xf numFmtId="0" fontId="106" fillId="7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0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8" fillId="64" borderId="17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27" applyNumberFormat="0" applyFill="0" applyAlignment="0" applyProtection="0"/>
    <xf numFmtId="0" fontId="105" fillId="59" borderId="0" applyNumberFormat="0" applyBorder="0" applyAlignment="0" applyProtection="0"/>
    <xf numFmtId="0" fontId="8" fillId="60" borderId="0" applyNumberFormat="0" applyBorder="0" applyAlignment="0" applyProtection="0"/>
    <xf numFmtId="0" fontId="113" fillId="0" borderId="27" applyNumberFormat="0" applyFill="0" applyAlignment="0" applyProtection="0"/>
    <xf numFmtId="0" fontId="114" fillId="0" borderId="27" applyNumberFormat="0" applyFill="0" applyAlignment="0" applyProtection="0"/>
    <xf numFmtId="0" fontId="57" fillId="0" borderId="0"/>
    <xf numFmtId="0" fontId="105" fillId="56" borderId="0" applyNumberFormat="0" applyBorder="0" applyAlignment="0" applyProtection="0"/>
    <xf numFmtId="0" fontId="114" fillId="0" borderId="27" applyNumberFormat="0" applyFill="0" applyAlignment="0" applyProtection="0"/>
    <xf numFmtId="0" fontId="105" fillId="56" borderId="0" applyNumberFormat="0" applyBorder="0" applyAlignment="0" applyProtection="0"/>
    <xf numFmtId="0" fontId="105" fillId="60" borderId="0" applyNumberFormat="0" applyBorder="0" applyAlignment="0" applyProtection="0"/>
    <xf numFmtId="0" fontId="8" fillId="62" borderId="0" applyNumberFormat="0" applyBorder="0" applyAlignment="0" applyProtection="0"/>
    <xf numFmtId="0" fontId="114" fillId="0" borderId="0" applyNumberFormat="0" applyFill="0" applyBorder="0" applyAlignment="0" applyProtection="0"/>
    <xf numFmtId="0" fontId="8" fillId="55" borderId="0" applyNumberFormat="0" applyBorder="0" applyAlignment="0" applyProtection="0"/>
    <xf numFmtId="0" fontId="29" fillId="0" borderId="0"/>
    <xf numFmtId="0" fontId="11" fillId="0" borderId="0"/>
    <xf numFmtId="0" fontId="2" fillId="0" borderId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08" fillId="64" borderId="17" applyNumberFormat="0" applyAlignment="0" applyProtection="0"/>
    <xf numFmtId="0" fontId="12" fillId="0" borderId="0" applyNumberFormat="0" applyFill="0" applyBorder="0" applyAlignment="0" applyProtection="0"/>
    <xf numFmtId="0" fontId="36" fillId="0" borderId="5" applyNumberFormat="0" applyFill="0" applyAlignment="0">
      <protection locked="0"/>
    </xf>
    <xf numFmtId="0" fontId="7" fillId="0" borderId="5" applyNumberFormat="0" applyFill="0" applyBorder="0" applyAlignment="0">
      <protection locked="0"/>
    </xf>
    <xf numFmtId="0" fontId="11" fillId="0" borderId="0"/>
    <xf numFmtId="0" fontId="32" fillId="0" borderId="0"/>
    <xf numFmtId="9" fontId="1" fillId="0" borderId="0" applyFont="0" applyFill="0" applyBorder="0" applyAlignment="0" applyProtection="0"/>
    <xf numFmtId="0" fontId="101" fillId="0" borderId="0" applyNumberFormat="0" applyFill="0" applyBorder="0" applyAlignment="0">
      <protection locked="0"/>
    </xf>
    <xf numFmtId="0" fontId="29" fillId="0" borderId="0"/>
    <xf numFmtId="0" fontId="102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Border="0" applyProtection="0"/>
    <xf numFmtId="43" fontId="1" fillId="0" borderId="0" applyFont="0" applyFill="0" applyBorder="0" applyAlignment="0" applyProtection="0"/>
    <xf numFmtId="0" fontId="105" fillId="60" borderId="0" applyNumberFormat="0" applyBorder="0" applyAlignment="0" applyProtection="0"/>
    <xf numFmtId="0" fontId="8" fillId="59" borderId="0" applyNumberFormat="0" applyBorder="0" applyAlignment="0" applyProtection="0"/>
    <xf numFmtId="0" fontId="105" fillId="57" borderId="0" applyNumberFormat="0" applyBorder="0" applyAlignment="0" applyProtection="0"/>
    <xf numFmtId="0" fontId="105" fillId="55" borderId="0" applyNumberFormat="0" applyBorder="0" applyAlignment="0" applyProtection="0"/>
    <xf numFmtId="0" fontId="105" fillId="59" borderId="0" applyNumberFormat="0" applyBorder="0" applyAlignment="0" applyProtection="0"/>
    <xf numFmtId="0" fontId="105" fillId="60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9" borderId="0" applyNumberFormat="0" applyBorder="0" applyAlignment="0" applyProtection="0"/>
    <xf numFmtId="0" fontId="105" fillId="58" borderId="0" applyNumberFormat="0" applyBorder="0" applyAlignment="0" applyProtection="0"/>
    <xf numFmtId="0" fontId="105" fillId="57" borderId="0" applyNumberFormat="0" applyBorder="0" applyAlignment="0" applyProtection="0"/>
    <xf numFmtId="0" fontId="8" fillId="61" borderId="0" applyNumberFormat="0" applyBorder="0" applyAlignment="0" applyProtection="0"/>
    <xf numFmtId="0" fontId="105" fillId="57" borderId="0" applyNumberFormat="0" applyBorder="0" applyAlignment="0" applyProtection="0"/>
    <xf numFmtId="0" fontId="114" fillId="0" borderId="0" applyNumberFormat="0" applyFill="0" applyBorder="0" applyAlignment="0" applyProtection="0"/>
    <xf numFmtId="0" fontId="115" fillId="56" borderId="17" applyNumberFormat="0" applyAlignment="0" applyProtection="0"/>
    <xf numFmtId="0" fontId="115" fillId="56" borderId="17" applyNumberFormat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118" fillId="64" borderId="21" applyNumberFormat="0" applyAlignment="0" applyProtection="0"/>
    <xf numFmtId="0" fontId="118" fillId="64" borderId="21" applyNumberFormat="0" applyAlignment="0" applyProtection="0"/>
    <xf numFmtId="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5" fillId="64" borderId="17" applyNumberFormat="0" applyAlignment="0" applyProtection="0"/>
    <xf numFmtId="0" fontId="81" fillId="75" borderId="18" applyNumberFormat="0" applyAlignment="0" applyProtection="0"/>
    <xf numFmtId="0" fontId="89" fillId="60" borderId="0" applyNumberFormat="0" applyBorder="0" applyAlignment="0" applyProtection="0"/>
    <xf numFmtId="0" fontId="90" fillId="56" borderId="17" applyNumberFormat="0" applyAlignment="0" applyProtection="0"/>
    <xf numFmtId="0" fontId="91" fillId="65" borderId="0" applyNumberFormat="0" applyBorder="0" applyAlignment="0" applyProtection="0"/>
    <xf numFmtId="0" fontId="57" fillId="0" borderId="0"/>
    <xf numFmtId="0" fontId="83" fillId="61" borderId="0" applyNumberFormat="0" applyBorder="0" applyAlignment="0" applyProtection="0"/>
    <xf numFmtId="0" fontId="80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0" borderId="0" applyNumberFormat="0" applyBorder="0" applyAlignment="0" applyProtection="0"/>
    <xf numFmtId="0" fontId="80" fillId="72" borderId="0" applyNumberFormat="0" applyBorder="0" applyAlignment="0" applyProtection="0"/>
    <xf numFmtId="0" fontId="80" fillId="69" borderId="0" applyNumberFormat="0" applyBorder="0" applyAlignment="0" applyProtection="0"/>
    <xf numFmtId="0" fontId="80" fillId="74" borderId="0" applyNumberFormat="0" applyBorder="0" applyAlignment="0" applyProtection="0"/>
    <xf numFmtId="0" fontId="84" fillId="64" borderId="21" applyNumberFormat="0" applyAlignment="0" applyProtection="0"/>
    <xf numFmtId="0" fontId="105" fillId="58" borderId="20" applyNumberFormat="0" applyAlignment="0" applyProtection="0"/>
    <xf numFmtId="0" fontId="93" fillId="0" borderId="29" applyNumberFormat="0" applyFill="0" applyAlignment="0" applyProtection="0"/>
    <xf numFmtId="0" fontId="94" fillId="0" borderId="30" applyNumberFormat="0" applyFill="0" applyAlignment="0" applyProtection="0"/>
    <xf numFmtId="0" fontId="95" fillId="0" borderId="31" applyNumberFormat="0" applyFill="0" applyAlignment="0" applyProtection="0"/>
    <xf numFmtId="0" fontId="57" fillId="0" borderId="0"/>
    <xf numFmtId="0" fontId="29" fillId="0" borderId="0"/>
    <xf numFmtId="0" fontId="57" fillId="0" borderId="0"/>
    <xf numFmtId="0" fontId="57" fillId="0" borderId="0"/>
    <xf numFmtId="0" fontId="90" fillId="34" borderId="17" applyNumberFormat="0" applyAlignment="0" applyProtection="0"/>
    <xf numFmtId="0" fontId="10" fillId="0" borderId="0"/>
    <xf numFmtId="0" fontId="1" fillId="0" borderId="0"/>
    <xf numFmtId="0" fontId="84" fillId="41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>
      <protection locked="0"/>
    </xf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2" fillId="0" borderId="0"/>
    <xf numFmtId="0" fontId="7" fillId="0" borderId="0" applyNumberFormat="0" applyFill="0" applyBorder="0" applyAlignment="0">
      <alignment vertical="top"/>
      <protection locked="0"/>
    </xf>
    <xf numFmtId="0" fontId="7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176" fontId="3" fillId="0" borderId="0" applyFill="0" applyBorder="0" applyAlignment="0" applyProtection="0"/>
    <xf numFmtId="177" fontId="57" fillId="0" borderId="0" applyBorder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1" fillId="0" borderId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0" fontId="2" fillId="0" borderId="0"/>
    <xf numFmtId="0" fontId="127" fillId="79" borderId="33" applyNumberFormat="0" applyAlignment="0" applyProtection="0">
      <alignment horizontal="left" vertical="center" indent="1"/>
    </xf>
    <xf numFmtId="0" fontId="132" fillId="79" borderId="33" applyNumberFormat="0" applyAlignment="0" applyProtection="0">
      <alignment horizontal="left" vertical="center" indent="1"/>
    </xf>
    <xf numFmtId="43" fontId="29" fillId="0" borderId="0" applyFont="0" applyFill="0" applyBorder="0" applyAlignment="0" applyProtection="0"/>
    <xf numFmtId="181" fontId="129" fillId="84" borderId="34" applyNumberFormat="0" applyBorder="0" applyAlignment="0" applyProtection="0">
      <alignment horizontal="right" vertical="center" indent="1"/>
    </xf>
    <xf numFmtId="0" fontId="132" fillId="0" borderId="35" applyNumberFormat="0" applyFill="0" applyBorder="0" applyAlignment="0" applyProtection="0"/>
    <xf numFmtId="181" fontId="131" fillId="90" borderId="34" applyNumberFormat="0" applyBorder="0" applyAlignment="0" applyProtection="0">
      <alignment horizontal="right" vertical="center" indent="1"/>
    </xf>
    <xf numFmtId="181" fontId="134" fillId="81" borderId="33" applyNumberFormat="0" applyBorder="0" applyProtection="0">
      <alignment horizontal="right" vertical="center"/>
    </xf>
    <xf numFmtId="0" fontId="132" fillId="79" borderId="33" applyNumberFormat="0" applyAlignment="0" applyProtection="0">
      <alignment horizontal="left" vertical="center" indent="1"/>
    </xf>
    <xf numFmtId="43" fontId="1" fillId="0" borderId="0" applyFont="0" applyFill="0" applyBorder="0" applyAlignment="0" applyProtection="0"/>
    <xf numFmtId="181" fontId="126" fillId="0" borderId="32" applyNumberFormat="0" applyProtection="0">
      <alignment horizontal="right" vertical="center"/>
    </xf>
    <xf numFmtId="0" fontId="127" fillId="93" borderId="16" applyNumberFormat="0" applyAlignment="0" applyProtection="0">
      <alignment horizontal="left" vertical="center" indent="1"/>
    </xf>
    <xf numFmtId="43" fontId="2" fillId="0" borderId="0" applyFont="0" applyFill="0" applyBorder="0" applyAlignment="0" applyProtection="0"/>
    <xf numFmtId="181" fontId="126" fillId="0" borderId="32" applyNumberFormat="0" applyFill="0" applyBorder="0" applyAlignment="0" applyProtection="0">
      <alignment horizontal="right" vertical="center"/>
    </xf>
    <xf numFmtId="181" fontId="130" fillId="86" borderId="34" applyNumberFormat="0" applyBorder="0" applyAlignment="0" applyProtection="0">
      <alignment horizontal="right" vertical="center" indent="1"/>
    </xf>
    <xf numFmtId="0" fontId="127" fillId="81" borderId="16" applyNumberFormat="0" applyAlignment="0" applyProtection="0">
      <alignment horizontal="left" vertical="center" indent="1"/>
    </xf>
    <xf numFmtId="0" fontId="127" fillId="79" borderId="33" applyNumberFormat="0" applyAlignment="0" applyProtection="0">
      <alignment horizontal="left" vertical="center" indent="1"/>
    </xf>
    <xf numFmtId="181" fontId="130" fillId="85" borderId="34" applyNumberFormat="0" applyBorder="0" applyAlignment="0" applyProtection="0">
      <alignment horizontal="right" vertical="center" indent="1"/>
    </xf>
    <xf numFmtId="0" fontId="132" fillId="80" borderId="33" applyNumberFormat="0" applyAlignment="0" applyProtection="0">
      <alignment horizontal="left" vertical="center" indent="1"/>
    </xf>
    <xf numFmtId="181" fontId="126" fillId="0" borderId="32" applyNumberFormat="0" applyFill="0" applyBorder="0" applyAlignment="0" applyProtection="0">
      <alignment horizontal="right" vertical="center"/>
    </xf>
    <xf numFmtId="181" fontId="126" fillId="91" borderId="16" applyNumberFormat="0" applyAlignment="0" applyProtection="0">
      <alignment horizontal="left" vertical="center" indent="1"/>
    </xf>
    <xf numFmtId="0" fontId="124" fillId="0" borderId="16" applyNumberFormat="0" applyFont="0" applyFill="0" applyAlignment="0" applyProtection="0"/>
    <xf numFmtId="181" fontId="135" fillId="81" borderId="32" applyNumberFormat="0" applyBorder="0" applyProtection="0">
      <alignment horizontal="right" vertical="center"/>
    </xf>
    <xf numFmtId="181" fontId="125" fillId="0" borderId="33" applyNumberFormat="0" applyProtection="0">
      <alignment horizontal="right" vertical="center"/>
    </xf>
    <xf numFmtId="181" fontId="130" fillId="87" borderId="34" applyNumberFormat="0" applyBorder="0" applyAlignment="0" applyProtection="0">
      <alignment horizontal="right" vertical="center" indent="1"/>
    </xf>
    <xf numFmtId="181" fontId="129" fillId="83" borderId="34" applyNumberFormat="0" applyBorder="0" applyAlignment="0" applyProtection="0">
      <alignment horizontal="right" vertical="center" indent="1"/>
    </xf>
    <xf numFmtId="43" fontId="1" fillId="0" borderId="0" applyFont="0" applyFill="0" applyBorder="0" applyAlignment="0" applyProtection="0"/>
    <xf numFmtId="0" fontId="36" fillId="0" borderId="5" applyNumberFormat="0" applyFill="0" applyAlignment="0">
      <alignment wrapText="1"/>
      <protection locked="0"/>
    </xf>
    <xf numFmtId="181" fontId="131" fillId="88" borderId="34" applyNumberFormat="0" applyBorder="0" applyAlignment="0" applyProtection="0">
      <alignment horizontal="right" vertical="center" indent="1"/>
    </xf>
    <xf numFmtId="181" fontId="131" fillId="89" borderId="34" applyNumberFormat="0" applyBorder="0" applyAlignment="0" applyProtection="0">
      <alignment horizontal="right" vertical="center" indent="1"/>
    </xf>
    <xf numFmtId="0" fontId="125" fillId="78" borderId="16" applyNumberFormat="0" applyAlignment="0" applyProtection="0">
      <alignment horizontal="left" vertical="center" indent="1"/>
    </xf>
    <xf numFmtId="181" fontId="128" fillId="82" borderId="34" applyNumberFormat="0" applyBorder="0" applyAlignment="0" applyProtection="0">
      <alignment horizontal="right" vertical="center" indent="1"/>
    </xf>
    <xf numFmtId="0" fontId="133" fillId="0" borderId="35" applyNumberFormat="0" applyBorder="0" applyAlignment="0" applyProtection="0"/>
    <xf numFmtId="181" fontId="125" fillId="80" borderId="33" applyNumberFormat="0" applyProtection="0">
      <alignment horizontal="right" vertical="center"/>
    </xf>
    <xf numFmtId="181" fontId="126" fillId="81" borderId="32" applyNumberFormat="0" applyBorder="0" applyProtection="0">
      <alignment horizontal="right" vertical="center"/>
    </xf>
    <xf numFmtId="0" fontId="127" fillId="94" borderId="16" applyNumberFormat="0" applyAlignment="0" applyProtection="0">
      <alignment horizontal="left" vertical="center" indent="1"/>
    </xf>
    <xf numFmtId="0" fontId="127" fillId="92" borderId="16" applyNumberFormat="0" applyAlignment="0" applyProtection="0">
      <alignment horizontal="left" vertical="center" indent="1"/>
    </xf>
    <xf numFmtId="181" fontId="125" fillId="81" borderId="33" applyNumberFormat="0" applyBorder="0" applyProtection="0">
      <alignment horizontal="right" vertical="center"/>
    </xf>
    <xf numFmtId="0" fontId="127" fillId="80" borderId="33" applyNumberFormat="0" applyAlignment="0" applyProtection="0">
      <alignment horizontal="left" vertical="center" indent="1"/>
    </xf>
    <xf numFmtId="0" fontId="127" fillId="80" borderId="33" applyNumberFormat="0" applyAlignment="0" applyProtection="0">
      <alignment horizontal="left" vertical="center" indent="1"/>
    </xf>
    <xf numFmtId="181" fontId="134" fillId="80" borderId="33" applyNumberFormat="0" applyProtection="0">
      <alignment horizontal="right" vertical="center"/>
    </xf>
    <xf numFmtId="0" fontId="125" fillId="78" borderId="33" applyNumberFormat="0" applyAlignmen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21" applyNumberForma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2" fillId="0" borderId="22" applyNumberFormat="0" applyFill="0" applyAlignment="0" applyProtection="0"/>
    <xf numFmtId="0" fontId="1" fillId="0" borderId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1" fillId="0" borderId="0"/>
    <xf numFmtId="0" fontId="1" fillId="0" borderId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0" fontId="92" fillId="0" borderId="22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17" applyNumberFormat="0" applyAlignment="0" applyProtection="0"/>
    <xf numFmtId="43" fontId="1" fillId="0" borderId="0" applyFont="0" applyFill="0" applyBorder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60" fillId="0" borderId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6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0" fontId="92" fillId="0" borderId="22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17" applyNumberFormat="0" applyAlignment="0" applyProtection="0"/>
    <xf numFmtId="43" fontId="1" fillId="0" borderId="0" applyFont="0" applyFill="0" applyBorder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22" applyNumberFormat="0" applyFill="0" applyAlignment="0" applyProtection="0"/>
    <xf numFmtId="0" fontId="115" fillId="56" borderId="17" applyNumberFormat="0" applyAlignment="0" applyProtection="0"/>
    <xf numFmtId="0" fontId="84" fillId="41" borderId="21" applyNumberFormat="0" applyAlignment="0" applyProtection="0"/>
    <xf numFmtId="0" fontId="118" fillId="64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118" fillId="64" borderId="21" applyNumberFormat="0" applyAlignment="0" applyProtection="0"/>
    <xf numFmtId="0" fontId="121" fillId="0" borderId="28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64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90" fillId="34" borderId="17" applyNumberFormat="0" applyAlignment="0" applyProtection="0"/>
    <xf numFmtId="0" fontId="105" fillId="58" borderId="20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108" fillId="64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118" fillId="64" borderId="21" applyNumberFormat="0" applyAlignment="0" applyProtection="0"/>
    <xf numFmtId="43" fontId="1" fillId="0" borderId="0" applyFont="0" applyFill="0" applyBorder="0" applyAlignment="0" applyProtection="0"/>
    <xf numFmtId="0" fontId="85" fillId="41" borderId="47" applyNumberFormat="0" applyAlignment="0" applyProtection="0"/>
    <xf numFmtId="0" fontId="85" fillId="41" borderId="17" applyNumberFormat="0" applyAlignment="0" applyProtection="0"/>
    <xf numFmtId="43" fontId="1" fillId="0" borderId="0" applyFont="0" applyFill="0" applyBorder="0" applyAlignment="0" applyProtection="0"/>
    <xf numFmtId="0" fontId="115" fillId="56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115" fillId="56" borderId="17" applyNumberFormat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85" fillId="64" borderId="17" applyNumberFormat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115" fillId="56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115" fillId="56" borderId="17" applyNumberForma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8" fillId="35" borderId="48" applyNumberFormat="0" applyFont="0" applyAlignment="0" applyProtection="0"/>
    <xf numFmtId="0" fontId="108" fillId="64" borderId="17" applyNumberFormat="0" applyAlignment="0" applyProtection="0"/>
    <xf numFmtId="0" fontId="121" fillId="0" borderId="28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118" fillId="64" borderId="21" applyNumberFormat="0" applyAlignment="0" applyProtection="0"/>
    <xf numFmtId="0" fontId="5" fillId="0" borderId="0" applyNumberFormat="0" applyFill="0" applyBorder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115" fillId="56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95" fillId="0" borderId="25" applyNumberFormat="0" applyFill="0" applyAlignment="0" applyProtection="0"/>
    <xf numFmtId="0" fontId="105" fillId="58" borderId="20" applyNumberFormat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4" fillId="0" borderId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" fillId="0" borderId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5" fillId="0" borderId="0" applyNumberFormat="0" applyFill="0" applyBorder="0" applyAlignment="0" applyProtection="0"/>
    <xf numFmtId="0" fontId="8" fillId="35" borderId="20" applyNumberFormat="0" applyFont="0" applyAlignment="0" applyProtection="0"/>
    <xf numFmtId="0" fontId="84" fillId="64" borderId="21" applyNumberFormat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121" fillId="0" borderId="28" applyNumberFormat="0" applyFill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43" fontId="1" fillId="0" borderId="0" applyFont="0" applyFill="0" applyBorder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43" fontId="1" fillId="0" borderId="0" applyFont="0" applyFill="0" applyBorder="0" applyAlignment="0" applyProtection="0"/>
    <xf numFmtId="0" fontId="108" fillId="64" borderId="17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118" fillId="64" borderId="21" applyNumberForma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115" fillId="56" borderId="17" applyNumberFormat="0" applyAlignment="0" applyProtection="0"/>
    <xf numFmtId="0" fontId="115" fillId="56" borderId="17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118" fillId="64" borderId="21" applyNumberFormat="0" applyAlignment="0" applyProtection="0"/>
    <xf numFmtId="0" fontId="118" fillId="64" borderId="21" applyNumberFormat="0" applyAlignment="0" applyProtection="0"/>
    <xf numFmtId="0" fontId="85" fillId="41" borderId="17" applyNumberFormat="0" applyAlignment="0" applyProtection="0"/>
    <xf numFmtId="0" fontId="1" fillId="0" borderId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5" fillId="64" borderId="17" applyNumberFormat="0" applyAlignment="0" applyProtection="0"/>
    <xf numFmtId="0" fontId="85" fillId="41" borderId="17" applyNumberFormat="0" applyAlignment="0" applyProtection="0"/>
    <xf numFmtId="0" fontId="90" fillId="56" borderId="17" applyNumberFormat="0" applyAlignment="0" applyProtection="0"/>
    <xf numFmtId="0" fontId="84" fillId="64" borderId="21" applyNumberFormat="0" applyAlignment="0" applyProtection="0"/>
    <xf numFmtId="0" fontId="1" fillId="0" borderId="0"/>
    <xf numFmtId="0" fontId="84" fillId="64" borderId="21" applyNumberFormat="0" applyAlignment="0" applyProtection="0"/>
    <xf numFmtId="0" fontId="105" fillId="58" borderId="20" applyNumberFormat="0" applyAlignment="0" applyProtection="0"/>
    <xf numFmtId="43" fontId="4" fillId="0" borderId="0" applyFont="0" applyFill="0" applyBorder="0" applyAlignment="0" applyProtection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90" fillId="56" borderId="17" applyNumberFormat="0" applyAlignment="0" applyProtection="0"/>
    <xf numFmtId="0" fontId="105" fillId="58" borderId="20" applyNumberFormat="0" applyAlignment="0" applyProtection="0"/>
    <xf numFmtId="0" fontId="84" fillId="41" borderId="21" applyNumberFormat="0" applyAlignment="0" applyProtection="0"/>
    <xf numFmtId="9" fontId="1" fillId="0" borderId="0" applyFont="0" applyFill="0" applyBorder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15" fillId="56" borderId="17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85" fillId="64" borderId="17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84" fillId="64" borderId="21" applyNumberFormat="0" applyAlignment="0" applyProtection="0"/>
    <xf numFmtId="0" fontId="121" fillId="0" borderId="28" applyNumberFormat="0" applyFill="0" applyAlignment="0" applyProtection="0"/>
    <xf numFmtId="0" fontId="84" fillId="41" borderId="21" applyNumberFormat="0" applyAlignment="0" applyProtection="0"/>
    <xf numFmtId="0" fontId="4" fillId="0" borderId="0"/>
    <xf numFmtId="0" fontId="115" fillId="56" borderId="17" applyNumberFormat="0" applyAlignment="0" applyProtection="0"/>
    <xf numFmtId="0" fontId="92" fillId="0" borderId="22" applyNumberFormat="0" applyFill="0" applyAlignment="0" applyProtection="0"/>
    <xf numFmtId="43" fontId="3" fillId="0" borderId="0" applyFont="0" applyFill="0" applyBorder="0" applyAlignment="0" applyProtection="0"/>
    <xf numFmtId="0" fontId="90" fillId="34" borderId="17" applyNumberFormat="0" applyAlignment="0" applyProtection="0"/>
    <xf numFmtId="0" fontId="121" fillId="0" borderId="28" applyNumberFormat="0" applyFill="0" applyAlignment="0" applyProtection="0"/>
    <xf numFmtId="0" fontId="85" fillId="64" borderId="17" applyNumberFormat="0" applyAlignment="0" applyProtection="0"/>
    <xf numFmtId="0" fontId="85" fillId="41" borderId="17" applyNumberFormat="0" applyAlignment="0" applyProtection="0"/>
    <xf numFmtId="0" fontId="105" fillId="58" borderId="20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118" fillId="64" borderId="21" applyNumberFormat="0" applyAlignment="0" applyProtection="0"/>
    <xf numFmtId="0" fontId="84" fillId="64" borderId="21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118" fillId="64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118" fillId="64" borderId="21" applyNumberForma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3" fillId="0" borderId="0"/>
    <xf numFmtId="0" fontId="108" fillId="64" borderId="17" applyNumberForma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105" fillId="58" borderId="20" applyNumberFormat="0" applyAlignment="0" applyProtection="0"/>
    <xf numFmtId="0" fontId="92" fillId="0" borderId="22" applyNumberFormat="0" applyFill="0" applyAlignment="0" applyProtection="0"/>
    <xf numFmtId="0" fontId="115" fillId="56" borderId="17" applyNumberFormat="0" applyAlignment="0" applyProtection="0"/>
    <xf numFmtId="0" fontId="118" fillId="64" borderId="21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56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95" fillId="0" borderId="25" applyNumberFormat="0" applyFill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121" fillId="0" borderId="28" applyNumberFormat="0" applyFill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1" fillId="0" borderId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56" borderId="17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121" fillId="0" borderId="28" applyNumberFormat="0" applyFill="0" applyAlignment="0" applyProtection="0"/>
    <xf numFmtId="0" fontId="118" fillId="64" borderId="21" applyNumberFormat="0" applyAlignment="0" applyProtection="0"/>
    <xf numFmtId="0" fontId="85" fillId="41" borderId="17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64" borderId="17" applyNumberFormat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64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43" fontId="3" fillId="0" borderId="0" applyFont="0" applyFill="0" applyBorder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" fillId="0" borderId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118" fillId="64" borderId="21" applyNumberFormat="0" applyAlignment="0" applyProtection="0"/>
    <xf numFmtId="0" fontId="121" fillId="0" borderId="28" applyNumberFormat="0" applyFill="0" applyAlignment="0" applyProtection="0"/>
    <xf numFmtId="0" fontId="92" fillId="0" borderId="22" applyNumberFormat="0" applyFill="0" applyAlignment="0" applyProtection="0"/>
    <xf numFmtId="43" fontId="29" fillId="0" borderId="0" applyFont="0" applyFill="0" applyBorder="0" applyAlignment="0" applyProtection="0"/>
    <xf numFmtId="0" fontId="84" fillId="41" borderId="21" applyNumberFormat="0" applyAlignment="0" applyProtection="0"/>
    <xf numFmtId="0" fontId="84" fillId="64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4" fillId="0" borderId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118" fillId="64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56" borderId="17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9" fontId="29" fillId="0" borderId="0" applyFont="0" applyFill="0" applyBorder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79" fillId="0" borderId="0" applyFont="0" applyFill="0" applyBorder="0" applyAlignment="0" applyProtection="0"/>
    <xf numFmtId="0" fontId="27" fillId="0" borderId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36" fillId="0" borderId="5" applyNumberFormat="0" applyFill="0" applyAlignment="0">
      <protection locked="0"/>
    </xf>
    <xf numFmtId="0" fontId="84" fillId="41" borderId="21" applyNumberFormat="0" applyAlignment="0" applyProtection="0"/>
    <xf numFmtId="0" fontId="84" fillId="41" borderId="21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3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>
      <protection locked="0"/>
    </xf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29" fillId="0" borderId="0"/>
    <xf numFmtId="0" fontId="95" fillId="0" borderId="25" applyNumberFormat="0" applyFill="0" applyAlignment="0" applyProtection="0"/>
    <xf numFmtId="0" fontId="4" fillId="0" borderId="0"/>
    <xf numFmtId="43" fontId="29" fillId="0" borderId="0" applyFont="0" applyFill="0" applyBorder="0" applyAlignment="0" applyProtection="0"/>
    <xf numFmtId="0" fontId="136" fillId="0" borderId="0"/>
    <xf numFmtId="0" fontId="2" fillId="0" borderId="0">
      <protection locked="0"/>
    </xf>
    <xf numFmtId="0" fontId="1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29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  <xf numFmtId="0" fontId="137" fillId="0" borderId="0"/>
    <xf numFmtId="0" fontId="138" fillId="0" borderId="0"/>
    <xf numFmtId="43" fontId="1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8" borderId="14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1" fillId="0" borderId="0"/>
    <xf numFmtId="43" fontId="79" fillId="0" borderId="0" applyFont="0" applyFill="0" applyBorder="0" applyAlignment="0" applyProtection="0"/>
    <xf numFmtId="0" fontId="29" fillId="0" borderId="0"/>
    <xf numFmtId="0" fontId="9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2" fillId="0" borderId="22" applyNumberFormat="0" applyFill="0" applyAlignment="0" applyProtection="0"/>
    <xf numFmtId="43" fontId="1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21" applyNumberFormat="0" applyAlignment="0" applyProtection="0"/>
    <xf numFmtId="0" fontId="4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0" fillId="0" borderId="36">
      <alignment horizontal="center"/>
    </xf>
    <xf numFmtId="0" fontId="9" fillId="0" borderId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55" applyNumberFormat="0" applyFill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108" fillId="64" borderId="47" applyNumberFormat="0" applyAlignment="0" applyProtection="0"/>
    <xf numFmtId="0" fontId="115" fillId="56" borderId="47" applyNumberFormat="0" applyAlignment="0" applyProtection="0"/>
    <xf numFmtId="0" fontId="90" fillId="34" borderId="52" applyNumberFormat="0" applyAlignment="0" applyProtection="0"/>
    <xf numFmtId="0" fontId="105" fillId="58" borderId="38" applyNumberFormat="0" applyAlignment="0" applyProtection="0"/>
    <xf numFmtId="0" fontId="105" fillId="58" borderId="38" applyNumberFormat="0" applyAlignment="0" applyProtection="0"/>
    <xf numFmtId="0" fontId="90" fillId="34" borderId="42" applyNumberFormat="0" applyAlignment="0" applyProtection="0"/>
    <xf numFmtId="0" fontId="115" fillId="56" borderId="42" applyNumberFormat="0" applyAlignment="0" applyProtection="0"/>
    <xf numFmtId="0" fontId="90" fillId="56" borderId="52" applyNumberFormat="0" applyAlignment="0" applyProtection="0"/>
    <xf numFmtId="0" fontId="90" fillId="56" borderId="42" applyNumberFormat="0" applyAlignment="0" applyProtection="0"/>
    <xf numFmtId="0" fontId="85" fillId="41" borderId="37" applyNumberFormat="0" applyAlignment="0" applyProtection="0"/>
    <xf numFmtId="0" fontId="85" fillId="41" borderId="52" applyNumberFormat="0" applyAlignment="0" applyProtection="0"/>
    <xf numFmtId="0" fontId="84" fillId="41" borderId="49" applyNumberFormat="0" applyAlignment="0" applyProtection="0"/>
    <xf numFmtId="0" fontId="105" fillId="58" borderId="48" applyNumberFormat="0" applyAlignment="0" applyProtection="0"/>
    <xf numFmtId="0" fontId="105" fillId="58" borderId="48" applyNumberFormat="0" applyAlignment="0" applyProtection="0"/>
    <xf numFmtId="0" fontId="105" fillId="58" borderId="48" applyNumberFormat="0" applyAlignment="0" applyProtection="0"/>
    <xf numFmtId="0" fontId="92" fillId="0" borderId="45" applyNumberFormat="0" applyFill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115" fillId="56" borderId="47" applyNumberFormat="0" applyAlignment="0" applyProtection="0"/>
    <xf numFmtId="0" fontId="85" fillId="41" borderId="47" applyNumberFormat="0" applyAlignment="0" applyProtection="0"/>
    <xf numFmtId="0" fontId="8" fillId="35" borderId="48" applyNumberFormat="0" applyFont="0" applyAlignment="0" applyProtection="0"/>
    <xf numFmtId="0" fontId="108" fillId="64" borderId="52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85" fillId="64" borderId="52" applyNumberFormat="0" applyAlignment="0" applyProtection="0"/>
    <xf numFmtId="0" fontId="85" fillId="41" borderId="47" applyNumberFormat="0" applyAlignment="0" applyProtection="0"/>
    <xf numFmtId="0" fontId="115" fillId="56" borderId="52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90" fillId="56" borderId="47" applyNumberFormat="0" applyAlignment="0" applyProtection="0"/>
    <xf numFmtId="0" fontId="84" fillId="41" borderId="49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47" applyNumberFormat="0" applyAlignment="0" applyProtection="0"/>
    <xf numFmtId="0" fontId="84" fillId="41" borderId="54" applyNumberFormat="0" applyAlignment="0" applyProtection="0"/>
    <xf numFmtId="0" fontId="108" fillId="64" borderId="47" applyNumberFormat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92" fillId="0" borderId="55" applyNumberFormat="0" applyFill="0" applyAlignment="0" applyProtection="0"/>
    <xf numFmtId="0" fontId="85" fillId="64" borderId="47" applyNumberFormat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92" fillId="0" borderId="55" applyNumberFormat="0" applyFill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8" fillId="35" borderId="48" applyNumberFormat="0" applyFon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4" fillId="41" borderId="49" applyNumberFormat="0" applyAlignment="0" applyProtection="0"/>
    <xf numFmtId="0" fontId="92" fillId="0" borderId="55" applyNumberFormat="0" applyFill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8" fillId="35" borderId="53" applyNumberFormat="0" applyFont="0" applyAlignment="0" applyProtection="0"/>
    <xf numFmtId="0" fontId="90" fillId="34" borderId="47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108" fillId="64" borderId="37" applyNumberFormat="0" applyAlignment="0" applyProtection="0"/>
    <xf numFmtId="0" fontId="8" fillId="35" borderId="53" applyNumberFormat="0" applyFont="0" applyAlignment="0" applyProtection="0"/>
    <xf numFmtId="0" fontId="115" fillId="56" borderId="47" applyNumberFormat="0" applyAlignment="0" applyProtection="0"/>
    <xf numFmtId="0" fontId="105" fillId="58" borderId="48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1" applyNumberFormat="0" applyFill="0" applyAlignment="0" applyProtection="0"/>
    <xf numFmtId="0" fontId="84" fillId="41" borderId="49" applyNumberFormat="0" applyAlignment="0" applyProtection="0"/>
    <xf numFmtId="0" fontId="8" fillId="35" borderId="53" applyNumberFormat="0" applyFont="0" applyAlignment="0" applyProtection="0"/>
    <xf numFmtId="0" fontId="108" fillId="64" borderId="37" applyNumberFormat="0" applyAlignment="0" applyProtection="0"/>
    <xf numFmtId="0" fontId="105" fillId="58" borderId="48" applyNumberFormat="0" applyAlignment="0" applyProtection="0"/>
    <xf numFmtId="0" fontId="90" fillId="34" borderId="52" applyNumberFormat="0" applyAlignment="0" applyProtection="0"/>
    <xf numFmtId="0" fontId="118" fillId="64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5" fillId="41" borderId="52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85" fillId="41" borderId="47" applyNumberFormat="0" applyAlignment="0" applyProtection="0"/>
    <xf numFmtId="0" fontId="115" fillId="56" borderId="37" applyNumberFormat="0" applyAlignment="0" applyProtection="0"/>
    <xf numFmtId="0" fontId="115" fillId="56" borderId="37" applyNumberFormat="0" applyAlignment="0" applyProtection="0"/>
    <xf numFmtId="0" fontId="105" fillId="58" borderId="38" applyNumberFormat="0" applyAlignment="0" applyProtection="0"/>
    <xf numFmtId="0" fontId="105" fillId="58" borderId="38" applyNumberFormat="0" applyAlignment="0" applyProtection="0"/>
    <xf numFmtId="0" fontId="118" fillId="64" borderId="39" applyNumberFormat="0" applyAlignment="0" applyProtection="0"/>
    <xf numFmtId="0" fontId="118" fillId="64" borderId="39" applyNumberFormat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85" fillId="64" borderId="37" applyNumberFormat="0" applyAlignment="0" applyProtection="0"/>
    <xf numFmtId="0" fontId="90" fillId="56" borderId="37" applyNumberFormat="0" applyAlignment="0" applyProtection="0"/>
    <xf numFmtId="0" fontId="92" fillId="0" borderId="55" applyNumberFormat="0" applyFill="0" applyAlignment="0" applyProtection="0"/>
    <xf numFmtId="0" fontId="84" fillId="64" borderId="39" applyNumberFormat="0" applyAlignment="0" applyProtection="0"/>
    <xf numFmtId="0" fontId="105" fillId="58" borderId="38" applyNumberFormat="0" applyAlignment="0" applyProtection="0"/>
    <xf numFmtId="0" fontId="90" fillId="34" borderId="42" applyNumberFormat="0" applyAlignment="0" applyProtection="0"/>
    <xf numFmtId="0" fontId="84" fillId="41" borderId="39" applyNumberFormat="0" applyAlignment="0" applyProtection="0"/>
    <xf numFmtId="0" fontId="108" fillId="64" borderId="47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92" fillId="0" borderId="50" applyNumberFormat="0" applyFill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92" fillId="0" borderId="50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39" applyNumberFormat="0" applyAlignment="0" applyProtection="0"/>
    <xf numFmtId="0" fontId="84" fillId="41" borderId="54" applyNumberFormat="0" applyAlignment="0" applyProtection="0"/>
    <xf numFmtId="0" fontId="8" fillId="35" borderId="48" applyNumberFormat="0" applyFont="0" applyAlignment="0" applyProtection="0"/>
    <xf numFmtId="0" fontId="92" fillId="0" borderId="55" applyNumberFormat="0" applyFill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115" fillId="56" borderId="47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15" fillId="56" borderId="5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05" fillId="58" borderId="53" applyNumberFormat="0" applyAlignment="0" applyProtection="0"/>
    <xf numFmtId="0" fontId="8" fillId="35" borderId="48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64" borderId="47" applyNumberFormat="0" applyAlignment="0" applyProtection="0"/>
    <xf numFmtId="0" fontId="84" fillId="41" borderId="39" applyNumberFormat="0" applyAlignment="0" applyProtection="0"/>
    <xf numFmtId="0" fontId="90" fillId="34" borderId="52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8" fillId="35" borderId="53" applyNumberFormat="0" applyFont="0" applyAlignment="0" applyProtection="0"/>
    <xf numFmtId="0" fontId="84" fillId="41" borderId="49" applyNumberFormat="0" applyAlignment="0" applyProtection="0"/>
    <xf numFmtId="0" fontId="92" fillId="0" borderId="45" applyNumberFormat="0" applyFill="0" applyAlignment="0" applyProtection="0"/>
    <xf numFmtId="0" fontId="115" fillId="56" borderId="37" applyNumberFormat="0" applyAlignment="0" applyProtection="0"/>
    <xf numFmtId="0" fontId="84" fillId="41" borderId="44" applyNumberFormat="0" applyAlignment="0" applyProtection="0"/>
    <xf numFmtId="0" fontId="118" fillId="64" borderId="44" applyNumberFormat="0" applyAlignment="0" applyProtection="0"/>
    <xf numFmtId="0" fontId="8" fillId="35" borderId="43" applyNumberFormat="0" applyFont="0" applyAlignment="0" applyProtection="0"/>
    <xf numFmtId="0" fontId="92" fillId="0" borderId="40" applyNumberFormat="0" applyFill="0" applyAlignment="0" applyProtection="0"/>
    <xf numFmtId="0" fontId="121" fillId="0" borderId="41" applyNumberFormat="0" applyFill="0" applyAlignment="0" applyProtection="0"/>
    <xf numFmtId="0" fontId="118" fillId="64" borderId="44" applyNumberFormat="0" applyAlignment="0" applyProtection="0"/>
    <xf numFmtId="0" fontId="121" fillId="0" borderId="41" applyNumberFormat="0" applyFill="0" applyAlignment="0" applyProtection="0"/>
    <xf numFmtId="0" fontId="85" fillId="41" borderId="42" applyNumberFormat="0" applyAlignment="0" applyProtection="0"/>
    <xf numFmtId="0" fontId="90" fillId="34" borderId="37" applyNumberFormat="0" applyAlignment="0" applyProtection="0"/>
    <xf numFmtId="0" fontId="85" fillId="64" borderId="37" applyNumberFormat="0" applyAlignment="0" applyProtection="0"/>
    <xf numFmtId="0" fontId="84" fillId="41" borderId="39" applyNumberFormat="0" applyAlignment="0" applyProtection="0"/>
    <xf numFmtId="0" fontId="92" fillId="0" borderId="45" applyNumberFormat="0" applyFill="0" applyAlignment="0" applyProtection="0"/>
    <xf numFmtId="0" fontId="121" fillId="0" borderId="41" applyNumberFormat="0" applyFill="0" applyAlignment="0" applyProtection="0"/>
    <xf numFmtId="0" fontId="90" fillId="34" borderId="37" applyNumberFormat="0" applyAlignment="0" applyProtection="0"/>
    <xf numFmtId="0" fontId="105" fillId="58" borderId="38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108" fillId="64" borderId="37" applyNumberFormat="0" applyAlignment="0" applyProtection="0"/>
    <xf numFmtId="0" fontId="8" fillId="35" borderId="38" applyNumberFormat="0" applyFont="0" applyAlignment="0" applyProtection="0"/>
    <xf numFmtId="0" fontId="84" fillId="41" borderId="44" applyNumberFormat="0" applyAlignment="0" applyProtection="0"/>
    <xf numFmtId="0" fontId="92" fillId="0" borderId="40" applyNumberFormat="0" applyFill="0" applyAlignment="0" applyProtection="0"/>
    <xf numFmtId="0" fontId="85" fillId="41" borderId="42" applyNumberFormat="0" applyAlignment="0" applyProtection="0"/>
    <xf numFmtId="0" fontId="118" fillId="64" borderId="39" applyNumberFormat="0" applyAlignment="0" applyProtection="0"/>
    <xf numFmtId="0" fontId="92" fillId="0" borderId="50" applyNumberFormat="0" applyFill="0" applyAlignment="0" applyProtection="0"/>
    <xf numFmtId="0" fontId="8" fillId="35" borderId="53" applyNumberFormat="0" applyFont="0" applyAlignment="0" applyProtection="0"/>
    <xf numFmtId="0" fontId="85" fillId="41" borderId="42" applyNumberFormat="0" applyAlignment="0" applyProtection="0"/>
    <xf numFmtId="0" fontId="115" fillId="56" borderId="42" applyNumberFormat="0" applyAlignment="0" applyProtection="0"/>
    <xf numFmtId="0" fontId="84" fillId="41" borderId="39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115" fillId="56" borderId="37" applyNumberFormat="0" applyAlignment="0" applyProtection="0"/>
    <xf numFmtId="0" fontId="108" fillId="64" borderId="37" applyNumberFormat="0" applyAlignment="0" applyProtection="0"/>
    <xf numFmtId="0" fontId="84" fillId="41" borderId="39" applyNumberFormat="0" applyAlignment="0" applyProtection="0"/>
    <xf numFmtId="0" fontId="118" fillId="64" borderId="54" applyNumberFormat="0" applyAlignment="0" applyProtection="0"/>
    <xf numFmtId="0" fontId="85" fillId="64" borderId="42" applyNumberFormat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84" fillId="41" borderId="39" applyNumberFormat="0" applyAlignment="0" applyProtection="0"/>
    <xf numFmtId="0" fontId="90" fillId="34" borderId="37" applyNumberFormat="0" applyAlignment="0" applyProtection="0"/>
    <xf numFmtId="0" fontId="115" fillId="56" borderId="42" applyNumberFormat="0" applyAlignment="0" applyProtection="0"/>
    <xf numFmtId="0" fontId="85" fillId="41" borderId="42" applyNumberFormat="0" applyAlignment="0" applyProtection="0"/>
    <xf numFmtId="0" fontId="92" fillId="0" borderId="45" applyNumberFormat="0" applyFill="0" applyAlignment="0" applyProtection="0"/>
    <xf numFmtId="0" fontId="108" fillId="64" borderId="42" applyNumberFormat="0" applyAlignment="0" applyProtection="0"/>
    <xf numFmtId="0" fontId="85" fillId="41" borderId="37" applyNumberFormat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85" fillId="41" borderId="42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115" fillId="56" borderId="42" applyNumberFormat="0" applyAlignment="0" applyProtection="0"/>
    <xf numFmtId="0" fontId="90" fillId="34" borderId="42" applyNumberFormat="0" applyAlignment="0" applyProtection="0"/>
    <xf numFmtId="0" fontId="84" fillId="41" borderId="44" applyNumberFormat="0" applyAlignment="0" applyProtection="0"/>
    <xf numFmtId="0" fontId="108" fillId="64" borderId="42" applyNumberFormat="0" applyAlignment="0" applyProtection="0"/>
    <xf numFmtId="0" fontId="121" fillId="0" borderId="46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" fillId="35" borderId="43" applyNumberFormat="0" applyFont="0" applyAlignment="0" applyProtection="0"/>
    <xf numFmtId="0" fontId="85" fillId="41" borderId="37" applyNumberFormat="0" applyAlignment="0" applyProtection="0"/>
    <xf numFmtId="0" fontId="85" fillId="41" borderId="42" applyNumberFormat="0" applyAlignment="0" applyProtection="0"/>
    <xf numFmtId="0" fontId="118" fillId="64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5" fillId="41" borderId="37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115" fillId="56" borderId="42" applyNumberFormat="0" applyAlignment="0" applyProtection="0"/>
    <xf numFmtId="0" fontId="85" fillId="41" borderId="37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105" fillId="58" borderId="43" applyNumberFormat="0" applyAlignment="0" applyProtection="0"/>
    <xf numFmtId="0" fontId="108" fillId="64" borderId="37" applyNumberFormat="0" applyAlignment="0" applyProtection="0"/>
    <xf numFmtId="0" fontId="85" fillId="41" borderId="4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4" fillId="41" borderId="44" applyNumberFormat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" fillId="35" borderId="43" applyNumberFormat="0" applyFont="0" applyAlignment="0" applyProtection="0"/>
    <xf numFmtId="0" fontId="84" fillId="64" borderId="39" applyNumberFormat="0" applyAlignment="0" applyProtection="0"/>
    <xf numFmtId="0" fontId="108" fillId="64" borderId="42" applyNumberFormat="0" applyAlignment="0" applyProtection="0"/>
    <xf numFmtId="0" fontId="84" fillId="41" borderId="39" applyNumberFormat="0" applyAlignment="0" applyProtection="0"/>
    <xf numFmtId="0" fontId="90" fillId="34" borderId="37" applyNumberFormat="0" applyAlignment="0" applyProtection="0"/>
    <xf numFmtId="0" fontId="121" fillId="0" borderId="46" applyNumberFormat="0" applyFill="0" applyAlignment="0" applyProtection="0"/>
    <xf numFmtId="0" fontId="108" fillId="64" borderId="37" applyNumberFormat="0" applyAlignment="0" applyProtection="0"/>
    <xf numFmtId="0" fontId="84" fillId="41" borderId="39" applyNumberFormat="0" applyAlignment="0" applyProtection="0"/>
    <xf numFmtId="0" fontId="108" fillId="64" borderId="42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5" fillId="41" borderId="47" applyNumberFormat="0" applyAlignment="0" applyProtection="0"/>
    <xf numFmtId="0" fontId="108" fillId="64" borderId="37" applyNumberFormat="0" applyAlignment="0" applyProtection="0"/>
    <xf numFmtId="0" fontId="8" fillId="35" borderId="43" applyNumberFormat="0" applyFont="0" applyAlignment="0" applyProtection="0"/>
    <xf numFmtId="0" fontId="8" fillId="35" borderId="38" applyNumberFormat="0" applyFont="0" applyAlignment="0" applyProtection="0"/>
    <xf numFmtId="0" fontId="85" fillId="41" borderId="42" applyNumberFormat="0" applyAlignment="0" applyProtection="0"/>
    <xf numFmtId="0" fontId="92" fillId="0" borderId="45" applyNumberFormat="0" applyFill="0" applyAlignment="0" applyProtection="0"/>
    <xf numFmtId="0" fontId="90" fillId="34" borderId="37" applyNumberFormat="0" applyAlignment="0" applyProtection="0"/>
    <xf numFmtId="0" fontId="118" fillId="64" borderId="39" applyNumberFormat="0" applyAlignment="0" applyProtection="0"/>
    <xf numFmtId="0" fontId="92" fillId="0" borderId="45" applyNumberFormat="0" applyFill="0" applyAlignment="0" applyProtection="0"/>
    <xf numFmtId="0" fontId="90" fillId="34" borderId="37" applyNumberFormat="0" applyAlignment="0" applyProtection="0"/>
    <xf numFmtId="0" fontId="115" fillId="56" borderId="37" applyNumberFormat="0" applyAlignment="0" applyProtection="0"/>
    <xf numFmtId="0" fontId="115" fillId="56" borderId="37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85" fillId="41" borderId="37" applyNumberFormat="0" applyAlignment="0" applyProtection="0"/>
    <xf numFmtId="0" fontId="8" fillId="35" borderId="43" applyNumberFormat="0" applyFont="0" applyAlignment="0" applyProtection="0"/>
    <xf numFmtId="0" fontId="105" fillId="58" borderId="38" applyNumberFormat="0" applyAlignment="0" applyProtection="0"/>
    <xf numFmtId="0" fontId="105" fillId="58" borderId="38" applyNumberFormat="0" applyAlignment="0" applyProtection="0"/>
    <xf numFmtId="0" fontId="118" fillId="64" borderId="39" applyNumberFormat="0" applyAlignment="0" applyProtection="0"/>
    <xf numFmtId="0" fontId="118" fillId="64" borderId="39" applyNumberFormat="0" applyAlignment="0" applyProtection="0"/>
    <xf numFmtId="0" fontId="85" fillId="41" borderId="42" applyNumberFormat="0" applyAlignment="0" applyProtection="0"/>
    <xf numFmtId="0" fontId="92" fillId="0" borderId="55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85" fillId="64" borderId="37" applyNumberFormat="0" applyAlignment="0" applyProtection="0"/>
    <xf numFmtId="0" fontId="85" fillId="41" borderId="42" applyNumberFormat="0" applyAlignment="0" applyProtection="0"/>
    <xf numFmtId="0" fontId="90" fillId="56" borderId="37" applyNumberFormat="0" applyAlignment="0" applyProtection="0"/>
    <xf numFmtId="0" fontId="84" fillId="64" borderId="44" applyNumberFormat="0" applyAlignment="0" applyProtection="0"/>
    <xf numFmtId="0" fontId="84" fillId="64" borderId="39" applyNumberFormat="0" applyAlignment="0" applyProtection="0"/>
    <xf numFmtId="0" fontId="105" fillId="58" borderId="38" applyNumberFormat="0" applyAlignment="0" applyProtection="0"/>
    <xf numFmtId="0" fontId="105" fillId="58" borderId="43" applyNumberFormat="0" applyAlignment="0" applyProtection="0"/>
    <xf numFmtId="0" fontId="105" fillId="58" borderId="38" applyNumberFormat="0" applyAlignment="0" applyProtection="0"/>
    <xf numFmtId="0" fontId="90" fillId="56" borderId="42" applyNumberFormat="0" applyAlignment="0" applyProtection="0"/>
    <xf numFmtId="0" fontId="105" fillId="58" borderId="43" applyNumberFormat="0" applyAlignment="0" applyProtection="0"/>
    <xf numFmtId="0" fontId="84" fillId="41" borderId="44" applyNumberFormat="0" applyAlignment="0" applyProtection="0"/>
    <xf numFmtId="0" fontId="115" fillId="56" borderId="5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115" fillId="56" borderId="37" applyNumberFormat="0" applyAlignment="0" applyProtection="0"/>
    <xf numFmtId="0" fontId="8" fillId="35" borderId="43" applyNumberFormat="0" applyFont="0" applyAlignment="0" applyProtection="0"/>
    <xf numFmtId="0" fontId="8" fillId="35" borderId="38" applyNumberFormat="0" applyFont="0" applyAlignment="0" applyProtection="0"/>
    <xf numFmtId="0" fontId="8" fillId="35" borderId="43" applyNumberFormat="0" applyFon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92" fillId="0" borderId="45" applyNumberFormat="0" applyFill="0" applyAlignment="0" applyProtection="0"/>
    <xf numFmtId="0" fontId="121" fillId="0" borderId="46" applyNumberFormat="0" applyFill="0" applyAlignment="0" applyProtection="0"/>
    <xf numFmtId="0" fontId="85" fillId="64" borderId="42" applyNumberFormat="0" applyAlignment="0" applyProtection="0"/>
    <xf numFmtId="0" fontId="8" fillId="35" borderId="43" applyNumberFormat="0" applyFon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05" fillId="58" borderId="43" applyNumberFormat="0" applyAlignment="0" applyProtection="0"/>
    <xf numFmtId="0" fontId="84" fillId="64" borderId="44" applyNumberFormat="0" applyAlignment="0" applyProtection="0"/>
    <xf numFmtId="0" fontId="121" fillId="0" borderId="46" applyNumberFormat="0" applyFill="0" applyAlignment="0" applyProtection="0"/>
    <xf numFmtId="0" fontId="84" fillId="41" borderId="44" applyNumberFormat="0" applyAlignment="0" applyProtection="0"/>
    <xf numFmtId="0" fontId="115" fillId="56" borderId="37" applyNumberFormat="0" applyAlignment="0" applyProtection="0"/>
    <xf numFmtId="0" fontId="92" fillId="0" borderId="45" applyNumberFormat="0" applyFill="0" applyAlignment="0" applyProtection="0"/>
    <xf numFmtId="0" fontId="85" fillId="41" borderId="52" applyNumberFormat="0" applyAlignment="0" applyProtection="0"/>
    <xf numFmtId="0" fontId="90" fillId="34" borderId="42" applyNumberFormat="0" applyAlignment="0" applyProtection="0"/>
    <xf numFmtId="0" fontId="121" fillId="0" borderId="41" applyNumberFormat="0" applyFill="0" applyAlignment="0" applyProtection="0"/>
    <xf numFmtId="0" fontId="85" fillId="64" borderId="37" applyNumberFormat="0" applyAlignment="0" applyProtection="0"/>
    <xf numFmtId="0" fontId="85" fillId="41" borderId="42" applyNumberFormat="0" applyAlignment="0" applyProtection="0"/>
    <xf numFmtId="0" fontId="105" fillId="58" borderId="43" applyNumberForma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90" fillId="34" borderId="37" applyNumberFormat="0" applyAlignment="0" applyProtection="0"/>
    <xf numFmtId="0" fontId="84" fillId="41" borderId="39" applyNumberFormat="0" applyAlignment="0" applyProtection="0"/>
    <xf numFmtId="0" fontId="118" fillId="64" borderId="39" applyNumberFormat="0" applyAlignment="0" applyProtection="0"/>
    <xf numFmtId="0" fontId="84" fillId="64" borderId="39" applyNumberFormat="0" applyAlignment="0" applyProtection="0"/>
    <xf numFmtId="0" fontId="84" fillId="41" borderId="39" applyNumberFormat="0" applyAlignment="0" applyProtection="0"/>
    <xf numFmtId="0" fontId="84" fillId="41" borderId="44" applyNumberFormat="0" applyAlignment="0" applyProtection="0"/>
    <xf numFmtId="0" fontId="8" fillId="35" borderId="38" applyNumberFormat="0" applyFont="0" applyAlignment="0" applyProtection="0"/>
    <xf numFmtId="0" fontId="84" fillId="41" borderId="44" applyNumberFormat="0" applyAlignment="0" applyProtection="0"/>
    <xf numFmtId="0" fontId="90" fillId="34" borderId="37" applyNumberFormat="0" applyAlignment="0" applyProtection="0"/>
    <xf numFmtId="0" fontId="90" fillId="34" borderId="37" applyNumberFormat="0" applyAlignment="0" applyProtection="0"/>
    <xf numFmtId="0" fontId="118" fillId="64" borderId="44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90" fillId="34" borderId="4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118" fillId="64" borderId="39" applyNumberFormat="0" applyAlignment="0" applyProtection="0"/>
    <xf numFmtId="0" fontId="84" fillId="41" borderId="44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84" fillId="41" borderId="39" applyNumberFormat="0" applyAlignment="0" applyProtection="0"/>
    <xf numFmtId="0" fontId="108" fillId="64" borderId="37" applyNumberFormat="0" applyAlignment="0" applyProtection="0"/>
    <xf numFmtId="0" fontId="90" fillId="34" borderId="42" applyNumberFormat="0" applyAlignment="0" applyProtection="0"/>
    <xf numFmtId="0" fontId="84" fillId="41" borderId="44" applyNumberFormat="0" applyAlignment="0" applyProtection="0"/>
    <xf numFmtId="0" fontId="105" fillId="58" borderId="43" applyNumberFormat="0" applyAlignment="0" applyProtection="0"/>
    <xf numFmtId="0" fontId="92" fillId="0" borderId="45" applyNumberFormat="0" applyFill="0" applyAlignment="0" applyProtection="0"/>
    <xf numFmtId="0" fontId="115" fillId="56" borderId="42" applyNumberFormat="0" applyAlignment="0" applyProtection="0"/>
    <xf numFmtId="0" fontId="118" fillId="64" borderId="44" applyNumberFormat="0" applyAlignment="0" applyProtection="0"/>
    <xf numFmtId="0" fontId="92" fillId="0" borderId="45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56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105" fillId="58" borderId="38" applyNumberFormat="0" applyAlignment="0" applyProtection="0"/>
    <xf numFmtId="0" fontId="121" fillId="0" borderId="46" applyNumberFormat="0" applyFill="0" applyAlignment="0" applyProtection="0"/>
    <xf numFmtId="0" fontId="92" fillId="0" borderId="45" applyNumberFormat="0" applyFill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85" fillId="41" borderId="37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56" borderId="37" applyNumberFormat="0" applyAlignment="0" applyProtection="0"/>
    <xf numFmtId="0" fontId="92" fillId="0" borderId="45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05" fillId="58" borderId="43" applyNumberFormat="0" applyAlignment="0" applyProtection="0"/>
    <xf numFmtId="0" fontId="121" fillId="0" borderId="46" applyNumberFormat="0" applyFill="0" applyAlignment="0" applyProtection="0"/>
    <xf numFmtId="0" fontId="118" fillId="64" borderId="44" applyNumberFormat="0" applyAlignment="0" applyProtection="0"/>
    <xf numFmtId="0" fontId="85" fillId="41" borderId="42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4" fillId="41" borderId="39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64" borderId="42" applyNumberFormat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105" fillId="58" borderId="38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4" fillId="64" borderId="44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84" fillId="41" borderId="39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121" fillId="0" borderId="46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92" fillId="0" borderId="45" applyNumberFormat="0" applyFill="0" applyAlignment="0" applyProtection="0"/>
    <xf numFmtId="0" fontId="105" fillId="58" borderId="43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108" fillId="64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92" fillId="0" borderId="55" applyNumberFormat="0" applyFill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118" fillId="64" borderId="44" applyNumberFormat="0" applyAlignment="0" applyProtection="0"/>
    <xf numFmtId="0" fontId="121" fillId="0" borderId="46" applyNumberFormat="0" applyFill="0" applyAlignment="0" applyProtection="0"/>
    <xf numFmtId="0" fontId="92" fillId="0" borderId="45" applyNumberFormat="0" applyFill="0" applyAlignment="0" applyProtection="0"/>
    <xf numFmtId="0" fontId="121" fillId="0" borderId="51" applyNumberFormat="0" applyFill="0" applyAlignment="0" applyProtection="0"/>
    <xf numFmtId="0" fontId="84" fillId="41" borderId="44" applyNumberFormat="0" applyAlignment="0" applyProtection="0"/>
    <xf numFmtId="0" fontId="84" fillId="64" borderId="44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118" fillId="64" borderId="44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108" fillId="64" borderId="42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0" fillId="56" borderId="42" applyNumberForma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105" fillId="58" borderId="43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105" fillId="58" borderId="48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121" fillId="0" borderId="51" applyNumberFormat="0" applyFill="0" applyAlignment="0" applyProtection="0"/>
    <xf numFmtId="0" fontId="115" fillId="56" borderId="52" applyNumberFormat="0" applyAlignment="0" applyProtection="0"/>
    <xf numFmtId="0" fontId="92" fillId="0" borderId="50" applyNumberFormat="0" applyFill="0" applyAlignment="0" applyProtection="0"/>
    <xf numFmtId="0" fontId="92" fillId="0" borderId="50" applyNumberFormat="0" applyFill="0" applyAlignment="0" applyProtection="0"/>
    <xf numFmtId="0" fontId="90" fillId="34" borderId="47" applyNumberFormat="0" applyAlignment="0" applyProtection="0"/>
    <xf numFmtId="0" fontId="92" fillId="0" borderId="45" applyNumberFormat="0" applyFill="0" applyAlignment="0" applyProtection="0"/>
    <xf numFmtId="0" fontId="84" fillId="41" borderId="5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90" fillId="34" borderId="52" applyNumberFormat="0" applyAlignment="0" applyProtection="0"/>
    <xf numFmtId="0" fontId="118" fillId="64" borderId="49" applyNumberFormat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118" fillId="64" borderId="49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" fillId="35" borderId="53" applyNumberFormat="0" applyFont="0" applyAlignment="0" applyProtection="0"/>
    <xf numFmtId="0" fontId="85" fillId="41" borderId="47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8" fillId="64" borderId="47" applyNumberFormat="0" applyAlignment="0" applyProtection="0"/>
    <xf numFmtId="0" fontId="85" fillId="41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" fillId="35" borderId="53" applyNumberFormat="0" applyFont="0" applyAlignment="0" applyProtection="0"/>
    <xf numFmtId="0" fontId="84" fillId="64" borderId="49" applyNumberFormat="0" applyAlignment="0" applyProtection="0"/>
    <xf numFmtId="0" fontId="108" fillId="64" borderId="52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121" fillId="0" borderId="56" applyNumberFormat="0" applyFill="0" applyAlignment="0" applyProtection="0"/>
    <xf numFmtId="0" fontId="108" fillId="64" borderId="47" applyNumberFormat="0" applyAlignment="0" applyProtection="0"/>
    <xf numFmtId="0" fontId="84" fillId="41" borderId="49" applyNumberFormat="0" applyAlignment="0" applyProtection="0"/>
    <xf numFmtId="0" fontId="108" fillId="64" borderId="52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108" fillId="64" borderId="47" applyNumberFormat="0" applyAlignment="0" applyProtection="0"/>
    <xf numFmtId="0" fontId="8" fillId="35" borderId="53" applyNumberFormat="0" applyFont="0" applyAlignment="0" applyProtection="0"/>
    <xf numFmtId="0" fontId="8" fillId="35" borderId="48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47" applyNumberFormat="0" applyAlignment="0" applyProtection="0"/>
    <xf numFmtId="0" fontId="118" fillId="64" borderId="49" applyNumberFormat="0" applyAlignment="0" applyProtection="0"/>
    <xf numFmtId="0" fontId="92" fillId="0" borderId="55" applyNumberFormat="0" applyFill="0" applyAlignment="0" applyProtection="0"/>
    <xf numFmtId="0" fontId="90" fillId="34" borderId="47" applyNumberFormat="0" applyAlignment="0" applyProtection="0"/>
    <xf numFmtId="0" fontId="115" fillId="56" borderId="47" applyNumberFormat="0" applyAlignment="0" applyProtection="0"/>
    <xf numFmtId="0" fontId="115" fillId="56" borderId="47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47" applyNumberFormat="0" applyAlignment="0" applyProtection="0"/>
    <xf numFmtId="0" fontId="8" fillId="35" borderId="53" applyNumberFormat="0" applyFont="0" applyAlignment="0" applyProtection="0"/>
    <xf numFmtId="0" fontId="105" fillId="58" borderId="48" applyNumberFormat="0" applyAlignment="0" applyProtection="0"/>
    <xf numFmtId="0" fontId="105" fillId="58" borderId="48" applyNumberFormat="0" applyAlignment="0" applyProtection="0"/>
    <xf numFmtId="0" fontId="118" fillId="64" borderId="49" applyNumberFormat="0" applyAlignment="0" applyProtection="0"/>
    <xf numFmtId="0" fontId="118" fillId="64" borderId="49" applyNumberFormat="0" applyAlignment="0" applyProtection="0"/>
    <xf numFmtId="0" fontId="85" fillId="41" borderId="52" applyNumberFormat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85" fillId="64" borderId="47" applyNumberFormat="0" applyAlignment="0" applyProtection="0"/>
    <xf numFmtId="0" fontId="85" fillId="41" borderId="52" applyNumberFormat="0" applyAlignment="0" applyProtection="0"/>
    <xf numFmtId="0" fontId="90" fillId="56" borderId="47" applyNumberFormat="0" applyAlignment="0" applyProtection="0"/>
    <xf numFmtId="0" fontId="84" fillId="64" borderId="54" applyNumberFormat="0" applyAlignment="0" applyProtection="0"/>
    <xf numFmtId="0" fontId="84" fillId="64" borderId="49" applyNumberFormat="0" applyAlignment="0" applyProtection="0"/>
    <xf numFmtId="0" fontId="105" fillId="58" borderId="48" applyNumberFormat="0" applyAlignment="0" applyProtection="0"/>
    <xf numFmtId="0" fontId="105" fillId="58" borderId="53" applyNumberFormat="0" applyAlignment="0" applyProtection="0"/>
    <xf numFmtId="0" fontId="105" fillId="58" borderId="48" applyNumberForma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47" applyNumberFormat="0" applyAlignment="0" applyProtection="0"/>
    <xf numFmtId="0" fontId="8" fillId="35" borderId="53" applyNumberFormat="0" applyFont="0" applyAlignment="0" applyProtection="0"/>
    <xf numFmtId="0" fontId="8" fillId="35" borderId="48" applyNumberFormat="0" applyFont="0" applyAlignment="0" applyProtection="0"/>
    <xf numFmtId="0" fontId="8" fillId="35" borderId="53" applyNumberFormat="0" applyFon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47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1" applyNumberFormat="0" applyFill="0" applyAlignment="0" applyProtection="0"/>
    <xf numFmtId="0" fontId="85" fillId="64" borderId="47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118" fillId="64" borderId="49" applyNumberFormat="0" applyAlignment="0" applyProtection="0"/>
    <xf numFmtId="0" fontId="84" fillId="64" borderId="49" applyNumberFormat="0" applyAlignment="0" applyProtection="0"/>
    <xf numFmtId="0" fontId="84" fillId="41" borderId="49" applyNumberFormat="0" applyAlignment="0" applyProtection="0"/>
    <xf numFmtId="0" fontId="84" fillId="41" borderId="54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90" fillId="34" borderId="47" applyNumberFormat="0" applyAlignment="0" applyProtection="0"/>
    <xf numFmtId="0" fontId="118" fillId="64" borderId="54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90" fillId="34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118" fillId="64" borderId="49" applyNumberFormat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84" fillId="41" borderId="49" applyNumberFormat="0" applyAlignment="0" applyProtection="0"/>
    <xf numFmtId="0" fontId="108" fillId="64" borderId="47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56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105" fillId="58" borderId="48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85" fillId="41" borderId="47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56" borderId="47" applyNumberFormat="0" applyAlignment="0" applyProtection="0"/>
    <xf numFmtId="0" fontId="92" fillId="0" borderId="55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64" borderId="52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105" fillId="58" borderId="48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4" fillId="64" borderId="54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84" fillId="41" borderId="49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121" fillId="0" borderId="56" applyNumberFormat="0" applyFill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</cellStyleXfs>
  <cellXfs count="124">
    <xf numFmtId="0" fontId="0" fillId="0" borderId="0" xfId="0"/>
    <xf numFmtId="165" fontId="142" fillId="0" borderId="1" xfId="1" applyNumberFormat="1" applyFont="1" applyBorder="1" applyAlignment="1">
      <alignment horizontal="left" vertical="center"/>
    </xf>
    <xf numFmtId="165" fontId="142" fillId="0" borderId="1" xfId="1" applyNumberFormat="1" applyFont="1" applyBorder="1" applyAlignment="1">
      <alignment horizontal="center" vertical="center"/>
    </xf>
    <xf numFmtId="165" fontId="142" fillId="0" borderId="1" xfId="1" applyNumberFormat="1" applyFont="1" applyBorder="1" applyAlignment="1">
      <alignment horizontal="right" vertical="center"/>
    </xf>
    <xf numFmtId="165" fontId="141" fillId="0" borderId="0" xfId="1" applyNumberFormat="1" applyFont="1" applyAlignment="1">
      <alignment horizontal="right" vertical="center"/>
    </xf>
    <xf numFmtId="168" fontId="142" fillId="0" borderId="1" xfId="2" applyNumberFormat="1" applyFont="1" applyFill="1" applyBorder="1" applyAlignment="1">
      <alignment horizontal="right" vertical="center"/>
    </xf>
    <xf numFmtId="165" fontId="142" fillId="0" borderId="1" xfId="2" applyNumberFormat="1" applyFont="1" applyFill="1" applyBorder="1" applyAlignment="1">
      <alignment horizontal="right" vertical="center"/>
    </xf>
    <xf numFmtId="169" fontId="142" fillId="0" borderId="1" xfId="0" applyNumberFormat="1" applyFont="1" applyBorder="1" applyAlignment="1">
      <alignment horizontal="right" vertical="center"/>
    </xf>
    <xf numFmtId="165" fontId="142" fillId="0" borderId="0" xfId="0" applyNumberFormat="1" applyFont="1" applyAlignment="1">
      <alignment vertical="center"/>
    </xf>
    <xf numFmtId="165" fontId="143" fillId="0" borderId="0" xfId="1" quotePrefix="1" applyNumberFormat="1" applyFont="1" applyAlignment="1">
      <alignment horizontal="left" vertical="center"/>
    </xf>
    <xf numFmtId="165" fontId="144" fillId="0" borderId="0" xfId="1" applyNumberFormat="1" applyFont="1" applyAlignment="1">
      <alignment horizontal="left" vertical="center"/>
    </xf>
    <xf numFmtId="165" fontId="144" fillId="0" borderId="0" xfId="1" applyNumberFormat="1" applyFont="1" applyAlignment="1">
      <alignment horizontal="center" vertical="center"/>
    </xf>
    <xf numFmtId="165" fontId="144" fillId="0" borderId="0" xfId="1" applyNumberFormat="1" applyFont="1" applyAlignment="1">
      <alignment horizontal="right" vertical="center"/>
    </xf>
    <xf numFmtId="166" fontId="144" fillId="0" borderId="0" xfId="2" applyNumberFormat="1" applyFont="1" applyFill="1" applyAlignment="1">
      <alignment horizontal="right" vertical="center"/>
    </xf>
    <xf numFmtId="0" fontId="145" fillId="0" borderId="0" xfId="0" applyFont="1" applyAlignment="1" applyProtection="1">
      <alignment vertical="center"/>
      <protection locked="0"/>
    </xf>
    <xf numFmtId="165" fontId="143" fillId="0" borderId="0" xfId="1" applyNumberFormat="1" applyFont="1" applyAlignment="1">
      <alignment horizontal="left" vertical="center"/>
    </xf>
    <xf numFmtId="165" fontId="143" fillId="0" borderId="1" xfId="1" applyNumberFormat="1" applyFont="1" applyBorder="1" applyAlignment="1">
      <alignment horizontal="left" vertical="center"/>
    </xf>
    <xf numFmtId="165" fontId="144" fillId="0" borderId="1" xfId="1" applyNumberFormat="1" applyFont="1" applyBorder="1" applyAlignment="1">
      <alignment horizontal="left" vertical="center"/>
    </xf>
    <xf numFmtId="165" fontId="144" fillId="0" borderId="1" xfId="1" applyNumberFormat="1" applyFont="1" applyBorder="1" applyAlignment="1">
      <alignment horizontal="center" vertical="center"/>
    </xf>
    <xf numFmtId="165" fontId="144" fillId="0" borderId="1" xfId="1" applyNumberFormat="1" applyFont="1" applyBorder="1" applyAlignment="1">
      <alignment horizontal="right" vertical="center"/>
    </xf>
    <xf numFmtId="166" fontId="144" fillId="0" borderId="1" xfId="2" applyNumberFormat="1" applyFont="1" applyFill="1" applyBorder="1" applyAlignment="1">
      <alignment horizontal="right" vertical="center"/>
    </xf>
    <xf numFmtId="166" fontId="144" fillId="0" borderId="0" xfId="2" applyNumberFormat="1" applyFont="1" applyFill="1" applyBorder="1" applyAlignment="1">
      <alignment horizontal="right" vertical="center"/>
    </xf>
    <xf numFmtId="0" fontId="145" fillId="0" borderId="0" xfId="0" applyFont="1" applyAlignment="1">
      <alignment vertical="center"/>
    </xf>
    <xf numFmtId="165" fontId="143" fillId="0" borderId="0" xfId="1" applyNumberFormat="1" applyFont="1" applyAlignment="1">
      <alignment horizontal="right" vertical="center"/>
    </xf>
    <xf numFmtId="166" fontId="143" fillId="0" borderId="0" xfId="3" applyNumberFormat="1" applyFont="1" applyAlignment="1">
      <alignment horizontal="right" vertical="center"/>
    </xf>
    <xf numFmtId="165" fontId="143" fillId="0" borderId="1" xfId="1" applyNumberFormat="1" applyFont="1" applyBorder="1" applyAlignment="1">
      <alignment horizontal="center" vertical="center"/>
    </xf>
    <xf numFmtId="166" fontId="143" fillId="0" borderId="1" xfId="3" applyNumberFormat="1" applyFont="1" applyBorder="1" applyAlignment="1">
      <alignment horizontal="right" vertical="center"/>
    </xf>
    <xf numFmtId="165" fontId="143" fillId="0" borderId="0" xfId="1" applyNumberFormat="1" applyFont="1" applyAlignment="1">
      <alignment horizontal="center" vertical="center"/>
    </xf>
    <xf numFmtId="0" fontId="145" fillId="0" borderId="0" xfId="0" applyFont="1" applyAlignment="1">
      <alignment horizontal="center" vertical="center"/>
    </xf>
    <xf numFmtId="0" fontId="145" fillId="0" borderId="0" xfId="0" quotePrefix="1" applyFont="1" applyAlignment="1">
      <alignment horizontal="center" vertical="center"/>
    </xf>
    <xf numFmtId="166" fontId="144" fillId="0" borderId="0" xfId="3" applyNumberFormat="1" applyFont="1" applyAlignment="1">
      <alignment horizontal="right" vertical="center"/>
    </xf>
    <xf numFmtId="166" fontId="144" fillId="0" borderId="1" xfId="3" applyNumberFormat="1" applyFont="1" applyBorder="1" applyAlignment="1">
      <alignment horizontal="right" vertical="center"/>
    </xf>
    <xf numFmtId="166" fontId="145" fillId="0" borderId="0" xfId="0" applyNumberFormat="1" applyFont="1" applyAlignment="1">
      <alignment vertical="center"/>
    </xf>
    <xf numFmtId="165" fontId="144" fillId="0" borderId="0" xfId="1" applyNumberFormat="1" applyFont="1" applyAlignment="1">
      <alignment vertical="center"/>
    </xf>
    <xf numFmtId="166" fontId="144" fillId="0" borderId="2" xfId="3" applyNumberFormat="1" applyFont="1" applyBorder="1" applyAlignment="1">
      <alignment horizontal="right" vertical="center"/>
    </xf>
    <xf numFmtId="168" fontId="144" fillId="0" borderId="1" xfId="2" applyNumberFormat="1" applyFont="1" applyFill="1" applyBorder="1" applyAlignment="1">
      <alignment horizontal="right" vertical="center"/>
    </xf>
    <xf numFmtId="165" fontId="144" fillId="0" borderId="1" xfId="2" applyNumberFormat="1" applyFont="1" applyFill="1" applyBorder="1" applyAlignment="1">
      <alignment horizontal="right" vertical="center"/>
    </xf>
    <xf numFmtId="166" fontId="144" fillId="0" borderId="0" xfId="2" applyNumberFormat="1" applyFont="1" applyFill="1" applyBorder="1" applyAlignment="1">
      <alignment vertical="center"/>
    </xf>
    <xf numFmtId="166" fontId="144" fillId="0" borderId="2" xfId="2" applyNumberFormat="1" applyFont="1" applyFill="1" applyBorder="1" applyAlignment="1">
      <alignment horizontal="right" vertical="center"/>
    </xf>
    <xf numFmtId="0" fontId="144" fillId="0" borderId="0" xfId="1" applyFont="1" applyAlignment="1">
      <alignment horizontal="center" vertical="center"/>
    </xf>
    <xf numFmtId="0" fontId="144" fillId="0" borderId="0" xfId="1" applyFont="1" applyAlignment="1">
      <alignment vertical="center"/>
    </xf>
    <xf numFmtId="0" fontId="144" fillId="0" borderId="0" xfId="4" applyFont="1" applyAlignment="1">
      <alignment vertical="center"/>
    </xf>
    <xf numFmtId="0" fontId="144" fillId="0" borderId="0" xfId="1" quotePrefix="1" applyFont="1" applyAlignment="1">
      <alignment vertical="center"/>
    </xf>
    <xf numFmtId="0" fontId="144" fillId="0" borderId="0" xfId="5" applyFont="1" applyAlignment="1">
      <alignment vertical="center"/>
    </xf>
    <xf numFmtId="0" fontId="144" fillId="0" borderId="0" xfId="6" applyFont="1" applyAlignment="1">
      <alignment vertical="center"/>
    </xf>
    <xf numFmtId="165" fontId="144" fillId="0" borderId="1" xfId="0" applyNumberFormat="1" applyFont="1" applyBorder="1" applyAlignment="1">
      <alignment vertical="center"/>
    </xf>
    <xf numFmtId="165" fontId="146" fillId="0" borderId="1" xfId="0" applyNumberFormat="1" applyFont="1" applyBorder="1" applyAlignment="1">
      <alignment vertical="center"/>
    </xf>
    <xf numFmtId="165" fontId="144" fillId="0" borderId="1" xfId="0" applyNumberFormat="1" applyFont="1" applyBorder="1" applyAlignment="1">
      <alignment horizontal="center" vertical="center"/>
    </xf>
    <xf numFmtId="166" fontId="144" fillId="0" borderId="1" xfId="0" applyNumberFormat="1" applyFont="1" applyBorder="1" applyAlignment="1">
      <alignment horizontal="right" vertical="center"/>
    </xf>
    <xf numFmtId="169" fontId="144" fillId="0" borderId="1" xfId="0" applyNumberFormat="1" applyFont="1" applyBorder="1" applyAlignment="1">
      <alignment horizontal="right" vertical="center"/>
    </xf>
    <xf numFmtId="165" fontId="144" fillId="0" borderId="0" xfId="0" applyNumberFormat="1" applyFont="1" applyAlignment="1">
      <alignment vertical="center"/>
    </xf>
    <xf numFmtId="166" fontId="145" fillId="0" borderId="0" xfId="0" applyNumberFormat="1" applyFont="1" applyAlignment="1" applyProtection="1">
      <alignment vertical="center"/>
      <protection locked="0"/>
    </xf>
    <xf numFmtId="0" fontId="142" fillId="0" borderId="1" xfId="0" applyFont="1" applyBorder="1" applyAlignment="1">
      <alignment vertical="center"/>
    </xf>
    <xf numFmtId="0" fontId="147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44" fillId="0" borderId="0" xfId="0" applyFont="1" applyAlignment="1">
      <alignment horizontal="left" vertical="top"/>
    </xf>
    <xf numFmtId="0" fontId="143" fillId="0" borderId="0" xfId="0" applyFont="1" applyAlignment="1">
      <alignment horizontal="left" vertical="top"/>
    </xf>
    <xf numFmtId="165" fontId="144" fillId="0" borderId="0" xfId="1" quotePrefix="1" applyNumberFormat="1" applyFont="1" applyAlignment="1">
      <alignment horizontal="left" vertical="center"/>
    </xf>
    <xf numFmtId="0" fontId="144" fillId="0" borderId="0" xfId="0" applyFont="1" applyAlignment="1">
      <alignment horizontal="right" vertical="center"/>
    </xf>
    <xf numFmtId="170" fontId="144" fillId="0" borderId="0" xfId="3" applyNumberFormat="1" applyFont="1" applyAlignment="1">
      <alignment horizontal="right" vertical="center"/>
    </xf>
    <xf numFmtId="0" fontId="145" fillId="0" borderId="1" xfId="0" applyFont="1" applyBorder="1" applyAlignment="1">
      <alignment vertical="center"/>
    </xf>
    <xf numFmtId="165" fontId="142" fillId="0" borderId="0" xfId="0" applyNumberFormat="1" applyFont="1" applyAlignment="1">
      <alignment horizontal="center" vertical="center"/>
    </xf>
    <xf numFmtId="165" fontId="142" fillId="0" borderId="0" xfId="0" applyNumberFormat="1" applyFont="1" applyAlignment="1">
      <alignment horizontal="right" vertical="center"/>
    </xf>
    <xf numFmtId="169" fontId="142" fillId="0" borderId="0" xfId="0" applyNumberFormat="1" applyFont="1" applyAlignment="1">
      <alignment horizontal="right" vertical="center"/>
    </xf>
    <xf numFmtId="169" fontId="141" fillId="0" borderId="0" xfId="0" applyNumberFormat="1" applyFont="1" applyAlignment="1">
      <alignment horizontal="right" vertical="center"/>
    </xf>
    <xf numFmtId="169" fontId="142" fillId="0" borderId="0" xfId="0" applyNumberFormat="1" applyFont="1" applyAlignment="1">
      <alignment vertical="center"/>
    </xf>
    <xf numFmtId="165" fontId="141" fillId="0" borderId="0" xfId="0" applyNumberFormat="1" applyFont="1" applyAlignment="1">
      <alignment vertical="center"/>
    </xf>
    <xf numFmtId="169" fontId="142" fillId="0" borderId="1" xfId="0" applyNumberFormat="1" applyFont="1" applyBorder="1" applyAlignment="1">
      <alignment vertical="center"/>
    </xf>
    <xf numFmtId="0" fontId="141" fillId="0" borderId="0" xfId="0" applyFont="1" applyAlignment="1">
      <alignment horizontal="left" vertical="center"/>
    </xf>
    <xf numFmtId="0" fontId="142" fillId="0" borderId="0" xfId="0" applyFont="1" applyAlignment="1">
      <alignment vertical="center"/>
    </xf>
    <xf numFmtId="165" fontId="141" fillId="0" borderId="0" xfId="0" applyNumberFormat="1" applyFont="1" applyAlignment="1">
      <alignment horizontal="center" vertical="center"/>
    </xf>
    <xf numFmtId="169" fontId="141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169" fontId="141" fillId="0" borderId="0" xfId="0" applyNumberFormat="1" applyFont="1" applyAlignment="1">
      <alignment horizontal="center" vertical="center"/>
    </xf>
    <xf numFmtId="165" fontId="141" fillId="0" borderId="0" xfId="0" applyNumberFormat="1" applyFont="1" applyAlignment="1">
      <alignment horizontal="right" vertical="center"/>
    </xf>
    <xf numFmtId="169" fontId="141" fillId="0" borderId="0" xfId="0" applyNumberFormat="1" applyFont="1" applyAlignment="1">
      <alignment vertical="center"/>
    </xf>
    <xf numFmtId="0" fontId="141" fillId="0" borderId="0" xfId="0" applyFont="1" applyAlignment="1">
      <alignment horizontal="center" vertical="center"/>
    </xf>
    <xf numFmtId="165" fontId="141" fillId="0" borderId="0" xfId="0" applyNumberFormat="1" applyFont="1" applyAlignment="1">
      <alignment horizontal="center" vertical="center" wrapText="1"/>
    </xf>
    <xf numFmtId="0" fontId="141" fillId="0" borderId="0" xfId="0" applyFont="1" applyAlignment="1">
      <alignment horizontal="right" vertical="center"/>
    </xf>
    <xf numFmtId="165" fontId="141" fillId="0" borderId="1" xfId="0" applyNumberFormat="1" applyFont="1" applyBorder="1" applyAlignment="1">
      <alignment horizontal="center" vertical="center"/>
    </xf>
    <xf numFmtId="3" fontId="141" fillId="0" borderId="1" xfId="3" applyNumberFormat="1" applyFont="1" applyBorder="1" applyAlignment="1">
      <alignment horizontal="right" vertical="center"/>
    </xf>
    <xf numFmtId="3" fontId="141" fillId="0" borderId="0" xfId="3" applyNumberFormat="1" applyFont="1" applyAlignment="1">
      <alignment horizontal="right" vertical="center"/>
    </xf>
    <xf numFmtId="165" fontId="142" fillId="0" borderId="0" xfId="0" applyNumberFormat="1" applyFont="1" applyAlignment="1">
      <alignment horizontal="left" vertical="center"/>
    </xf>
    <xf numFmtId="169" fontId="142" fillId="0" borderId="2" xfId="0" applyNumberFormat="1" applyFont="1" applyBorder="1" applyAlignment="1">
      <alignment horizontal="right" vertical="center"/>
    </xf>
    <xf numFmtId="167" fontId="142" fillId="0" borderId="1" xfId="2" applyNumberFormat="1" applyFont="1" applyFill="1" applyBorder="1" applyAlignment="1">
      <alignment horizontal="right" vertical="center"/>
    </xf>
    <xf numFmtId="169" fontId="141" fillId="0" borderId="4" xfId="0" applyNumberFormat="1" applyFont="1" applyBorder="1" applyAlignment="1">
      <alignment horizontal="center" vertical="center"/>
    </xf>
    <xf numFmtId="169" fontId="141" fillId="0" borderId="4" xfId="0" applyNumberFormat="1" applyFont="1" applyBorder="1" applyAlignment="1">
      <alignment vertical="center"/>
    </xf>
    <xf numFmtId="0" fontId="141" fillId="0" borderId="0" xfId="1" applyFont="1" applyAlignment="1">
      <alignment horizontal="left" vertical="center"/>
    </xf>
    <xf numFmtId="165" fontId="143" fillId="0" borderId="0" xfId="0" applyNumberFormat="1" applyFont="1" applyAlignment="1">
      <alignment horizontal="left" vertical="center"/>
    </xf>
    <xf numFmtId="165" fontId="144" fillId="0" borderId="0" xfId="0" applyNumberFormat="1" applyFont="1" applyAlignment="1">
      <alignment horizontal="center" vertical="center"/>
    </xf>
    <xf numFmtId="165" fontId="144" fillId="0" borderId="0" xfId="0" applyNumberFormat="1" applyFont="1" applyAlignment="1">
      <alignment horizontal="right" vertical="center"/>
    </xf>
    <xf numFmtId="169" fontId="144" fillId="0" borderId="0" xfId="0" applyNumberFormat="1" applyFont="1" applyAlignment="1">
      <alignment horizontal="right" vertical="center"/>
    </xf>
    <xf numFmtId="169" fontId="143" fillId="0" borderId="0" xfId="0" applyNumberFormat="1" applyFont="1" applyAlignment="1">
      <alignment horizontal="right" vertical="center"/>
    </xf>
    <xf numFmtId="169" fontId="144" fillId="0" borderId="0" xfId="0" applyNumberFormat="1" applyFont="1" applyAlignment="1">
      <alignment vertical="center"/>
    </xf>
    <xf numFmtId="165" fontId="143" fillId="0" borderId="0" xfId="0" applyNumberFormat="1" applyFont="1" applyAlignment="1">
      <alignment vertical="center"/>
    </xf>
    <xf numFmtId="165" fontId="143" fillId="0" borderId="1" xfId="0" applyNumberFormat="1" applyFont="1" applyBorder="1" applyAlignment="1">
      <alignment vertical="center"/>
    </xf>
    <xf numFmtId="165" fontId="144" fillId="0" borderId="1" xfId="0" applyNumberFormat="1" applyFont="1" applyBorder="1" applyAlignment="1">
      <alignment horizontal="right" vertical="center"/>
    </xf>
    <xf numFmtId="169" fontId="144" fillId="0" borderId="1" xfId="0" applyNumberFormat="1" applyFont="1" applyBorder="1" applyAlignment="1">
      <alignment vertical="center"/>
    </xf>
    <xf numFmtId="3" fontId="143" fillId="0" borderId="1" xfId="3" applyNumberFormat="1" applyFont="1" applyBorder="1" applyAlignment="1">
      <alignment horizontal="right" vertical="center"/>
    </xf>
    <xf numFmtId="3" fontId="143" fillId="0" borderId="0" xfId="3" applyNumberFormat="1" applyFont="1" applyAlignment="1">
      <alignment horizontal="right" vertical="center"/>
    </xf>
    <xf numFmtId="167" fontId="144" fillId="0" borderId="1" xfId="2" applyNumberFormat="1" applyFont="1" applyFill="1" applyBorder="1" applyAlignment="1">
      <alignment horizontal="right" vertical="center"/>
    </xf>
    <xf numFmtId="167" fontId="144" fillId="0" borderId="0" xfId="2" applyNumberFormat="1" applyFont="1" applyFill="1" applyAlignment="1">
      <alignment horizontal="right" vertical="center"/>
    </xf>
    <xf numFmtId="0" fontId="145" fillId="0" borderId="0" xfId="0" applyFont="1"/>
    <xf numFmtId="167" fontId="144" fillId="0" borderId="0" xfId="2" applyNumberFormat="1" applyFont="1" applyFill="1" applyBorder="1" applyAlignment="1">
      <alignment horizontal="right" vertical="center"/>
    </xf>
    <xf numFmtId="0" fontId="147" fillId="0" borderId="1" xfId="0" applyFont="1" applyBorder="1" applyAlignment="1">
      <alignment horizontal="center" vertical="center"/>
    </xf>
    <xf numFmtId="169" fontId="144" fillId="0" borderId="0" xfId="3" applyNumberFormat="1" applyFont="1" applyAlignment="1">
      <alignment horizontal="right" vertical="center"/>
    </xf>
    <xf numFmtId="169" fontId="144" fillId="0" borderId="0" xfId="1" applyNumberFormat="1" applyFont="1" applyAlignment="1">
      <alignment horizontal="right" vertical="center"/>
    </xf>
    <xf numFmtId="171" fontId="144" fillId="0" borderId="0" xfId="3" applyNumberFormat="1" applyFont="1" applyAlignment="1">
      <alignment horizontal="center" vertical="center"/>
    </xf>
    <xf numFmtId="0" fontId="144" fillId="0" borderId="0" xfId="0" applyFont="1" applyAlignment="1">
      <alignment horizontal="left" vertical="center"/>
    </xf>
    <xf numFmtId="169" fontId="144" fillId="0" borderId="0" xfId="2" applyNumberFormat="1" applyFont="1" applyFill="1" applyBorder="1" applyAlignment="1">
      <alignment horizontal="right" vertical="center"/>
    </xf>
    <xf numFmtId="169" fontId="144" fillId="0" borderId="1" xfId="2" applyNumberFormat="1" applyFont="1" applyFill="1" applyBorder="1" applyAlignment="1">
      <alignment horizontal="right" vertical="center"/>
    </xf>
    <xf numFmtId="169" fontId="144" fillId="0" borderId="1" xfId="3" applyNumberFormat="1" applyFont="1" applyBorder="1" applyAlignment="1">
      <alignment horizontal="right" vertical="center"/>
    </xf>
    <xf numFmtId="171" fontId="144" fillId="0" borderId="0" xfId="3" applyNumberFormat="1" applyFont="1" applyAlignment="1">
      <alignment horizontal="right" vertical="center"/>
    </xf>
    <xf numFmtId="171" fontId="144" fillId="0" borderId="1" xfId="3" applyNumberFormat="1" applyFont="1" applyBorder="1" applyAlignment="1">
      <alignment horizontal="right" vertical="center"/>
    </xf>
    <xf numFmtId="169" fontId="144" fillId="0" borderId="2" xfId="3" applyNumberFormat="1" applyFont="1" applyBorder="1" applyAlignment="1">
      <alignment horizontal="right" vertical="center"/>
    </xf>
    <xf numFmtId="166" fontId="145" fillId="0" borderId="0" xfId="0" applyNumberFormat="1" applyFont="1" applyAlignment="1">
      <alignment horizontal="right" vertical="center"/>
    </xf>
    <xf numFmtId="166" fontId="145" fillId="0" borderId="6" xfId="0" applyNumberFormat="1" applyFont="1" applyBorder="1" applyAlignment="1">
      <alignment vertical="center"/>
    </xf>
    <xf numFmtId="0" fontId="144" fillId="0" borderId="0" xfId="0" applyFont="1" applyAlignment="1">
      <alignment vertical="center"/>
    </xf>
    <xf numFmtId="167" fontId="143" fillId="0" borderId="1" xfId="2" applyNumberFormat="1" applyFont="1" applyFill="1" applyBorder="1" applyAlignment="1">
      <alignment horizontal="center" vertical="center"/>
    </xf>
    <xf numFmtId="0" fontId="144" fillId="0" borderId="1" xfId="0" applyFont="1" applyBorder="1" applyAlignment="1">
      <alignment horizontal="left" vertical="center"/>
    </xf>
    <xf numFmtId="169" fontId="141" fillId="0" borderId="1" xfId="0" applyNumberFormat="1" applyFont="1" applyBorder="1" applyAlignment="1">
      <alignment horizontal="center" vertical="center"/>
    </xf>
    <xf numFmtId="169" fontId="141" fillId="0" borderId="3" xfId="0" applyNumberFormat="1" applyFont="1" applyBorder="1" applyAlignment="1">
      <alignment horizontal="center"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horizontal="left" vertical="center"/>
    </xf>
  </cellXfs>
  <cellStyles count="3226">
    <cellStyle name="0,0_x000d__x000a_NA_x000d__x000a_" xfId="105" xr:uid="{CE04C177-465F-4B75-9EF7-7B7BCD0DCD27}"/>
    <cellStyle name="20% - Accent1 2" xfId="248" xr:uid="{F9DEC9A3-C0F2-413C-BD9B-C2C083285ED4}"/>
    <cellStyle name="20% - Accent1 2 2" xfId="296" xr:uid="{6B9A4844-0F18-4697-920E-90B99E23649A}"/>
    <cellStyle name="20% - Accent1 2 2 2" xfId="663" xr:uid="{F0416EFF-E77A-4378-BDAE-84EBE64D5FA2}"/>
    <cellStyle name="20% - Accent1 2 3" xfId="295" xr:uid="{DDE8E24C-0AB4-479C-B986-175EBE234B70}"/>
    <cellStyle name="20% - Accent1 2 3 2" xfId="561" xr:uid="{79631DC5-20D1-4459-9AE9-C647CEA757B0}"/>
    <cellStyle name="20% - Accent1 2 4" xfId="560" xr:uid="{7DC2A0EF-A468-472B-9EEF-A2570B95F95C}"/>
    <cellStyle name="20% - Accent1 2 4 2" xfId="860" xr:uid="{F21650A3-2513-4A33-9BA5-462D89E19B96}"/>
    <cellStyle name="20% - Accent1 2 5" xfId="764" xr:uid="{FE11AFF4-DF63-4C8C-AAF8-6BEAFCDAD040}"/>
    <cellStyle name="20% - Accent2 2" xfId="252" xr:uid="{7E3F46B5-7D1F-4CB9-978C-074FB51807DE}"/>
    <cellStyle name="20% - Accent2 2 2" xfId="298" xr:uid="{2F874EE1-6A86-46A0-B6D2-23E4878D1E63}"/>
    <cellStyle name="20% - Accent2 2 2 2" xfId="631" xr:uid="{916550E1-EAEF-4EB7-B433-91EA7A322AD1}"/>
    <cellStyle name="20% - Accent2 2 3" xfId="297" xr:uid="{387B3CE6-B69D-4B9C-B785-5963A2E9F4C8}"/>
    <cellStyle name="20% - Accent2 2 3 2" xfId="629" xr:uid="{863AA33C-7A70-471B-ADF2-A069EBF8A19E}"/>
    <cellStyle name="20% - Accent2 2 4" xfId="562" xr:uid="{659B2517-3B81-46B1-BD99-A85A3F7B2350}"/>
    <cellStyle name="20% - Accent2 2 4 2" xfId="861" xr:uid="{2C60581F-6E18-4210-8951-9FF795EDFAA5}"/>
    <cellStyle name="20% - Accent2 2 5" xfId="765" xr:uid="{9A18B0CE-AE88-45DB-9B7D-003D42DB0E0C}"/>
    <cellStyle name="20% - Accent3 2" xfId="256" xr:uid="{0C9DC5B0-1026-4F4D-B999-FFA210A4D497}"/>
    <cellStyle name="20% - Accent3 2 2" xfId="300" xr:uid="{1D4FD665-DAF8-4F00-8CE1-CF4A77C4C577}"/>
    <cellStyle name="20% - Accent3 2 2 2" xfId="672" xr:uid="{E2FA485B-E82A-4C26-849B-2DF5E1B2BF11}"/>
    <cellStyle name="20% - Accent3 2 3" xfId="299" xr:uid="{9973D9DC-E6B0-46B4-AF98-75E588E1E83F}"/>
    <cellStyle name="20% - Accent3 2 3 2" xfId="670" xr:uid="{2EDED7D4-7630-40AD-89DC-F1488C722D4A}"/>
    <cellStyle name="20% - Accent3 2 4" xfId="662" xr:uid="{C624E063-DAD1-41A2-99F5-03DB8A5F239A}"/>
    <cellStyle name="20% - Accent3 2 4 2" xfId="862" xr:uid="{71AF43D2-97F9-4E94-8235-743F47C22C45}"/>
    <cellStyle name="20% - Accent3 2 5" xfId="766" xr:uid="{BA3EABB3-B668-40F7-9F6A-2BB7611941DF}"/>
    <cellStyle name="20% - Accent4 2" xfId="260" xr:uid="{4C804397-4C8F-46DB-BA94-142730F9B680}"/>
    <cellStyle name="20% - Accent4 2 2" xfId="302" xr:uid="{0EBE03AD-7E0E-4C94-889D-07325D7C36C8}"/>
    <cellStyle name="20% - Accent4 2 2 2" xfId="669" xr:uid="{372F2529-6C42-4243-8FBB-B308DD4BE17B}"/>
    <cellStyle name="20% - Accent4 2 3" xfId="301" xr:uid="{E0956408-C100-4CC3-8F2F-E77D66D28116}"/>
    <cellStyle name="20% - Accent4 2 3 2" xfId="666" xr:uid="{6DFA5D9C-FFC7-479D-AA9B-4177F9EAAB2E}"/>
    <cellStyle name="20% - Accent4 2 4" xfId="667" xr:uid="{C4938B60-56DB-45EF-95E7-36BD37991AAE}"/>
    <cellStyle name="20% - Accent4 2 4 2" xfId="863" xr:uid="{43EE6AEB-ACDB-4F70-9371-57178205E95D}"/>
    <cellStyle name="20% - Accent4 2 5" xfId="767" xr:uid="{76AF7E1A-DE3E-4C5C-B94D-8861DB88276B}"/>
    <cellStyle name="20% - Accent5 2" xfId="264" xr:uid="{7FD7BD4A-03BA-4D1E-AC3B-F23D89D24CEE}"/>
    <cellStyle name="20% - Accent5 2 2" xfId="304" xr:uid="{E90A54A4-040B-47E5-A3B7-30729DCA8550}"/>
    <cellStyle name="20% - Accent5 2 2 2" xfId="664" xr:uid="{C9CD2581-494D-4005-81BC-3FD852165356}"/>
    <cellStyle name="20% - Accent5 2 3" xfId="303" xr:uid="{1429EB82-9A66-4674-8E6F-4327A49CA20D}"/>
    <cellStyle name="20% - Accent5 2 3 2" xfId="624" xr:uid="{FD9C5C77-B13B-4854-8DFD-5C68D6FF68DC}"/>
    <cellStyle name="20% - Accent5 2 4" xfId="668" xr:uid="{C8F1A4C6-18D5-4F86-9416-25A64DB9AADE}"/>
    <cellStyle name="20% - Accent5 2 4 2" xfId="864" xr:uid="{B5015602-2BBE-4FF8-8996-8BE7BFFDAC2B}"/>
    <cellStyle name="20% - Accent5 2 5" xfId="768" xr:uid="{69EE86DB-64C1-451B-AE0C-66BE78A2DD1D}"/>
    <cellStyle name="20% - Accent6 2" xfId="268" xr:uid="{751844D5-F4EC-4F52-B36F-8CF60FF156A5}"/>
    <cellStyle name="20% - Accent6 2 2" xfId="306" xr:uid="{613F336A-2EFB-4E47-8754-AD700492DB63}"/>
    <cellStyle name="20% - Accent6 2 2 2" xfId="665" xr:uid="{9C359623-D7DC-45D6-A850-3859A8ADAADE}"/>
    <cellStyle name="20% - Accent6 2 3" xfId="305" xr:uid="{950A783A-67D1-4286-A4B7-6DE345D531E0}"/>
    <cellStyle name="20% - Accent6 2 3 2" xfId="632" xr:uid="{88E4041C-FE6F-4422-A991-E721137D644F}"/>
    <cellStyle name="20% - Accent6 2 4" xfId="660" xr:uid="{EC308AD2-D023-4A95-B425-6EB61EB6CDF2}"/>
    <cellStyle name="20% - Accent6 2 4 2" xfId="865" xr:uid="{3AFCA01F-5832-4946-B7FC-6C2B9B74750B}"/>
    <cellStyle name="20% - Accent6 2 5" xfId="769" xr:uid="{E16F5CE0-95C4-4DB9-8BA1-B9832FEE99AA}"/>
    <cellStyle name="20% - ส่วนที่ถูกเน้น1" xfId="307" xr:uid="{E65CD6CC-1F0A-443E-B076-C31CBD6D9928}"/>
    <cellStyle name="20% - ส่วนที่ถูกเน้น1 2" xfId="661" xr:uid="{D82E5FB2-FCE2-4890-A348-341F55677E92}"/>
    <cellStyle name="20% - ส่วนที่ถูกเน้น2" xfId="308" xr:uid="{A7F7CAAD-7B8B-44CD-B806-BDD3401DDB38}"/>
    <cellStyle name="20% - ส่วนที่ถูกเน้น2 2" xfId="671" xr:uid="{3430CA05-D62F-49ED-A7EF-7BA03A5CC86E}"/>
    <cellStyle name="20% - ส่วนที่ถูกเน้น3" xfId="309" xr:uid="{C5C848E7-6DDF-4B1D-878B-69B3FF39DA0B}"/>
    <cellStyle name="20% - ส่วนที่ถูกเน้น3 2" xfId="625" xr:uid="{979E3CAC-C48A-4301-8811-500A894C3D7F}"/>
    <cellStyle name="20% - ส่วนที่ถูกเน้น4" xfId="310" xr:uid="{B32D2051-A71D-42DB-A04E-842B4C0DFD8D}"/>
    <cellStyle name="20% - ส่วนที่ถูกเน้น4 2" xfId="633" xr:uid="{37F627AA-CF1F-4DD6-B47D-9695CFB22FCB}"/>
    <cellStyle name="20% - ส่วนที่ถูกเน้น5" xfId="311" xr:uid="{D5D9680B-4D1A-4831-AC02-0B6A288BF9DE}"/>
    <cellStyle name="20% - ส่วนที่ถูกเน้น5 2" xfId="635" xr:uid="{E79FBEDC-260B-4116-BFF3-8CA4490CB731}"/>
    <cellStyle name="20% - ส่วนที่ถูกเน้น6" xfId="312" xr:uid="{27366252-504E-4D4F-97D1-F40C4CC9DBEB}"/>
    <cellStyle name="20% - ส่วนที่ถูกเน้น6 2" xfId="563" xr:uid="{C6B4372C-4C23-423F-BD52-6FB007F113C5}"/>
    <cellStyle name="40% - Accent1 2" xfId="249" xr:uid="{9993FFE0-3071-4472-82AF-C3AE8F884F98}"/>
    <cellStyle name="40% - Accent1 2 2" xfId="314" xr:uid="{AF08B350-CD4B-4949-9CCF-D9101913143D}"/>
    <cellStyle name="40% - Accent1 2 2 2" xfId="565" xr:uid="{8698623F-C02B-452F-AAEC-2CE54C2DD7A2}"/>
    <cellStyle name="40% - Accent1 2 3" xfId="313" xr:uid="{15A6C3A6-26A5-44E3-92DE-00796AA72624}"/>
    <cellStyle name="40% - Accent1 2 3 2" xfId="566" xr:uid="{4CF5C39B-58DA-4C80-B008-9A1655700ADE}"/>
    <cellStyle name="40% - Accent1 2 4" xfId="564" xr:uid="{96535D92-2FB6-4700-A4DE-86F46D7BCA33}"/>
    <cellStyle name="40% - Accent1 2 4 2" xfId="866" xr:uid="{F4463F96-DFA6-4A35-A98D-9F4438757850}"/>
    <cellStyle name="40% - Accent1 2 5" xfId="770" xr:uid="{A52A6ED6-CC24-4DB9-B54E-6E1DD9F7174F}"/>
    <cellStyle name="40% - Accent2 2" xfId="253" xr:uid="{D1C71AAF-FE9A-41DD-8B89-6FB2ED6139D2}"/>
    <cellStyle name="40% - Accent2 2 2" xfId="316" xr:uid="{D1CB5B38-BE69-4837-826D-3BB1389A9666}"/>
    <cellStyle name="40% - Accent2 2 2 2" xfId="568" xr:uid="{615A2CC6-3C8B-4A3F-B535-59272323DE93}"/>
    <cellStyle name="40% - Accent2 2 3" xfId="315" xr:uid="{6771161D-52F9-478F-933E-54901E17FE40}"/>
    <cellStyle name="40% - Accent2 2 3 2" xfId="569" xr:uid="{968DDF8F-D701-495E-95C8-0AC8E7C698D6}"/>
    <cellStyle name="40% - Accent2 2 4" xfId="567" xr:uid="{06815B2E-9D16-41D1-B612-9E4231081266}"/>
    <cellStyle name="40% - Accent2 2 4 2" xfId="867" xr:uid="{30C7DB8B-1A61-4297-8D54-9BFA37A676F3}"/>
    <cellStyle name="40% - Accent2 2 5" xfId="771" xr:uid="{531738E8-94B0-4AF6-885D-D7B45F0C9305}"/>
    <cellStyle name="40% - Accent3 2" xfId="257" xr:uid="{B94D5B44-0961-4D5B-A93F-E223BEBF1FEF}"/>
    <cellStyle name="40% - Accent3 2 2" xfId="318" xr:uid="{B5150A1D-1397-4EAC-9961-E4D857975FED}"/>
    <cellStyle name="40% - Accent3 2 2 2" xfId="571" xr:uid="{8851381E-F476-4EAC-888D-39A7179D892B}"/>
    <cellStyle name="40% - Accent3 2 3" xfId="317" xr:uid="{EA1517C3-CC18-48BD-A3B0-FBE36FBA6188}"/>
    <cellStyle name="40% - Accent3 2 3 2" xfId="572" xr:uid="{7FA7C397-B23C-42D4-B895-CF012BB25C64}"/>
    <cellStyle name="40% - Accent3 2 4" xfId="570" xr:uid="{4E41B10F-D444-4B82-969C-5E5AD4ABE2A8}"/>
    <cellStyle name="40% - Accent3 2 4 2" xfId="868" xr:uid="{F0308E2B-05A8-457A-B3D2-914B73C82C9F}"/>
    <cellStyle name="40% - Accent3 2 5" xfId="772" xr:uid="{DB544BB1-7713-4B6C-B10E-1BF7F6129246}"/>
    <cellStyle name="40% - Accent4 2" xfId="261" xr:uid="{8DB2E614-C04A-4CDA-AEF7-1D96DC08E366}"/>
    <cellStyle name="40% - Accent4 2 2" xfId="320" xr:uid="{06C5B46B-33CC-47F1-A53B-99C8A6063591}"/>
    <cellStyle name="40% - Accent4 2 2 2" xfId="574" xr:uid="{FC6B2E9D-A421-43CA-B308-1FF15FF106B4}"/>
    <cellStyle name="40% - Accent4 2 3" xfId="319" xr:uid="{D0ED1A14-730E-430A-8DF5-0DAB5C1477A6}"/>
    <cellStyle name="40% - Accent4 2 3 2" xfId="575" xr:uid="{4677AC01-60CC-45C4-912C-D5B4E55FA08F}"/>
    <cellStyle name="40% - Accent4 2 4" xfId="554" xr:uid="{F534F375-E4F0-439D-A6A0-D7BD78C44972}"/>
    <cellStyle name="40% - Accent4 2 4 2" xfId="869" xr:uid="{4703341E-7FA3-4C55-90E0-1CAFD61202C3}"/>
    <cellStyle name="40% - Accent4 2 5" xfId="773" xr:uid="{F1C682EE-764C-46DC-87ED-517E715B3292}"/>
    <cellStyle name="40% - Accent5 2" xfId="265" xr:uid="{CD91E9A3-A47B-4805-81AB-BF7B4DFF8EDE}"/>
    <cellStyle name="40% - Accent5 2 2" xfId="322" xr:uid="{AB4728A9-935E-41D4-BC72-A4B8BE6D2B63}"/>
    <cellStyle name="40% - Accent5 2 2 2" xfId="573" xr:uid="{3C87067A-D789-4703-862A-4CD1AEB23A49}"/>
    <cellStyle name="40% - Accent5 2 3" xfId="321" xr:uid="{CA5DB43F-05E7-4B78-BA5C-674C01C5DEE9}"/>
    <cellStyle name="40% - Accent5 2 3 2" xfId="577" xr:uid="{0BAC090C-75B3-464F-B2B8-4910DA7AEDBD}"/>
    <cellStyle name="40% - Accent5 2 4" xfId="576" xr:uid="{70DDD666-0D3C-4184-93A7-5349B8841071}"/>
    <cellStyle name="40% - Accent5 2 4 2" xfId="870" xr:uid="{3B575E2A-7889-41E1-95D6-5BCDE6A6D61A}"/>
    <cellStyle name="40% - Accent5 2 5" xfId="774" xr:uid="{2CF18B2B-B6A5-45D8-B52B-CE5211A93749}"/>
    <cellStyle name="40% - Accent6 2" xfId="269" xr:uid="{044AB9E5-FE78-480E-A5EF-716C91F14F48}"/>
    <cellStyle name="40% - Accent6 2 2" xfId="324" xr:uid="{8179C01A-E72F-4D2C-BAFF-CFB046D6708A}"/>
    <cellStyle name="40% - Accent6 2 2 2" xfId="579" xr:uid="{22E0688A-92F9-4F35-AD3B-901741DEE819}"/>
    <cellStyle name="40% - Accent6 2 3" xfId="323" xr:uid="{B0276F3E-ECC5-4B4E-BD82-3FE12568D9F7}"/>
    <cellStyle name="40% - Accent6 2 3 2" xfId="580" xr:uid="{42913A5A-5AFB-4CB7-9533-7FE7FD5690D4}"/>
    <cellStyle name="40% - Accent6 2 4" xfId="578" xr:uid="{0E584929-F951-4E0E-BCC7-2A0DF3CB2DA0}"/>
    <cellStyle name="40% - Accent6 2 4 2" xfId="871" xr:uid="{405311D0-6F6A-4A06-82E7-FB0A04B99AC0}"/>
    <cellStyle name="40% - Accent6 2 5" xfId="775" xr:uid="{CAC8FC77-41B1-4B43-B557-240BDF3E1799}"/>
    <cellStyle name="40% - ส่วนที่ถูกเน้น1" xfId="325" xr:uid="{AC84CA6B-1CFC-480B-BAC8-D119FE63F8DC}"/>
    <cellStyle name="40% - ส่วนที่ถูกเน้น1 2" xfId="581" xr:uid="{B3026EEE-0AE1-46CF-B874-CBAFFEFB5CBE}"/>
    <cellStyle name="40% - ส่วนที่ถูกเน้น2" xfId="326" xr:uid="{0AED4BE0-04D6-40A6-8F5E-481B7E98DE12}"/>
    <cellStyle name="40% - ส่วนที่ถูกเน้น2 2" xfId="582" xr:uid="{305EB1D3-A32B-4478-A11C-0404F437B1F6}"/>
    <cellStyle name="40% - ส่วนที่ถูกเน้น3" xfId="327" xr:uid="{330940E8-E27B-485E-BDF4-4F988C0AB71F}"/>
    <cellStyle name="40% - ส่วนที่ถูกเน้น3 2" xfId="583" xr:uid="{A94C65DE-6B88-4048-ABC0-24224BBED137}"/>
    <cellStyle name="40% - ส่วนที่ถูกเน้น4" xfId="328" xr:uid="{7E00793A-F4BA-4EEF-AFE2-B29919B788B6}"/>
    <cellStyle name="40% - ส่วนที่ถูกเน้น4 2" xfId="584" xr:uid="{2FB794C5-24F9-4364-80D9-F75B6CD2DA71}"/>
    <cellStyle name="40% - ส่วนที่ถูกเน้น5" xfId="329" xr:uid="{2AD0EB75-59EF-401F-A0A9-EE8856F3CDF9}"/>
    <cellStyle name="40% - ส่วนที่ถูกเน้น5 2" xfId="585" xr:uid="{493D081C-53C5-4579-98A6-D63AF2F8B0E9}"/>
    <cellStyle name="40% - ส่วนที่ถูกเน้น6" xfId="330" xr:uid="{74720822-44F6-4636-AAD7-2826AE619F2A}"/>
    <cellStyle name="40% - ส่วนที่ถูกเน้น6 2" xfId="586" xr:uid="{CFFAC7F3-6EB7-493C-8062-AF2E396BF19A}"/>
    <cellStyle name="60% - Accent1 2" xfId="250" xr:uid="{BE1499D6-911A-41A7-B977-9FCA8DBEE99F}"/>
    <cellStyle name="60% - Accent1 2 2" xfId="332" xr:uid="{B91B6661-86A5-458C-A850-E2E13C9C2CB2}"/>
    <cellStyle name="60% - Accent1 2 2 2" xfId="556" xr:uid="{78128822-ECC8-49CB-87C7-891E9050FA5E}"/>
    <cellStyle name="60% - Accent1 2 3" xfId="331" xr:uid="{C894E94F-5851-46CC-97B6-C16C75818BFE}"/>
    <cellStyle name="60% - Accent1 2 4" xfId="587" xr:uid="{6839A104-29F0-4DC2-A89E-6CF70BED9409}"/>
    <cellStyle name="60% - Accent2 2" xfId="254" xr:uid="{072921EA-017E-4F80-B63C-EE2445778B09}"/>
    <cellStyle name="60% - Accent2 2 2" xfId="334" xr:uid="{98776D1C-36AC-44B4-98C0-E82DA0E9C920}"/>
    <cellStyle name="60% - Accent2 2 2 2" xfId="588" xr:uid="{966C7FC4-D818-4C7E-8AC0-3033379811CC}"/>
    <cellStyle name="60% - Accent2 2 3" xfId="333" xr:uid="{70309705-7C39-447A-9EA8-1F766800C5D3}"/>
    <cellStyle name="60% - Accent2 2 4" xfId="553" xr:uid="{54AE4147-DC65-40A2-A324-24096BA011AC}"/>
    <cellStyle name="60% - Accent3 2" xfId="258" xr:uid="{8E09DDC7-7B5D-43B2-9BA7-E95EF12DB108}"/>
    <cellStyle name="60% - Accent3 2 2" xfId="336" xr:uid="{4030495E-BEC5-43F3-8D8F-77B2DEAF8997}"/>
    <cellStyle name="60% - Accent3 2 2 2" xfId="590" xr:uid="{7ADBFEB6-E47F-431F-8CEB-4B5CEE93DBA3}"/>
    <cellStyle name="60% - Accent3 2 3" xfId="335" xr:uid="{5FCC133F-3A72-4DDB-A7C9-111B5C3081AA}"/>
    <cellStyle name="60% - Accent3 2 4" xfId="589" xr:uid="{CBD663E6-7A76-4DA1-BEDA-B5AB766BDF90}"/>
    <cellStyle name="60% - Accent4 2" xfId="262" xr:uid="{AE3FB6ED-335C-4693-8185-19ACFEE72961}"/>
    <cellStyle name="60% - Accent4 2 2" xfId="338" xr:uid="{B75CC645-8FD5-4F57-A255-A0C75EDC2B52}"/>
    <cellStyle name="60% - Accent4 2 2 2" xfId="592" xr:uid="{4741AC9C-63F8-4FF7-BCD7-C07B87B4EE2E}"/>
    <cellStyle name="60% - Accent4 2 3" xfId="337" xr:uid="{E2A8C116-9BE4-48C1-AED5-300100200961}"/>
    <cellStyle name="60% - Accent4 2 4" xfId="591" xr:uid="{C8B899C0-0A5E-45BA-84D2-BDBC76254B79}"/>
    <cellStyle name="60% - Accent5 2" xfId="266" xr:uid="{81951903-CF07-4C7D-9B83-ECD2A851CC14}"/>
    <cellStyle name="60% - Accent5 2 2" xfId="340" xr:uid="{5F64F1D6-05F8-435D-A73D-EF6941DCBD4F}"/>
    <cellStyle name="60% - Accent5 2 2 2" xfId="594" xr:uid="{48D2AE00-8548-4296-BCE7-1B470DCD5113}"/>
    <cellStyle name="60% - Accent5 2 3" xfId="339" xr:uid="{A968C125-1687-4902-B99C-732BF8DE09F5}"/>
    <cellStyle name="60% - Accent5 2 4" xfId="593" xr:uid="{9761228A-8E44-4D77-822F-91C83EA56D9D}"/>
    <cellStyle name="60% - Accent6 2" xfId="270" xr:uid="{475DC591-D779-4582-A08E-DAC63D041EB7}"/>
    <cellStyle name="60% - Accent6 2 2" xfId="342" xr:uid="{1E6CFF72-2086-440A-B583-FA243DED23B4}"/>
    <cellStyle name="60% - Accent6 2 2 2" xfId="596" xr:uid="{D03DBAD7-6CB4-4E8C-A722-482E49D7E193}"/>
    <cellStyle name="60% - Accent6 2 3" xfId="341" xr:uid="{EA66961D-CEC4-46D5-B618-D9B41593DBF7}"/>
    <cellStyle name="60% - Accent6 2 4" xfId="595" xr:uid="{CB154C32-700B-4732-8C6B-4916E6242A82}"/>
    <cellStyle name="60% - ส่วนที่ถูกเน้น1" xfId="343" xr:uid="{E40B309C-C34D-4C4B-AC28-0835FC021B4A}"/>
    <cellStyle name="60% - ส่วนที่ถูกเน้น1 2" xfId="597" xr:uid="{E3F234D6-B31B-43B2-8025-68EACC36F0A3}"/>
    <cellStyle name="60% - ส่วนที่ถูกเน้น2" xfId="344" xr:uid="{5E6B7BA3-0CC4-4203-81AB-BFFCF39E66DB}"/>
    <cellStyle name="60% - ส่วนที่ถูกเน้น2 2" xfId="598" xr:uid="{D74FD0BE-5AB1-4DD4-B161-20A308F2FDA2}"/>
    <cellStyle name="60% - ส่วนที่ถูกเน้น3" xfId="345" xr:uid="{856335A7-93DE-4961-A627-BA621EED9DCD}"/>
    <cellStyle name="60% - ส่วนที่ถูกเน้น3 2" xfId="599" xr:uid="{33E1E04F-6C20-458C-96FC-725B1B9A9F18}"/>
    <cellStyle name="60% - ส่วนที่ถูกเน้น4" xfId="346" xr:uid="{854C888E-4CA2-442F-9243-EF468B19D674}"/>
    <cellStyle name="60% - ส่วนที่ถูกเน้น4 2" xfId="600" xr:uid="{7A7E98E9-C1D3-41C3-9DD8-12BA72D6E168}"/>
    <cellStyle name="60% - ส่วนที่ถูกเน้น5" xfId="347" xr:uid="{0A699279-6AD6-428F-B2F4-11B8827B85B4}"/>
    <cellStyle name="60% - ส่วนที่ถูกเน้น5 2" xfId="601" xr:uid="{68917C9E-AFFA-40F4-8D3E-6D75DE04BD99}"/>
    <cellStyle name="60% - ส่วนที่ถูกเน้น6" xfId="348" xr:uid="{4DB59BE2-3346-4360-A416-E428F68E4A60}"/>
    <cellStyle name="60% - ส่วนที่ถูกเน้น6 2" xfId="602" xr:uid="{6E18BE41-D4F1-4A87-88B7-90FBD33CB80F}"/>
    <cellStyle name="Accent1 2" xfId="99" xr:uid="{40C756A5-69A1-4426-92CD-E313C2283392}"/>
    <cellStyle name="Accent1 2 2" xfId="350" xr:uid="{7F48604E-F34D-4359-9F6D-152945E3869C}"/>
    <cellStyle name="Accent1 2 2 2" xfId="604" xr:uid="{EC7E61CB-1938-4557-8912-06D6342B2F78}"/>
    <cellStyle name="Accent1 2 3" xfId="143" xr:uid="{AF68FF4C-04E1-4231-9BE2-A4E20464969F}"/>
    <cellStyle name="Accent1 2 3 2" xfId="349" xr:uid="{E3E78647-AC66-44C4-ACEE-EE91910CC538}"/>
    <cellStyle name="Accent1 2 4" xfId="603" xr:uid="{BB8A9169-1FFD-4C57-A779-6BAE86357F99}"/>
    <cellStyle name="Accent1 3" xfId="247" xr:uid="{BD9F8907-7855-4227-AADE-DB3CD61FE8A2}"/>
    <cellStyle name="Accent2 2" xfId="251" xr:uid="{9A5A3EB3-2951-4AD3-8CB4-6D6B9754B8D4}"/>
    <cellStyle name="Accent2 2 2" xfId="352" xr:uid="{ADD5114A-1516-44EB-810A-55A311802241}"/>
    <cellStyle name="Accent2 2 2 2" xfId="606" xr:uid="{9BF0A6C6-4A1F-4FA2-BCB0-D9FABE40E2BA}"/>
    <cellStyle name="Accent2 2 3" xfId="351" xr:uid="{69A97C75-1574-404B-804D-AB459263DF76}"/>
    <cellStyle name="Accent2 2 4" xfId="605" xr:uid="{6B331328-BBFA-4F8D-8DF8-6381053528FD}"/>
    <cellStyle name="Accent3 2" xfId="255" xr:uid="{3774743C-B2D0-4B48-9ADA-FC8613C3B73A}"/>
    <cellStyle name="Accent3 2 2" xfId="354" xr:uid="{48734C11-13AD-46B7-AFA6-5BFF911102A1}"/>
    <cellStyle name="Accent3 2 2 2" xfId="608" xr:uid="{D877E5CD-10D0-461C-BBE2-9812914129A6}"/>
    <cellStyle name="Accent3 2 3" xfId="353" xr:uid="{F98B7F60-33F0-480F-B308-D97B0CDF9591}"/>
    <cellStyle name="Accent3 2 4" xfId="607" xr:uid="{AFEDDBA0-CA62-4D93-A80F-8358C1BC8473}"/>
    <cellStyle name="Accent4 2" xfId="259" xr:uid="{97B1DF4F-575E-419F-ABFA-F08F5840A85F}"/>
    <cellStyle name="Accent4 2 2" xfId="356" xr:uid="{7B7E6E70-6897-41B0-9CE8-DD85329E2021}"/>
    <cellStyle name="Accent4 2 2 2" xfId="610" xr:uid="{E4868C6E-AC76-4147-9752-160FEBF5EEA6}"/>
    <cellStyle name="Accent4 2 3" xfId="355" xr:uid="{2E2DB60C-0034-4113-876A-C107BD6CFBFD}"/>
    <cellStyle name="Accent4 2 4" xfId="609" xr:uid="{7DBBBBB1-9C69-4405-BF02-EF007D816676}"/>
    <cellStyle name="Accent5 2" xfId="263" xr:uid="{AECA35C7-255A-47BE-A365-AB5E68543B2B}"/>
    <cellStyle name="Accent5 2 2" xfId="358" xr:uid="{36F1952E-44EB-45F0-83FB-C9168AE7F4EA}"/>
    <cellStyle name="Accent5 2 2 2" xfId="612" xr:uid="{0B346D6B-084E-4C1E-B00A-C36145C2CCD9}"/>
    <cellStyle name="Accent5 2 3" xfId="357" xr:uid="{EEFE06E9-4807-4FC9-AEE9-AB2FE9A7BD7F}"/>
    <cellStyle name="Accent5 2 4" xfId="611" xr:uid="{A951E9A0-D0B4-4EBE-ADBD-595770D22F74}"/>
    <cellStyle name="Accent6 2" xfId="267" xr:uid="{86E390FE-AB15-45DF-8D88-BAF33FAF1994}"/>
    <cellStyle name="Accent6 2 2" xfId="360" xr:uid="{5823343F-647C-4EFD-8BE1-99574152CBA4}"/>
    <cellStyle name="Accent6 2 2 2" xfId="613" xr:uid="{CEBC46EA-0E7D-41CC-A303-6F4681C3819B}"/>
    <cellStyle name="Accent6 2 3" xfId="359" xr:uid="{6C64F9B1-7588-4479-AAAE-8240163226B1}"/>
    <cellStyle name="Accent6 2 4" xfId="555" xr:uid="{634AEBBA-8E51-4B49-8C0E-C6EFA8666639}"/>
    <cellStyle name="Bad 2" xfId="236" xr:uid="{E2D19965-CB60-4059-8791-6F3FBE2CBC06}"/>
    <cellStyle name="Bad 2 2" xfId="362" xr:uid="{792A35D3-287F-47A8-A105-75EFF2377B9F}"/>
    <cellStyle name="Bad 2 2 2" xfId="615" xr:uid="{B8019A71-B4A4-4F41-8C0A-FE3BCDDF2590}"/>
    <cellStyle name="Bad 2 3" xfId="361" xr:uid="{E205E6D4-5F2E-4761-9850-D65AAA9EA637}"/>
    <cellStyle name="Bad 2 4" xfId="614" xr:uid="{D43BB3ED-D621-4793-A830-0573642C49A1}"/>
    <cellStyle name="Calculation 2" xfId="240" xr:uid="{45A6E350-C622-4CA1-AECD-4BB8223D0334}"/>
    <cellStyle name="Calculation 2 2" xfId="364" xr:uid="{09A34CA9-AF07-4935-AC9E-0C385BA62EDF}"/>
    <cellStyle name="Calculation 2 2 2" xfId="641" xr:uid="{93B22B95-D356-4C23-A439-706D61588E08}"/>
    <cellStyle name="Calculation 2 2 2 2" xfId="1153" xr:uid="{3AABE6B6-BDAC-4673-97AF-73B6A995C212}"/>
    <cellStyle name="Calculation 2 2 2 2 2" xfId="2101" xr:uid="{3A0825B1-4780-4FAC-A7CA-905B5E7F9888}"/>
    <cellStyle name="Calculation 2 2 2 2 3" xfId="2594" xr:uid="{16C3CD90-8F85-4B8B-8251-75905EE47FC3}"/>
    <cellStyle name="Calculation 2 2 2 2 4" xfId="3046" xr:uid="{73DF9E71-9EB2-44DC-B0B5-9C40E02106D9}"/>
    <cellStyle name="Calculation 2 2 2 3" xfId="1042" xr:uid="{BD2B6523-AC66-4DBC-8F0A-981935B37D59}"/>
    <cellStyle name="Calculation 2 2 2 3 2" xfId="1997" xr:uid="{CD11B3FD-2674-453D-BA47-C6EB2BF3B2E2}"/>
    <cellStyle name="Calculation 2 2 2 3 3" xfId="1771" xr:uid="{FE162EA3-5249-4300-AEFD-0A7FABAABB6E}"/>
    <cellStyle name="Calculation 2 2 2 3 4" xfId="116" xr:uid="{333AA080-F53B-428C-9773-9EA3BB43B8FF}"/>
    <cellStyle name="Calculation 2 2 2 4" xfId="1123" xr:uid="{12C6E890-68B1-4EB5-852D-611DC64E357C}"/>
    <cellStyle name="Calculation 2 2 2 4 2" xfId="2075" xr:uid="{32104AA5-FDB1-4BC5-ABDA-1842504B183F}"/>
    <cellStyle name="Calculation 2 2 2 4 3" xfId="2569" xr:uid="{79246CCA-AA51-426A-B6FD-61659921DBA2}"/>
    <cellStyle name="Calculation 2 2 2 4 4" xfId="3027" xr:uid="{8D11E92E-709F-4CC1-A46D-4B9DB00281BB}"/>
    <cellStyle name="Calculation 2 2 2 5" xfId="1083" xr:uid="{FB5414DD-CA2B-4018-B132-4CB70B220FE7}"/>
    <cellStyle name="Calculation 2 2 2 5 2" xfId="2037" xr:uid="{EABEA24B-F0CD-4F56-98E2-ABE573D2FF2E}"/>
    <cellStyle name="Calculation 2 2 2 5 3" xfId="1748" xr:uid="{05D7954F-CCF3-49D8-A2FC-5679315E4660}"/>
    <cellStyle name="Calculation 2 2 2 6" xfId="1140" xr:uid="{EF85F69D-A62B-4087-B839-983BE0097DF9}"/>
    <cellStyle name="Calculation 2 2 2 6 2" xfId="2089" xr:uid="{33D28945-85DE-4938-BADD-CC10A270B87C}"/>
    <cellStyle name="Calculation 2 2 2 6 3" xfId="2583" xr:uid="{3F38A5F4-18DA-42B0-B25D-B5A842EE5A82}"/>
    <cellStyle name="Calculation 2 2 2 7" xfId="1067" xr:uid="{7C5FEEA7-36B0-4E11-A5CA-EABE99D1946D}"/>
    <cellStyle name="Calculation 2 2 2 7 2" xfId="2022" xr:uid="{126FF2A4-2FDF-460A-99E9-F2AA553EBED9}"/>
    <cellStyle name="Calculation 2 2 2 7 3" xfId="1752" xr:uid="{657DDF23-8C42-428E-864F-7BC0E44918FA}"/>
    <cellStyle name="Calculation 2 2 2 8" xfId="1843" xr:uid="{4171D29C-4844-4593-9460-167028D9C6AC}"/>
    <cellStyle name="Calculation 2 2 2 9" xfId="1727" xr:uid="{181B26B3-E316-49C4-92A4-E5C746D89839}"/>
    <cellStyle name="Calculation 2 3" xfId="363" xr:uid="{50A7FDBE-0901-44ED-BAE9-A101ADB0815D}"/>
    <cellStyle name="Calculation 2 4" xfId="616" xr:uid="{E4E65616-1D41-44BB-997A-1AB2E1EB4114}"/>
    <cellStyle name="Calculation 2 4 2" xfId="1144" xr:uid="{C0BE6B90-F849-4729-B4E5-31BC24DE1EFD}"/>
    <cellStyle name="Calculation 2 4 2 2" xfId="2093" xr:uid="{4F840AD8-35DF-4A49-B5C8-F7E31E1AFF29}"/>
    <cellStyle name="Calculation 2 4 2 3" xfId="2587" xr:uid="{3DFECA2B-075D-4159-9B16-2CF14C5CD205}"/>
    <cellStyle name="Calculation 2 4 2 4" xfId="3040" xr:uid="{DDA4F60F-857E-4BC1-B188-73B660A4F38C}"/>
    <cellStyle name="Calculation 2 4 3" xfId="1267" xr:uid="{CE6E5FE8-D9AB-4881-9850-0A2B50F448D3}"/>
    <cellStyle name="Calculation 2 4 3 2" xfId="2210" xr:uid="{D6E115EF-E73F-4617-917A-257EB82F9AFC}"/>
    <cellStyle name="Calculation 2 4 3 3" xfId="2701" xr:uid="{F5B65231-E284-4A17-8EBC-65D980859853}"/>
    <cellStyle name="Calculation 2 4 3 4" xfId="3113" xr:uid="{41CA0F2B-B7CE-438C-B4ED-18642277E5BE}"/>
    <cellStyle name="Calculation 2 4 4" xfId="1057" xr:uid="{DDE17DE7-D050-4366-94C6-4B840552DCC9}"/>
    <cellStyle name="Calculation 2 4 4 2" xfId="2011" xr:uid="{542A0DE2-8BDB-4D04-8B5A-5335FA92E79F}"/>
    <cellStyle name="Calculation 2 4 4 3" xfId="1769" xr:uid="{7B92AB4C-3B05-42A0-856E-BA801A583399}"/>
    <cellStyle name="Calculation 2 4 4 4" xfId="119" xr:uid="{624E572E-3456-4D47-BB9D-13142C1C1BBD}"/>
    <cellStyle name="Calculation 2 4 5" xfId="1146" xr:uid="{AA701F72-C1CD-4045-A81F-EC9A35B6BCFC}"/>
    <cellStyle name="Calculation 2 4 5 2" xfId="2095" xr:uid="{20114A87-58D2-46F3-A5FB-4CDA201C8030}"/>
    <cellStyle name="Calculation 2 4 5 3" xfId="2589" xr:uid="{4B02C908-51C9-481E-9543-F37CD2BD7FA3}"/>
    <cellStyle name="Calculation 2 4 6" xfId="1412" xr:uid="{A8F90717-E2F8-4167-A781-41154A22023A}"/>
    <cellStyle name="Calculation 2 4 6 2" xfId="2352" xr:uid="{29BAEF59-A135-4F5C-8205-AD7E39193D29}"/>
    <cellStyle name="Calculation 2 4 6 3" xfId="2843" xr:uid="{844A5339-0BCC-40B2-9AA1-374248C9E502}"/>
    <cellStyle name="Calculation 2 4 7" xfId="1486" xr:uid="{35E925AF-7B5E-4738-B910-D6AE28BBDF86}"/>
    <cellStyle name="Calculation 2 4 7 2" xfId="2425" xr:uid="{4471FE34-3F12-4759-8843-71F5E2B0BCC8}"/>
    <cellStyle name="Calculation 2 4 7 3" xfId="2915" xr:uid="{700050EB-0676-4A3C-9BC7-ED43F0F62095}"/>
    <cellStyle name="Calculation 2 4 8" xfId="1832" xr:uid="{6EB2F57D-C677-4B16-B86C-6513C430871A}"/>
    <cellStyle name="Calculation 2 4 9" xfId="1874" xr:uid="{AED534D8-6094-4F52-95C2-98D7C41FF5EC}"/>
    <cellStyle name="Check Cell 2" xfId="242" xr:uid="{709AD593-B313-4C7E-81F6-7101A93C8BDF}"/>
    <cellStyle name="Check Cell 2 2" xfId="366" xr:uid="{30F8F6EA-0E5B-4729-969F-4FD30BB1BC67}"/>
    <cellStyle name="Check Cell 2 2 2" xfId="552" xr:uid="{55E3C7CC-3588-4595-B216-874ADD219874}"/>
    <cellStyle name="Check Cell 2 3" xfId="365" xr:uid="{31C6FEFA-49C0-4EE1-A097-54558B4C2F82}"/>
    <cellStyle name="Check Cell 2 4" xfId="548" xr:uid="{F0BF1F71-B404-40C4-9553-A5FB4386084D}"/>
    <cellStyle name="Column_Title 2" xfId="1717" xr:uid="{FB9DD2C1-95E4-46BE-8F4D-0DBB6665369E}"/>
    <cellStyle name="Comma 10" xfId="19" xr:uid="{C156C6A0-0A55-4C5E-B04D-774408ED5CBD}"/>
    <cellStyle name="Comma 10 10" xfId="1716" xr:uid="{9DB8A2CA-6368-4EFD-B255-5BEC5047D44B}"/>
    <cellStyle name="Comma 10 11 4" xfId="136" xr:uid="{4E5F65B6-27B7-4D28-BD15-D14B1421F242}"/>
    <cellStyle name="Comma 10 11 4 2" xfId="916" xr:uid="{73572F0F-9EBB-47DF-97CF-97CF3D3910B8}"/>
    <cellStyle name="Comma 10 11 4 3" xfId="1022" xr:uid="{A12D8AAA-6661-45E7-AD35-8CAF951A8FDF}"/>
    <cellStyle name="Comma 10 11 4 4" xfId="1671" xr:uid="{3C5F9B64-7969-410E-BBAC-8F7C184E295E}"/>
    <cellStyle name="Comma 10 18" xfId="90" xr:uid="{FBB384F1-F218-44E0-AF07-0E3DB303DE21}"/>
    <cellStyle name="Comma 10 18 2" xfId="1636" xr:uid="{CE3E856B-AE0C-41F0-876C-EAC6671344BC}"/>
    <cellStyle name="Comma 10 18 2 2" xfId="1152" xr:uid="{B5CE0B3F-BA1A-472C-B543-107001EDB21D}"/>
    <cellStyle name="Comma 10 18 2 2 2" xfId="1628" xr:uid="{E0F72E80-EA9C-4260-A32A-05DF8F43FFE2}"/>
    <cellStyle name="Comma 10 18 3" xfId="92" xr:uid="{483ED26F-B2DE-4CF0-A6A8-4293A7BEFBA0}"/>
    <cellStyle name="Comma 10 18 3 2" xfId="1630" xr:uid="{0E41C4CD-13B9-42AE-93BF-FC3ADA7A7B1F}"/>
    <cellStyle name="Comma 10 18 3 3" xfId="1048" xr:uid="{3E6AAA97-0EC6-4838-BEA9-7CD1204A109E}"/>
    <cellStyle name="Comma 10 18 4" xfId="1584" xr:uid="{B635E551-8908-44CD-A5BB-48764E8F95EF}"/>
    <cellStyle name="Comma 10 2" xfId="20" xr:uid="{FA573A7F-38A9-4D50-9A90-50510163FC32}"/>
    <cellStyle name="Comma 10 2 2" xfId="157" xr:uid="{4569CA00-61BC-434D-938E-CB029BC98ADB}"/>
    <cellStyle name="Comma 10 2 2 2" xfId="85" xr:uid="{BE1FF983-863F-4A7B-93DD-590D4731A5E9}"/>
    <cellStyle name="Comma 10 2 2 3" xfId="1682" xr:uid="{15CBD13A-AE7C-45C3-A699-60DD0F8E1DC3}"/>
    <cellStyle name="Comma 10 2 3" xfId="1624" xr:uid="{85543401-D47D-4754-BBFE-C64EC2422D88}"/>
    <cellStyle name="Comma 10 2 4" xfId="899" xr:uid="{4317495F-0500-4F6F-8DE7-03CDD380F3B0}"/>
    <cellStyle name="Comma 10 3" xfId="836" xr:uid="{079D457A-6545-4A2D-9BC5-53C0D5B97242}"/>
    <cellStyle name="Comma 10 4" xfId="968" xr:uid="{5F37BC63-A47D-407B-B834-F7023320C076}"/>
    <cellStyle name="Comma 10 5" xfId="1563" xr:uid="{445CFBCD-FF8C-4E2A-B3B8-5BE21C3713A1}"/>
    <cellStyle name="Comma 10 6" xfId="282" xr:uid="{280B47E9-CCC0-4EF9-A58A-9CC896D57AF7}"/>
    <cellStyle name="Comma 100 3" xfId="1149" xr:uid="{B1900122-74BE-4FDE-91A1-7924475EB015}"/>
    <cellStyle name="Comma 100 3 2" xfId="93" xr:uid="{BA3B32F7-3D86-4782-B1DF-5BB836D2DE8D}"/>
    <cellStyle name="Comma 100 3 2 2" xfId="94" xr:uid="{95A22B9D-9E65-41D5-9144-93C39744BE62}"/>
    <cellStyle name="Comma 100 3 2 2 2" xfId="1677" xr:uid="{9CEACDB5-BDB8-4600-94F2-F00959C6BF42}"/>
    <cellStyle name="Comma 100 3 2 3" xfId="146" xr:uid="{043159A9-EECF-491A-8B1C-4AC570019FDF}"/>
    <cellStyle name="Comma 100 3 2 3 2" xfId="1676" xr:uid="{CDCDA6E9-AD07-477A-9D70-1EBB7A507EC2}"/>
    <cellStyle name="Comma 100 3 2 4" xfId="1669" xr:uid="{563A50FD-560B-41CA-A89B-F0A2D25759E1}"/>
    <cellStyle name="Comma 100 3 4" xfId="98" xr:uid="{9C7F8EED-9F8D-40DD-BEAF-E20F7C6000FB}"/>
    <cellStyle name="Comma 103 3 2 2 2 7" xfId="225" xr:uid="{1C9597B8-B6E9-4581-A24B-58A30654A44C}"/>
    <cellStyle name="Comma 103 3 2 2 2 7 2" xfId="1713" xr:uid="{E14FCDDA-F1B0-4159-80FB-963030D8E11E}"/>
    <cellStyle name="Comma 11" xfId="97" xr:uid="{A439E349-EEC1-432E-B2B2-15C8B8447BCF}"/>
    <cellStyle name="Comma 11 2" xfId="890" xr:uid="{D18EA3BB-754A-4DC3-8789-366E1A2C972D}"/>
    <cellStyle name="Comma 11 2 2" xfId="998" xr:uid="{94674E14-EA2E-412D-81E4-4A20B5614E60}"/>
    <cellStyle name="Comma 11 2 2 10 3 3 3 2 2 2" xfId="191" xr:uid="{C48B41EB-D1F6-4B64-AF47-6B0102FD87CD}"/>
    <cellStyle name="Comma 11 2 2 10 3 3 3 2 2 2 2" xfId="1701" xr:uid="{4D68AF56-A355-401D-9CA5-45E84D255EAE}"/>
    <cellStyle name="Comma 11 2 3" xfId="1627" xr:uid="{AAC0AC4C-1BB1-4BD7-A258-AF8DD415E73C}"/>
    <cellStyle name="Comma 11 3" xfId="792" xr:uid="{E1D2264D-58EE-428B-998C-226E7BD3F21C}"/>
    <cellStyle name="Comma 11 3 2" xfId="1647" xr:uid="{5C42C006-C3ED-4C08-971A-E5A1D3E6AE53}"/>
    <cellStyle name="Comma 11 4" xfId="961" xr:uid="{2181698B-D320-4DBE-9678-A12ED9C7A26B}"/>
    <cellStyle name="Comma 11 5" xfId="559" xr:uid="{60C065F8-9A76-4AA4-9F1B-165C9B8A1F0D}"/>
    <cellStyle name="Comma 119" xfId="158" xr:uid="{357C9984-263F-4F3F-ADA0-54D41BB22417}"/>
    <cellStyle name="Comma 119 2" xfId="1683" xr:uid="{1E082BAC-A9C4-46B2-AA90-E6389E63753E}"/>
    <cellStyle name="Comma 12" xfId="730" xr:uid="{351D6FBE-7A2E-486D-A985-DB552934D43B}"/>
    <cellStyle name="Comma 12 2" xfId="851" xr:uid="{32295B88-3012-442A-84B1-65E58CE434FE}"/>
    <cellStyle name="Comma 12 3" xfId="977" xr:uid="{12887BF3-0F55-4E09-A0CB-50BA3B8C70C4}"/>
    <cellStyle name="Comma 12 4" xfId="1614" xr:uid="{E3F94006-864E-4DFE-83AD-86D26BDA1E14}"/>
    <cellStyle name="Comma 13" xfId="910" xr:uid="{EF169367-D656-443F-A0E7-0892F28DAEA0}"/>
    <cellStyle name="Comma 13 2" xfId="1017" xr:uid="{158C1BB4-83D8-4116-8ECC-6FF928B1BBC3}"/>
    <cellStyle name="Comma 13 3" xfId="1617" xr:uid="{0BB11052-5D41-42B9-B76C-73C82DB6C9BF}"/>
    <cellStyle name="Comma 13 3 3 8 3" xfId="193" xr:uid="{DBE0BC02-D010-44E5-ABD4-B1E9EA578793}"/>
    <cellStyle name="Comma 13 3 3 8 3 2" xfId="1702" xr:uid="{924EB16D-82ED-4FAA-BE57-9B847480B8D2}"/>
    <cellStyle name="Comma 14" xfId="912" xr:uid="{0F776713-CE3C-40F1-A6E3-5303B242BCB4}"/>
    <cellStyle name="Comma 14 2" xfId="1019" xr:uid="{3A4EEE78-8D94-4DC0-AFDD-226E076EB737}"/>
    <cellStyle name="Comma 15" xfId="914" xr:uid="{85917EB7-9E0F-4EA4-8BD0-4BA44B6211F7}"/>
    <cellStyle name="Comma 15 2" xfId="1020" xr:uid="{930EFD8F-6586-4FD6-9FB5-8C55769DF82A}"/>
    <cellStyle name="Comma 16" xfId="751" xr:uid="{7869D403-779E-456B-ACAA-3E3DB484CF09}"/>
    <cellStyle name="Comma 16 2" xfId="950" xr:uid="{9CEFFF4D-4F70-4DB8-BFAD-F3CC38DD4EFE}"/>
    <cellStyle name="Comma 16 3" xfId="1663" xr:uid="{754288A0-2849-4F28-B4AC-FFC5A2298B03}"/>
    <cellStyle name="Comma 17" xfId="732" xr:uid="{5856A3F5-3331-4BC0-8FD6-93E928457623}"/>
    <cellStyle name="Comma 18" xfId="920" xr:uid="{46376704-2E30-44D5-91EE-AFD900A9A48C}"/>
    <cellStyle name="Comma 19" xfId="188" xr:uid="{5CDB54F3-E938-46A8-B138-729F0D8EC991}"/>
    <cellStyle name="Comma 19 2" xfId="1697" xr:uid="{0D8AA42D-A097-42A5-9163-FEB759CA5C55}"/>
    <cellStyle name="Comma 2" xfId="11" xr:uid="{14C6B643-BE9B-4A7B-94B6-A3E561216D16}"/>
    <cellStyle name="Comma 2 101 2 2" xfId="181" xr:uid="{F9F3D1AC-3251-4AB6-8CAC-E2360DE096FE}"/>
    <cellStyle name="Comma 2 101 2 2 2" xfId="1694" xr:uid="{46375736-220B-4E84-B705-CBDEF3EB153A}"/>
    <cellStyle name="Comma 2 101 2 9 2" xfId="1655" xr:uid="{61CEB1FB-95FA-413F-92C6-EA1610C62663}"/>
    <cellStyle name="Comma 2 115" xfId="194" xr:uid="{1448D907-BEA5-4C8C-BFB7-1CAD49E37322}"/>
    <cellStyle name="Comma 2 115 2" xfId="1703" xr:uid="{E1BB1077-7124-4112-99EB-D6C1F2AE7418}"/>
    <cellStyle name="Comma 2 12" xfId="91" xr:uid="{EA64989A-254E-46BB-B618-5EA4E28E3A47}"/>
    <cellStyle name="Comma 2 12 2" xfId="1629" xr:uid="{08C28DBC-68AA-4D01-B5B0-44003233AAC7}"/>
    <cellStyle name="Comma 2 12 3" xfId="1576" xr:uid="{1988782B-3329-48C6-9ECA-9271434CCC3C}"/>
    <cellStyle name="Comma 2 15 2 5 3 2 2 2" xfId="174" xr:uid="{A39979B4-8D9A-46D4-8780-813F93E606E1}"/>
    <cellStyle name="Comma 2 15 2 5 3 2 2 2 2" xfId="1692" xr:uid="{4A6F97E7-B259-4A18-A8DE-2E613680D636}"/>
    <cellStyle name="Comma 2 2" xfId="56" xr:uid="{B2F21F75-F6C2-47BE-8A47-36C891BB4213}"/>
    <cellStyle name="Comma 2 2 10" xfId="940" xr:uid="{0414CD51-17DF-4382-B494-BFCEF348438B}"/>
    <cellStyle name="Comma 2 2 11" xfId="221" xr:uid="{681F0E52-E13A-4BF5-B578-B3633699AA36}"/>
    <cellStyle name="Comma 2 2 12" xfId="1709" xr:uid="{6B1148FC-3A79-47F2-ACDF-5602962BEC78}"/>
    <cellStyle name="Comma 2 2 2" xfId="66" xr:uid="{BCAEA6B8-E716-4766-81EF-61B920CB41A1}"/>
    <cellStyle name="Comma 2 2 2 10" xfId="1587" xr:uid="{9D04F614-3738-40BF-AF7A-A35F21DB3834}"/>
    <cellStyle name="Comma 2 2 2 10 2" xfId="1639" xr:uid="{F83F6826-3A03-407D-A63C-FBF95BA953CC}"/>
    <cellStyle name="Comma 2 2 2 2" xfId="81" xr:uid="{48CDB062-CDDA-4991-9974-FB0CE192B4A8}"/>
    <cellStyle name="Comma 2 2 2 2 2" xfId="897" xr:uid="{3B89D515-719A-4298-A04D-058D71326A29}"/>
    <cellStyle name="Comma 2 2 2 2 3" xfId="1005" xr:uid="{3072BDD8-393B-4ECC-A639-A059570144E8}"/>
    <cellStyle name="Comma 2 2 2 2 4" xfId="1642" xr:uid="{CA046530-90FB-4A90-B81F-0C6EE882ADAF}"/>
    <cellStyle name="Comma 2 2 2 2 4 2 2" xfId="198" xr:uid="{50C44752-2FA9-48F4-A99C-299A5F6D213B}"/>
    <cellStyle name="Comma 2 2 2 2 4 2 2 2" xfId="1705" xr:uid="{08CB5617-451D-4490-A3A5-11FCC53B7DE8}"/>
    <cellStyle name="Comma 2 2 2 3" xfId="656" xr:uid="{476DC4F2-0A9A-49F1-9BE1-B2CB09E5B860}"/>
    <cellStyle name="Comma 2 2 2 4" xfId="832" xr:uid="{EE97E129-66D3-40E8-B70D-8833C9BA2650}"/>
    <cellStyle name="Comma 2 2 2 5" xfId="966" xr:uid="{3BDC7447-149B-443C-A2E9-F1E14A68285D}"/>
    <cellStyle name="Comma 2 2 2 6" xfId="210" xr:uid="{A72E4A72-5B53-4161-B3EB-25D321D9C924}"/>
    <cellStyle name="Comma 2 2 2 7" xfId="1184" xr:uid="{693C5428-43A9-4C8B-9A04-469875C41143}"/>
    <cellStyle name="Comma 2 2 2 8" xfId="1593" xr:uid="{16DE79E8-4B09-4EC3-B3B3-3C6225646569}"/>
    <cellStyle name="Comma 2 2 2 9" xfId="1675" xr:uid="{B9491466-5E59-4F21-8C9E-9F9A50960B18}"/>
    <cellStyle name="Comma 2 2 3" xfId="87" xr:uid="{18D25705-9704-438A-BE44-BAD21853EF11}"/>
    <cellStyle name="Comma 2 2 3 2" xfId="841" xr:uid="{10087069-D9FD-420F-B63C-06C51C99BB6D}"/>
    <cellStyle name="Comma 2 2 3 3" xfId="972" xr:uid="{94B5E233-60E6-424F-839F-7B4847BA2F13}"/>
    <cellStyle name="Comma 2 2 3 4" xfId="197" xr:uid="{5259799D-5648-4346-A014-9BABB78DAFD8}"/>
    <cellStyle name="Comma 2 2 3 5" xfId="1631" xr:uid="{9691E001-4E2C-4959-B045-05E751B0F48F}"/>
    <cellStyle name="Comma 2 2 3 6" xfId="1704" xr:uid="{2F4984FF-76F5-4F87-BAD4-ADF28E5BF261}"/>
    <cellStyle name="Comma 2 2 4" xfId="37" xr:uid="{DB56041D-EEFB-476A-96DC-13EF665A1D45}"/>
    <cellStyle name="Comma 2 2 4 2" xfId="74" xr:uid="{6059AE23-EC37-41A7-A42E-6570483E85EE}"/>
    <cellStyle name="Comma 2 2 4 2 2" xfId="858" xr:uid="{72B90799-0C02-4343-8A79-C3C30544A38C}"/>
    <cellStyle name="Comma 2 2 4 3" xfId="981" xr:uid="{5461F9CF-D2B5-4B93-8B3E-08A689E56358}"/>
    <cellStyle name="Comma 2 2 4 4" xfId="1691" xr:uid="{0990DB83-3326-4F1F-8FFF-8B91F2C57DAB}"/>
    <cellStyle name="Comma 2 2 5" xfId="114" xr:uid="{29939C53-DACE-4361-A549-6991191E17B3}"/>
    <cellStyle name="Comma 2 2 5 2" xfId="277" xr:uid="{DEFFEA65-9079-42BA-BC4A-7B39328D504D}"/>
    <cellStyle name="Comma 2 2 5 7" xfId="107" xr:uid="{09132C1F-6A8E-4066-BB0D-A75BD0AF9117}"/>
    <cellStyle name="Comma 2 2 6" xfId="294" xr:uid="{BF815216-68BC-4915-B771-C0ADB01AC6A5}"/>
    <cellStyle name="Comma 2 2 7" xfId="733" xr:uid="{A2A1A7BF-3B98-4C5A-B423-0FA6A0C491AD}"/>
    <cellStyle name="Comma 2 2 8" xfId="921" xr:uid="{4843DEE5-630D-4185-B87B-D71557DA1A5B}"/>
    <cellStyle name="Comma 2 2 9" xfId="925" xr:uid="{09715F93-FDE5-47E4-86AE-27FBEDB82638}"/>
    <cellStyle name="Comma 2 3" xfId="62" xr:uid="{B011FE0A-1E8C-45F8-A2D4-778DE5BD6C3B}"/>
    <cellStyle name="Comma 2 3 2" xfId="77" xr:uid="{90D5E68C-C4C7-45A3-8853-5C4A3F9829FD}"/>
    <cellStyle name="Comma 2 3 2 2" xfId="640" xr:uid="{86D042BE-47B8-4298-9E1E-E1506F4E9EF4}"/>
    <cellStyle name="Comma 2 3 3" xfId="117" xr:uid="{6EF0BD2F-CD2A-4EA0-9C67-566C322F0B64}"/>
    <cellStyle name="Comma 2 3 3 2" xfId="760" xr:uid="{331FD4C7-0B71-4ED6-A1CD-A0E6B720D379}"/>
    <cellStyle name="Comma 2 3 4" xfId="104" xr:uid="{8381626E-A895-4AAC-9781-80AABAF90977}"/>
    <cellStyle name="Comma 2 4" xfId="50" xr:uid="{F3851FEF-04EC-4438-A1F9-79500E0F7C1D}"/>
    <cellStyle name="Comma 2 4 2" xfId="156" xr:uid="{53A4AD8F-87CD-4DBA-8BEC-D656D4B161C0}"/>
    <cellStyle name="Comma 2 4 2 2" xfId="1000" xr:uid="{ACDBE22F-8CE7-4C17-B645-89FE8433C1BB}"/>
    <cellStyle name="Comma 2 4 2 3" xfId="892" xr:uid="{C2D2DC83-B6F0-4096-B896-222E9F75210E}"/>
    <cellStyle name="Comma 2 4 2 4" xfId="1644" xr:uid="{1F286FD3-25F6-4E2F-BCBA-70E6D8E69615}"/>
    <cellStyle name="Comma 2 4 2 5" xfId="1681" xr:uid="{AAAF2EBE-824A-45C1-AEB9-A4936B9ACFEF}"/>
    <cellStyle name="Comma 2 4 3" xfId="801" xr:uid="{8383E5B4-189E-4554-99C0-E1763697AC78}"/>
    <cellStyle name="Comma 2 4 4" xfId="963" xr:uid="{0E8E13F3-332D-4B00-925E-787F05684A19}"/>
    <cellStyle name="Comma 2 4 5" xfId="164" xr:uid="{C4F43BC5-17A3-44D3-AF25-6C26BAAFE900}"/>
    <cellStyle name="Comma 2 4 6" xfId="1607" xr:uid="{1DF46BC0-FB25-4202-B226-A5D3781C5E5A}"/>
    <cellStyle name="Comma 2 4 7" xfId="1686" xr:uid="{EA9613B3-F4EF-4370-9388-356E39B0B3DB}"/>
    <cellStyle name="Comma 2 5" xfId="48" xr:uid="{1D077333-F084-49C3-8D40-4EB14B692794}"/>
    <cellStyle name="Comma 2 5 2" xfId="46" xr:uid="{48061603-7448-447A-89FD-12CFEEDE61A2}"/>
    <cellStyle name="Comma 2 5 2 2" xfId="65" xr:uid="{53F75C71-688F-4442-8BD1-C40E30E83F0E}"/>
    <cellStyle name="Comma 2 5 2 2 2" xfId="80" xr:uid="{3E5E7BC1-0DD3-4043-9292-86F01B025A4C}"/>
    <cellStyle name="Comma 2 5 2 3" xfId="61" xr:uid="{22DABD61-2086-455A-9209-75F3548C3D10}"/>
    <cellStyle name="Comma 2 5 2 3 2" xfId="76" xr:uid="{C8A590DA-C859-44B8-90D7-45A377A11875}"/>
    <cellStyle name="Comma 2 5 2 4" xfId="68" xr:uid="{D4A2A029-68DC-4316-B5F4-B89BC7F3F1AB}"/>
    <cellStyle name="Comma 2 5 3" xfId="112" xr:uid="{E6C06D8F-A927-4F4C-94E7-CF0C27CFF60A}"/>
    <cellStyle name="Comma 2 5 4" xfId="737" xr:uid="{F95AAB5D-0539-4D7F-8A48-16974907401A}"/>
    <cellStyle name="Comma 2 5 5" xfId="274" xr:uid="{34C9673B-D516-4508-825C-EA77BDDC802B}"/>
    <cellStyle name="Comma 2 5 6" xfId="1616" xr:uid="{7F355CF6-EEBF-454A-94EF-2DF3D6F84CA5}"/>
    <cellStyle name="Comma 2 5 7" xfId="1715" xr:uid="{FC8EA121-1EFC-4FA2-96DB-E1E20F0BEF19}"/>
    <cellStyle name="Comma 2 5 8" xfId="84" xr:uid="{3614F7BF-D5DC-41D2-9500-B2AF17577D36}"/>
    <cellStyle name="Comma 2 6" xfId="69" xr:uid="{8C2F7912-28EC-4F50-BB08-45E934BD55F4}"/>
    <cellStyle name="Comma 2 6 2" xfId="283" xr:uid="{E8915638-93B6-4222-BDAA-5C85808BDC88}"/>
    <cellStyle name="Comma 2 63 2" xfId="1051" xr:uid="{017D86CC-4B6A-4556-974B-293C3C9994BD}"/>
    <cellStyle name="Comma 2 63 2 2" xfId="1156" xr:uid="{2676DC1B-17B5-4877-973A-9894EB5F7B97}"/>
    <cellStyle name="Comma 2 7" xfId="729" xr:uid="{9C0EE72C-6347-4468-8B60-BFF74F135148}"/>
    <cellStyle name="Comma 2 9" xfId="211" xr:uid="{8C7FC9CC-4437-4018-B1F2-31A3711183A4}"/>
    <cellStyle name="Comma 2 9 2" xfId="1687" xr:uid="{441464A1-AA40-4995-88FC-4E80172E8DFE}"/>
    <cellStyle name="Comma 20" xfId="938" xr:uid="{66A38AE4-BC04-42AA-8B3D-1BD5D1A43EB4}"/>
    <cellStyle name="Comma 21" xfId="1689" xr:uid="{D598DCC5-96F1-4E94-8EB0-9AC9784EAEF4}"/>
    <cellStyle name="Comma 22" xfId="1668" xr:uid="{D4466C6C-78C7-4E09-9426-471CA6EDE26B}"/>
    <cellStyle name="Comma 23" xfId="1708" xr:uid="{D93EDB6D-D835-41F4-879D-885C25ABF84C}"/>
    <cellStyle name="Comma 257" xfId="2" xr:uid="{00000000-0005-0000-0000-000000000000}"/>
    <cellStyle name="Comma 257 2" xfId="35" xr:uid="{716319D6-81B2-45EB-9F8D-6B20B5EE5B5E}"/>
    <cellStyle name="Comma 257 2 2" xfId="64" xr:uid="{34F1136F-B06B-47AB-83C3-688E3AE5B045}"/>
    <cellStyle name="Comma 257 2 2 2" xfId="79" xr:uid="{A05C4068-973E-48EE-B6DE-6595EB167D6A}"/>
    <cellStyle name="Comma 257 2 3" xfId="60" xr:uid="{0C216DBB-DDD0-4F50-A833-80D7F49E4343}"/>
    <cellStyle name="Comma 257 2 3 2" xfId="75" xr:uid="{338BE2B8-10A0-4C07-88D9-40D0F5BC8A76}"/>
    <cellStyle name="Comma 257 2 4" xfId="67" xr:uid="{D982683A-3357-429F-8E75-AD37D7FD76AD}"/>
    <cellStyle name="Comma 257 2 5" xfId="1666" xr:uid="{BB228865-5C9E-41B0-9466-B93FA5396489}"/>
    <cellStyle name="Comma 257 3" xfId="9" xr:uid="{BE48F7E1-FF2C-4FD8-884C-B99DFD1FB75F}"/>
    <cellStyle name="Comma 27" xfId="837" xr:uid="{52477F5F-8E31-4820-8AAC-AC9F2B353B35}"/>
    <cellStyle name="Comma 27 2" xfId="900" xr:uid="{574E6150-F0BC-4136-A5AC-06B71EB0D8CA}"/>
    <cellStyle name="Comma 27 2 2" xfId="1007" xr:uid="{6F1D64A6-6CE8-48BC-8C64-462AB51FCAF9}"/>
    <cellStyle name="Comma 27 3" xfId="969" xr:uid="{0EBFE971-9AB0-4607-948A-ED8EA6E62C3E}"/>
    <cellStyle name="Comma 28" xfId="151" xr:uid="{2AF4D14C-33A9-4243-822E-E83D8DAFEAFC}"/>
    <cellStyle name="Comma 28 2" xfId="1679" xr:uid="{2A0C2484-8222-4EA3-BEC6-B1A768781499}"/>
    <cellStyle name="Comma 29" xfId="199" xr:uid="{2D4409FB-BBAE-4EEB-9271-2073B25999E3}"/>
    <cellStyle name="Comma 3" xfId="30" xr:uid="{D81E6817-E012-4E79-B313-20C41E4F17FB}"/>
    <cellStyle name="Comma 3 2" xfId="43" xr:uid="{E85E1F6A-3DA5-403F-84BA-D3231C7BF4B5}"/>
    <cellStyle name="Comma 3 2 2" xfId="118" xr:uid="{B4A35866-9D55-44F4-BBC4-560A655500B2}"/>
    <cellStyle name="Comma 3 2 2 10" xfId="1723" xr:uid="{43A9F2F4-4F4A-42B2-83B7-F12F78930944}"/>
    <cellStyle name="Comma 3 2 2 2" xfId="1635" xr:uid="{797B4096-EF99-4CBD-90B4-90643FAEE671}"/>
    <cellStyle name="Comma 3 2 2 3" xfId="1693" xr:uid="{82221B53-0476-4479-95D5-CB6D0721C623}"/>
    <cellStyle name="Comma 3 2 3" xfId="651" xr:uid="{D1C0DE4A-31D7-4C56-82C3-C5B9D1C5E9FE}"/>
    <cellStyle name="Comma 3 2 4" xfId="761" xr:uid="{167E1FF5-C2B3-4215-B49C-9CBD5636BF71}"/>
    <cellStyle name="Comma 3 2 5" xfId="223" xr:uid="{B329FDFD-6741-4DE4-87E5-F0643C5C8296}"/>
    <cellStyle name="Comma 3 2 6" xfId="1699" xr:uid="{335EF051-3891-4FD6-90C1-4FA43BFE96A7}"/>
    <cellStyle name="Comma 3 2 7" xfId="83" xr:uid="{F3ACBC07-3352-4248-B68C-567EC5F6EB5A}"/>
    <cellStyle name="Comma 3 3" xfId="71" xr:uid="{8862961E-0EBD-440A-BD8C-6D0549B2D454}"/>
    <cellStyle name="Comma 3 3 2" xfId="639" xr:uid="{3853DB90-0317-4221-B8CF-A11AB02F046A}"/>
    <cellStyle name="Comma 3 3 3" xfId="847" xr:uid="{3EEE33CE-06BA-467B-ADD8-363436926F8A}"/>
    <cellStyle name="Comma 3 3 4" xfId="975" xr:uid="{CE51FED1-FBC9-43F8-81A0-2F88BE643C19}"/>
    <cellStyle name="Comma 3 3 5" xfId="284" xr:uid="{B3A237B0-7FDF-4260-9EE6-9FE4A624FBBE}"/>
    <cellStyle name="Comma 3 4" xfId="738" xr:uid="{EDE4A50D-4C07-4615-80E9-DB9296F658CC}"/>
    <cellStyle name="Comma 3 4 2" xfId="949" xr:uid="{08A25310-7F01-4408-907B-D254A8BAE43F}"/>
    <cellStyle name="Comma 3 4 3" xfId="1620" xr:uid="{4CB88EB3-86D9-4B7B-AE87-2839114808D1}"/>
    <cellStyle name="Comma 3 5" xfId="1454" xr:uid="{7B0E3798-5877-4DB6-ADBA-2C0D8AB04E01}"/>
    <cellStyle name="Comma 3 6" xfId="162" xr:uid="{17605C52-C35D-4F51-A5AF-B0ADA04CC625}"/>
    <cellStyle name="Comma 3 6 2" xfId="1633" xr:uid="{1776E67D-A300-4456-A780-1EC581145D43}"/>
    <cellStyle name="Comma 3 6 3" xfId="1685" xr:uid="{5366CC74-2FE0-403A-933E-53AF80462321}"/>
    <cellStyle name="Comma 3 6 9" xfId="1721" xr:uid="{A933E3A9-A23C-4BA7-B303-7CF8AB68EBC0}"/>
    <cellStyle name="Comma 3 7" xfId="1667" xr:uid="{25CCF7C7-B179-4589-9F41-D2FCE74E9427}"/>
    <cellStyle name="Comma 30" xfId="206" xr:uid="{044C5AAF-CFFA-41F2-81F4-8177CD7ACF63}"/>
    <cellStyle name="Comma 31" xfId="201" xr:uid="{2D0922A2-226B-4B1E-BA4B-B93CF48F8B4D}"/>
    <cellStyle name="Comma 31 2" xfId="1637" xr:uid="{565723EE-9139-47E6-81A0-10451A23DA32}"/>
    <cellStyle name="Comma 32" xfId="111" xr:uid="{67FFC52D-5843-4EAC-ABE5-7ECB5423E2D7}"/>
    <cellStyle name="Comma 33" xfId="214" xr:uid="{E2BA1889-78CD-457E-AEB2-6A357A457E2F}"/>
    <cellStyle name="Comma 33 2" xfId="1674" xr:uid="{7141507D-863C-427A-8CC2-D0E93C17C09B}"/>
    <cellStyle name="Comma 37 2" xfId="183" xr:uid="{A93CD345-6CD8-466B-A8A5-3993ADD0DD29}"/>
    <cellStyle name="Comma 37 2 2" xfId="1695" xr:uid="{BBB423AF-DCAE-445D-BEB4-EC8F077B152B}"/>
    <cellStyle name="Comma 4" xfId="12" xr:uid="{24A37A3A-A236-4AE0-B0B4-400F2204B8AD}"/>
    <cellStyle name="Comma 4 10" xfId="942" xr:uid="{70BE0B3D-26D9-4DFD-B697-A57AC71D19EF}"/>
    <cellStyle name="Comma 4 10 2" xfId="1638" xr:uid="{6F6A40CF-FD75-4366-B440-D9D54906DBA4}"/>
    <cellStyle name="Comma 4 10 3" xfId="1586" xr:uid="{9D23E06C-F276-4163-8133-F17E5C772376}"/>
    <cellStyle name="Comma 4 11" xfId="150" xr:uid="{882917A2-AB6B-4B0B-9167-B46DAC4FDC1C}"/>
    <cellStyle name="Comma 4 12" xfId="1698" xr:uid="{A968593D-E971-49F0-93FD-F8D0BA1F1C7C}"/>
    <cellStyle name="Comma 4 13" xfId="1710" xr:uid="{B3DF00C6-6513-43D3-B3BF-8206FBC65738}"/>
    <cellStyle name="Comma 4 18 3" xfId="165" xr:uid="{80E55D95-BEB2-453C-AF2F-CD27D4864C3E}"/>
    <cellStyle name="Comma 4 18 3 2" xfId="1688" xr:uid="{C99854FC-2228-44CD-B769-6EE7652634EC}"/>
    <cellStyle name="Comma 4 2" xfId="29" xr:uid="{371B1D59-49E7-4C60-B52D-F8AE33A79150}"/>
    <cellStyle name="Comma 4 2 2" xfId="57" xr:uid="{696526A4-F59E-40FA-A742-4C39C90836E5}"/>
    <cellStyle name="Comma 4 2 2 2" xfId="894" xr:uid="{82FC447A-9049-4D73-820C-20A2348EF744}"/>
    <cellStyle name="Comma 4 2 2 2 2" xfId="1002" xr:uid="{FDCFB3E6-8CCF-4C7C-8DCF-49AB1E83428B}"/>
    <cellStyle name="Comma 4 2 2 3" xfId="815" xr:uid="{28775680-EB2E-4268-A86E-043A1E3FF705}"/>
    <cellStyle name="Comma 4 2 2 4" xfId="964" xr:uid="{612339B0-E767-4219-9A41-54FB4E9E3B1E}"/>
    <cellStyle name="Comma 4 2 3" xfId="72" xr:uid="{DE0884EC-9428-4585-8274-2BADDA0E0A17}"/>
    <cellStyle name="Comma 4 2 3 2" xfId="982" xr:uid="{D6016D15-A233-43F3-9971-3C67C0376E7D}"/>
    <cellStyle name="Comma 4 2 3 3" xfId="859" xr:uid="{43F93DC5-E6F4-4291-B381-2338B54AD0F6}"/>
    <cellStyle name="Comma 4 2 4" xfId="911" xr:uid="{EA1044BD-85E5-406B-930C-EC3EB270B2A2}"/>
    <cellStyle name="Comma 4 2 4 2" xfId="1018" xr:uid="{86DF6132-9D79-47DE-810A-E8A24EFEFECA}"/>
    <cellStyle name="Comma 4 2 5" xfId="763" xr:uid="{07F83C8A-19EE-406A-8971-3F1751AC0C9A}"/>
    <cellStyle name="Comma 4 2 6" xfId="954" xr:uid="{18A66299-9C19-4210-8AE0-E847E181AA82}"/>
    <cellStyle name="Comma 4 2 7" xfId="1216" xr:uid="{5B5CE8D5-B9A5-41D9-B0EB-CC649466F55F}"/>
    <cellStyle name="Comma 4 2 8" xfId="1696" xr:uid="{D8EC1553-2FAF-4749-9ADF-23E7FA80577C}"/>
    <cellStyle name="Comma 4 2 9" xfId="101" xr:uid="{D15DE462-70C1-404B-A8C4-06662F7B6E0A}"/>
    <cellStyle name="Comma 4 3" xfId="38" xr:uid="{B3EAB2CF-05A7-450F-B242-4B7197E44399}"/>
    <cellStyle name="Comma 4 3 2" xfId="973" xr:uid="{3DCDF91E-2B29-4675-9770-6A92B1D519D7}"/>
    <cellStyle name="Comma 4 3 3" xfId="842" xr:uid="{F7ED0625-5954-4DFC-89F6-F28C8790FA30}"/>
    <cellStyle name="Comma 4 4" xfId="73" xr:uid="{786DA985-2DD3-4B82-959F-E656226D89CB}"/>
    <cellStyle name="Comma 4 4 2" xfId="978" xr:uid="{130A0FDD-55E4-449F-9C90-C94B5D24D669}"/>
    <cellStyle name="Comma 4 4 3" xfId="1621" xr:uid="{65792AAC-8FFD-4536-965E-D2E344BA3565}"/>
    <cellStyle name="Comma 4 4 4" xfId="852" xr:uid="{C6B7DEB3-4F8F-4AC0-91EF-0B4BED5EFC42}"/>
    <cellStyle name="Comma 4 5" xfId="135" xr:uid="{F50F7512-388A-4A93-9BDE-15710EBEA150}"/>
    <cellStyle name="Comma 4 5 2" xfId="915" xr:uid="{3A1F1B45-7F69-42ED-920C-C638C1B5087E}"/>
    <cellStyle name="Comma 4 5 3" xfId="1021" xr:uid="{1596C55C-2480-4CD9-BF47-23A885F2F7FA}"/>
    <cellStyle name="Comma 4 5 4" xfId="1662" xr:uid="{EB906E30-08B4-4D22-B2C7-E65F2A755DE1}"/>
    <cellStyle name="Comma 4 5 5" xfId="1670" xr:uid="{D25BC470-55E9-4141-AF96-6ABA3ED581CC}"/>
    <cellStyle name="Comma 4 6" xfId="753" xr:uid="{F5042095-3161-4576-AA92-4D1D1E0BDA16}"/>
    <cellStyle name="Comma 4 6 11" xfId="1722" xr:uid="{59756D11-53CE-494C-A4DC-74DAD8089FBD}"/>
    <cellStyle name="Comma 4 6 2" xfId="951" xr:uid="{DC947F9B-FFB4-485A-97E3-7C09141A8CFB}"/>
    <cellStyle name="Comma 4 6 2 2" xfId="1634" xr:uid="{A5B4C60D-5CAA-4223-B4A0-5D3BE0E20C22}"/>
    <cellStyle name="Comma 4 6 4" xfId="160" xr:uid="{1639B343-3B35-492E-8390-5306DEE86329}"/>
    <cellStyle name="Comma 4 6 4 2" xfId="1684" xr:uid="{D7D7A2E0-A301-4DAE-8FF5-FD20745DAB1F}"/>
    <cellStyle name="Comma 4 7" xfId="734" xr:uid="{6AB430F2-8FB3-4E58-8FE1-D63D49B7191B}"/>
    <cellStyle name="Comma 4 8" xfId="922" xr:uid="{AA910924-3905-406C-B9EA-0AEE7509CE0F}"/>
    <cellStyle name="Comma 4 9" xfId="926" xr:uid="{08C8BA79-234E-42E2-8523-F15C45362DA4}"/>
    <cellStyle name="Comma 5" xfId="23" xr:uid="{C6D54542-A593-406A-BFFF-E49BB3FF6D1D}"/>
    <cellStyle name="Comma 5 10" xfId="218" xr:uid="{6C5905AE-B519-4FA4-A286-2FD2D793CD3E}"/>
    <cellStyle name="Comma 5 11" xfId="213" xr:uid="{01A3577D-193C-4B4D-8883-B82BC22ECDB2}"/>
    <cellStyle name="Comma 5 12" xfId="1673" xr:uid="{98DF6C39-B499-4ACF-9C75-A7189F6C534A}"/>
    <cellStyle name="Comma 5 13" xfId="1711" xr:uid="{6F0179E7-BBC2-415D-B8D6-3DDCABFBBD5B}"/>
    <cellStyle name="Comma 5 2" xfId="63" xr:uid="{D6A45E8F-69D3-43B8-99E5-D543FE6B5458}"/>
    <cellStyle name="Comma 5 2 2" xfId="652" xr:uid="{BA66E914-26C9-4B0A-8A8D-8917F2988DEA}"/>
    <cellStyle name="Comma 5 2 2 2" xfId="888" xr:uid="{2AC615FF-B0D9-469F-B659-A0DE77805B96}"/>
    <cellStyle name="Comma 5 2 2 2 2" xfId="1648" xr:uid="{B9100F72-C53C-4ACC-9491-9E0A0D9BBABB}"/>
    <cellStyle name="Comma 5 2 2 3" xfId="996" xr:uid="{1AE6C231-C2B3-4D58-8C6E-93080F53C4F0}"/>
    <cellStyle name="Comma 5 2 2 4" xfId="1606" xr:uid="{21BE1716-9957-4350-BF2E-11A0D770AD07}"/>
    <cellStyle name="Comma 5 2 3" xfId="788" xr:uid="{86DFD12A-134D-49EC-8258-989551EA4B22}"/>
    <cellStyle name="Comma 5 2 4" xfId="960" xr:uid="{E5AB59C1-DA94-43BA-AD75-7C18953CA054}"/>
    <cellStyle name="Comma 5 2 5" xfId="169" xr:uid="{731FC98F-298E-4479-A4F0-5E032CF4FB48}"/>
    <cellStyle name="Comma 5 2 6" xfId="1690" xr:uid="{8E67C561-4D92-4BF3-AA21-BEC09F5EF266}"/>
    <cellStyle name="Comma 5 3" xfId="78" xr:uid="{55B66A57-8810-40B5-9C36-90A13D8CD00B}"/>
    <cellStyle name="Comma 5 3 2" xfId="846" xr:uid="{C532A390-F1BA-4BB7-8210-A20DDC45573B}"/>
    <cellStyle name="Comma 5 3 3" xfId="974" xr:uid="{1908BB40-9778-4CB4-ADF6-46ABDA2713CD}"/>
    <cellStyle name="Comma 5 3 4" xfId="142" xr:uid="{E24BAF1C-D500-47F1-B149-BDC294487E96}"/>
    <cellStyle name="Comma 5 3 5" xfId="1672" xr:uid="{A49DAE1F-9218-4F33-85AB-10D75DD8B405}"/>
    <cellStyle name="Comma 5 3 6" xfId="124" xr:uid="{C64122EE-5F4F-4EE2-AEDE-4050F1ED717D}"/>
    <cellStyle name="Comma 5 4" xfId="546" xr:uid="{28103E63-DA3D-45D2-8DAE-F9EDCE869D43}"/>
    <cellStyle name="Comma 5 4 2" xfId="853" xr:uid="{6FF80BB7-3D7F-4F97-B20A-ECE014157900}"/>
    <cellStyle name="Comma 5 4 3" xfId="979" xr:uid="{88BCAB9D-7E0F-44FD-ABA3-9D9F809AD8B0}"/>
    <cellStyle name="Comma 5 5" xfId="754" xr:uid="{CA78E846-825E-4A09-8C18-A3401C42195A}"/>
    <cellStyle name="Comma 5 5 2" xfId="952" xr:uid="{2AB6D625-8EB8-49A3-A3AD-2453076F15DA}"/>
    <cellStyle name="Comma 5 6" xfId="735" xr:uid="{DD413584-DA3E-443B-A696-647BFC406509}"/>
    <cellStyle name="Comma 5 7" xfId="923" xr:uid="{0EC25EFD-45B7-4B04-AD40-7062BB472C44}"/>
    <cellStyle name="Comma 5 8" xfId="933" xr:uid="{3E02CBE3-5834-4906-A2A6-C21C6BBF8B5D}"/>
    <cellStyle name="Comma 5 9" xfId="948" xr:uid="{28D5886A-9C8E-40FF-997A-3E6B4C54E69D}"/>
    <cellStyle name="Comma 6" xfId="51" xr:uid="{69C1A9A2-A951-4FD1-993D-71E473A419B0}"/>
    <cellStyle name="Comma 6 2" xfId="149" xr:uid="{A78541BE-2F19-44D3-AD50-CF702B09EC4F}"/>
    <cellStyle name="Comma 6 2 2" xfId="653" xr:uid="{37729521-213B-4E1E-9B61-B02F3BB44935}"/>
    <cellStyle name="Comma 6 2 2 2" xfId="891" xr:uid="{928A482B-EFC6-48B6-90A4-2D28DBB5575A}"/>
    <cellStyle name="Comma 6 2 2 3" xfId="999" xr:uid="{132BCFD3-F1CF-42C8-8ACB-7D3BF61B23AA}"/>
    <cellStyle name="Comma 6 2 2 4" xfId="1645" xr:uid="{ABE624AE-83A4-4692-96B1-85F6E6CECE01}"/>
    <cellStyle name="Comma 6 2 3" xfId="798" xr:uid="{FF65FCB8-E3DD-4A06-8E98-1042B28B049F}"/>
    <cellStyle name="Comma 6 2 4" xfId="962" xr:uid="{25E1F55F-E0CA-42CB-B017-57CA8441EF88}"/>
    <cellStyle name="Comma 6 2 5" xfId="1601" xr:uid="{829C82AF-1936-4803-87BE-105A47E2112B}"/>
    <cellStyle name="Comma 6 2 6" xfId="1678" xr:uid="{93AA1437-67C7-4786-AC70-137E281106AC}"/>
    <cellStyle name="Comma 6 3" xfId="654" xr:uid="{469A4424-1F31-4734-816F-6279279EAC9F}"/>
    <cellStyle name="Comma 6 3 2" xfId="856" xr:uid="{2E2373F6-9FC5-4DE4-8128-94ED362FA9D6}"/>
    <cellStyle name="Comma 6 3 3" xfId="980" xr:uid="{41E4199B-1BDD-48BD-A6F8-0183E8F81F14}"/>
    <cellStyle name="Comma 6 4" xfId="758" xr:uid="{530F9293-9D76-48D7-80F1-0EDEB8B10A18}"/>
    <cellStyle name="Comma 6 5" xfId="953" xr:uid="{722192C0-2262-445F-9F87-D83CEF899155}"/>
    <cellStyle name="Comma 6 6" xfId="1384" xr:uid="{98CC6C06-7864-4AAF-B7AA-0F1FC8513D4D}"/>
    <cellStyle name="Comma 6 7" xfId="1700" xr:uid="{7104E646-E67F-40F6-B69C-F0513F62F45D}"/>
    <cellStyle name="Comma 6 8" xfId="1712" xr:uid="{4610E33B-950B-4D10-9FA9-091079FCBF6B}"/>
    <cellStyle name="Comma 7" xfId="13" xr:uid="{1844375E-6F5B-4635-A2EF-9BFA3DAAECC8}"/>
    <cellStyle name="Comma 7 2" xfId="655" xr:uid="{84C6B243-FE64-4052-BDE3-CBDCA9438891}"/>
    <cellStyle name="Comma 7 2 2" xfId="896" xr:uid="{E365FC5E-9DFB-4B4A-8248-DCEC8DBF0CFA}"/>
    <cellStyle name="Comma 7 2 3" xfId="1004" xr:uid="{C526238A-4B95-48C3-9229-CAB67F2A5B7A}"/>
    <cellStyle name="Comma 7 2 4" xfId="1641" xr:uid="{35528108-308E-444C-B443-B7BB18F1F0EB}"/>
    <cellStyle name="Comma 7 3" xfId="831" xr:uid="{E073CD93-8E7A-49D3-9CFA-E909D6BA3769}"/>
    <cellStyle name="Comma 7 4" xfId="965" xr:uid="{69F7032C-127E-45DA-95AA-B03BD7E19DCB}"/>
    <cellStyle name="Comma 7 5" xfId="1592" xr:uid="{7776F388-0098-405C-A1E2-CE59AC4BC733}"/>
    <cellStyle name="Comma 8" xfId="70" xr:uid="{291D59E7-1942-465C-8AE1-F6AFC061D8F5}"/>
    <cellStyle name="Comma 8 2" xfId="659" xr:uid="{FEC2FF90-D389-4C17-A1A6-4A0B9BD3BC20}"/>
    <cellStyle name="Comma 8 2 2" xfId="901" xr:uid="{202B230D-3381-4046-9839-F160BA05F57B}"/>
    <cellStyle name="Comma 8 2 3" xfId="1008" xr:uid="{1D08FA6A-9571-4218-9E32-6B449628CA9C}"/>
    <cellStyle name="Comma 8 3" xfId="838" xr:uid="{6944F87F-691E-44CB-B8F3-15E5CB53C8FE}"/>
    <cellStyle name="Comma 8 4" xfId="970" xr:uid="{2CB84C1A-1767-487C-B6A0-304459B26555}"/>
    <cellStyle name="Comma 8 5" xfId="275" xr:uid="{9AA47F1A-67C5-499E-88D3-99A379B278DB}"/>
    <cellStyle name="Comma 8 6" xfId="1680" xr:uid="{AF6BCF55-C875-4E9C-AAC7-5E6BB2D6E7BF}"/>
    <cellStyle name="Comma 8 7" xfId="155" xr:uid="{813C30D9-F0A4-4365-9DB0-62F9767CE5D3}"/>
    <cellStyle name="Comma 9" xfId="279" xr:uid="{AFC62BAA-C5AD-4039-95F4-662BE8B1FC70}"/>
    <cellStyle name="Comma 9 2" xfId="839" xr:uid="{A2C8053F-C324-493D-AB9A-8CB3588C19DF}"/>
    <cellStyle name="Comma 9 2 2" xfId="1640" xr:uid="{E2215BB7-1D99-4DA8-91CC-5A1C801DFB93}"/>
    <cellStyle name="Comma 9 3" xfId="971" xr:uid="{C2F52E45-C162-4B05-88B8-3E08381CF2A1}"/>
    <cellStyle name="Comma 9 3 2" xfId="1660" xr:uid="{208C8DCF-8851-4946-974C-0C13F0F960BA}"/>
    <cellStyle name="Comma 9 4" xfId="1588" xr:uid="{678712F7-A3A6-4819-BFFD-A6240579DA47}"/>
    <cellStyle name="Comma 90 3 6" xfId="834" xr:uid="{0163E0BC-B206-421E-9C51-5A33A9C43247}"/>
    <cellStyle name="Comma 90 3 6 2" xfId="898" xr:uid="{F2F6179F-6F1D-463E-9F8D-45573AED88F1}"/>
    <cellStyle name="Comma 90 3 6 2 2" xfId="1006" xr:uid="{33DD689A-FC3B-40D7-8C1A-C9FB949A9F4B}"/>
    <cellStyle name="Comma 90 3 6 3" xfId="967" xr:uid="{0E91A366-CFD9-46AE-B939-A8646A8B5A2B}"/>
    <cellStyle name="Currency 2" xfId="47" xr:uid="{B034E683-BC99-4D17-A355-E9C9D52263C6}"/>
    <cellStyle name="Debit" xfId="106" xr:uid="{B8D915A9-C7A5-4547-AF69-6973003B2769}"/>
    <cellStyle name="Excel Built-in Comma" xfId="288" xr:uid="{D60EC0BD-299D-4FB3-AD79-90EE2DB147C9}"/>
    <cellStyle name="Excel Built-in Comma 2" xfId="550" xr:uid="{4CF355AA-91AB-4941-9CC1-E8EDE97EFAFF}"/>
    <cellStyle name="Excel_BuiltIn_Comma" xfId="287" xr:uid="{FC1AD6AA-B71B-4B20-9C81-59203A21059B}"/>
    <cellStyle name="Explanatory Text 2" xfId="245" xr:uid="{B881FF01-9880-4C1D-BE97-DFE41C43DB26}"/>
    <cellStyle name="Explanatory Text 2 2" xfId="368" xr:uid="{4DE98E80-028E-4CA8-AD08-58D815CD3D39}"/>
    <cellStyle name="Explanatory Text 2 2 2" xfId="618" xr:uid="{885DB056-19D7-442B-B326-E1015E47A2AA}"/>
    <cellStyle name="Explanatory Text 2 3" xfId="367" xr:uid="{2CE35BDC-AFDC-4E81-BFC6-C0B512750262}"/>
    <cellStyle name="Explanatory Text 2 4" xfId="617" xr:uid="{F8650EDA-AF49-48B6-80B3-1BF388351399}"/>
    <cellStyle name="Followed Hyperlink 2" xfId="42" xr:uid="{95A38297-8144-42BB-8D7A-EBBFA381DE8A}"/>
    <cellStyle name="Followed Hyperlink 2 2" xfId="742" xr:uid="{B0D0E6DF-82AD-49C0-8AA8-06F7772DABA6}"/>
    <cellStyle name="Followed Hyperlink 2 3" xfId="642" xr:uid="{4E231E0E-AB55-4409-ACF4-210B820DCBB3}"/>
    <cellStyle name="Followed Hyperlink 3" xfId="122" xr:uid="{6D1CE463-932B-4DD7-9776-AA733D808AD4}"/>
    <cellStyle name="Good 2" xfId="235" xr:uid="{3643F011-287F-4C97-BDF9-EA4A15833B30}"/>
    <cellStyle name="Good 2 2" xfId="370" xr:uid="{53D16085-D525-4E1C-A249-A6B2EBA06F58}"/>
    <cellStyle name="Good 2 2 2" xfId="620" xr:uid="{06898489-DE28-4585-97BF-841B858A10E9}"/>
    <cellStyle name="Good 2 3" xfId="369" xr:uid="{DC8BCC8D-6613-4709-BC56-26C9F8BD9544}"/>
    <cellStyle name="Good 2 4" xfId="619" xr:uid="{1D1A9501-45E5-4C30-BE42-795A05B4B0A3}"/>
    <cellStyle name="Heading" xfId="290" xr:uid="{3F6714BA-BBF8-42CC-888C-AB90303E95F4}"/>
    <cellStyle name="Heading 1 2" xfId="231" xr:uid="{D991EE74-59EE-43E9-B66E-777ED644148D}"/>
    <cellStyle name="Heading 1 2 2" xfId="372" xr:uid="{D372E78C-5E25-4F02-A8A6-08DD258EE3DD}"/>
    <cellStyle name="Heading 1 2 2 2" xfId="622" xr:uid="{80702A32-AC16-4576-94F1-C1DE3D20FC27}"/>
    <cellStyle name="Heading 1 2 3" xfId="371" xr:uid="{465F12B2-DD82-47F8-A766-36C5ABC138D5}"/>
    <cellStyle name="Heading 1 2 4" xfId="621" xr:uid="{C05FB910-752B-4CA7-9E9A-EEBA912FFBF4}"/>
    <cellStyle name="Heading 2 2" xfId="232" xr:uid="{D2AC27BC-7376-40A5-8146-71EA27F27751}"/>
    <cellStyle name="Heading 2 2 2" xfId="374" xr:uid="{44EB6E63-A2CC-4AEB-BECD-0852C17F8FB7}"/>
    <cellStyle name="Heading 2 2 2 2" xfId="626" xr:uid="{7A8B928E-B88C-4988-8BDB-0FE787FCEA24}"/>
    <cellStyle name="Heading 2 2 3" xfId="373" xr:uid="{359909F4-1B11-49EC-9F86-F1A6E6694968}"/>
    <cellStyle name="Heading 2 2 4" xfId="623" xr:uid="{307A30A2-BDB7-4D34-8311-6E893CE699E4}"/>
    <cellStyle name="Heading 3 2" xfId="233" xr:uid="{2988B5C0-4399-458B-A11F-8DF0EC5D7FFB}"/>
    <cellStyle name="Heading 3 2 2" xfId="376" xr:uid="{77BB9676-F04C-4568-99FD-5D10C56B07FA}"/>
    <cellStyle name="Heading 3 2 2 2" xfId="630" xr:uid="{063B107B-AEB9-46EE-90B4-EA6628DBCF0D}"/>
    <cellStyle name="Heading 3 2 3" xfId="375" xr:uid="{D1C9BAF3-8BF9-441D-85EF-A929686F274C}"/>
    <cellStyle name="Heading 3 2 4" xfId="627" xr:uid="{EF8FDF7C-80BB-464C-89A7-B1E7EBF9FF99}"/>
    <cellStyle name="Heading 4 2" xfId="234" xr:uid="{401D397E-EBB8-4219-A943-023FCB1F9EBC}"/>
    <cellStyle name="Heading 4 2 2" xfId="378" xr:uid="{5579F60F-C732-41DE-BE25-C5DF7629DFAD}"/>
    <cellStyle name="Heading 4 2 2 2" xfId="673" xr:uid="{A1530434-D91E-40D6-BE89-24DD8CDC312B}"/>
    <cellStyle name="Heading 4 2 3" xfId="377" xr:uid="{2D0C3CE2-2E0A-4901-92DB-1FB2A7A8CD83}"/>
    <cellStyle name="Heading 4 2 4" xfId="634" xr:uid="{3F3E958D-E52B-442F-A315-2837609E065A}"/>
    <cellStyle name="Heading1" xfId="291" xr:uid="{94B7ABD0-93BF-44E1-9119-F1D3AABB41D5}"/>
    <cellStyle name="Hyperlink 2" xfId="28" xr:uid="{D20B1965-6E9B-4656-90F6-92C210981D95}"/>
    <cellStyle name="Hyperlink 2 2" xfId="39" xr:uid="{519FAEFE-DBB0-45C0-B6A2-42ABB0E1320D}"/>
    <cellStyle name="Hyperlink 2 2 2" xfId="200" xr:uid="{0E3DEFC5-BF79-4F12-8B51-6CCEC24C81F7}"/>
    <cellStyle name="Hyperlink 2 2 3" xfId="657" xr:uid="{0A52F92F-4D1E-4BEF-B2C2-6BA2FE245B32}"/>
    <cellStyle name="Hyperlink 2 2 3 2" xfId="1611" xr:uid="{D49CD353-9F25-4A66-8CCE-B277B509C285}"/>
    <cellStyle name="Hyperlink 2 2 4" xfId="192" xr:uid="{87D0BEFB-D94B-42C8-B385-EBEF5E6646BC}"/>
    <cellStyle name="Hyperlink 2 2 5" xfId="1564" xr:uid="{2E3A36A7-CFC8-43FB-B247-B32C03507F6B}"/>
    <cellStyle name="Hyperlink 2 2 6" xfId="219" xr:uid="{61C06B40-F499-47F8-B8BD-BF869E1F5630}"/>
    <cellStyle name="Hyperlink 2 3" xfId="103" xr:uid="{1A6460E9-146B-4C72-A965-743A7565BB98}"/>
    <cellStyle name="Hyperlink 2 3 2" xfId="172" xr:uid="{BCB343AB-25BD-411E-9CB8-4904AE31C1DC}"/>
    <cellStyle name="Hyperlink 2 3 3" xfId="163" xr:uid="{2A655198-4930-4776-9CB4-E7D3929E7358}"/>
    <cellStyle name="Hyperlink 2 4" xfId="644" xr:uid="{5B8CAF07-E062-437E-80E6-8145D60A0951}"/>
    <cellStyle name="Hyperlink 2 5" xfId="743" xr:uid="{DDFCFB93-2CEB-42CB-A581-E0AB4A542A0A}"/>
    <cellStyle name="Hyperlink 2 6" xfId="1099" xr:uid="{58F85AA2-2EDB-4A7B-A551-F8748AE4C6D4}"/>
    <cellStyle name="Hyperlink 26" xfId="185" xr:uid="{A8A9921C-DBF8-4820-A0C3-CD263E505115}"/>
    <cellStyle name="Hyperlink 3" xfId="8" xr:uid="{1A63DD5B-924E-4AF3-B4B6-1E1BAA1B7D14}"/>
    <cellStyle name="Hyperlink 3 2" xfId="141" xr:uid="{273B3546-344D-4118-B94C-EFF1B2CA0871}"/>
    <cellStyle name="Hyperlink 3 2 2" xfId="88" xr:uid="{02BCF88E-EB3C-4DCF-BE01-AA4237066E39}"/>
    <cellStyle name="Hyperlink 3 2 2 2" xfId="215" xr:uid="{EAD2BBFF-6AA8-47E3-B652-86DA9F6457D2}"/>
    <cellStyle name="Hyperlink 3 2 2 2 2" xfId="173" xr:uid="{D46C7AE0-F7E9-41E4-B3BA-7C2DDF3CF3C1}"/>
    <cellStyle name="Hyperlink 3 2 2 3" xfId="177" xr:uid="{CF39BC63-C216-430F-9150-DEE9E4CDDB06}"/>
    <cellStyle name="Hyperlink 3 2 2 4" xfId="161" xr:uid="{CF903CC4-C6AF-42E8-A3FB-6AA06414D463}"/>
    <cellStyle name="Hyperlink 3 2 3" xfId="178" xr:uid="{9FBE2C34-683F-493B-9559-4B67144414EB}"/>
    <cellStyle name="Hyperlink 3 2 4" xfId="816" xr:uid="{72BA46D1-07D4-4E5B-A47D-4CCA70C1FCBD}"/>
    <cellStyle name="Hyperlink 3 3" xfId="648" xr:uid="{047ADE29-7380-404E-AB9F-CBD095936715}"/>
    <cellStyle name="Hyperlink 3 3 2" xfId="1605" xr:uid="{25D27EDB-0266-413E-94AC-61BF209AAE31}"/>
    <cellStyle name="Hyperlink 3 4" xfId="762" xr:uid="{B6D176B7-4BFE-4828-B76A-6BECCF15E10F}"/>
    <cellStyle name="Hyperlink 4" xfId="54" xr:uid="{370F1FA2-59D7-4105-B87F-9EFB34B120EF}"/>
    <cellStyle name="Hyperlink 4 2" xfId="166" xr:uid="{07A5EBC2-5AC2-43DC-9054-E47AFAEB0891}"/>
    <cellStyle name="Hyperlink 4 2 2" xfId="1137" xr:uid="{6D598B7C-9491-4941-A4EE-C74E27292F9B}"/>
    <cellStyle name="Hyperlink 4 3" xfId="643" xr:uid="{8A457570-0CAF-4BB6-B8A0-2A888FF32D9C}"/>
    <cellStyle name="Hyperlink 4 4" xfId="175" xr:uid="{9BEA403C-C94C-496B-BF2A-2D9F5E8A39AF}"/>
    <cellStyle name="Hyperlink 4 5" xfId="1580" xr:uid="{2890C85E-2230-49DE-9434-3A7A5F2D9956}"/>
    <cellStyle name="Hyperlink 5" xfId="123" xr:uid="{38094312-F29E-46DB-8A71-BA0D699A6E1E}"/>
    <cellStyle name="Hyperlink 5 2" xfId="741" xr:uid="{4D34404B-CC59-4E22-BF6D-D311BB937B49}"/>
    <cellStyle name="Hyperlink 5 3" xfId="1572" xr:uid="{F7980C5C-A3A5-4CFD-BC1D-2788FEBC8903}"/>
    <cellStyle name="Hyperlink 7" xfId="204" xr:uid="{EECE66D1-CB53-4D61-A3EB-CBA25EEFD2FB}"/>
    <cellStyle name="Hyperlink 8 2" xfId="108" xr:uid="{6C33D59A-90CE-4DDC-919F-9823337B433D}"/>
    <cellStyle name="Input 2" xfId="238" xr:uid="{F53CDE10-E0C9-4687-A207-C866D351726E}"/>
    <cellStyle name="Input 2 2" xfId="380" xr:uid="{FF314147-5C4F-4E19-9FB0-CB0586D979D2}"/>
    <cellStyle name="Input 2 2 2" xfId="675" xr:uid="{012476AE-D8B1-4878-B4CC-985C06907A1A}"/>
    <cellStyle name="Input 2 2 2 2" xfId="1164" xr:uid="{6A71E74C-7BB4-4993-B8B5-A50B79F68B96}"/>
    <cellStyle name="Input 2 2 2 2 2" xfId="2111" xr:uid="{0C4FCE17-3461-44D4-A300-E9476915E349}"/>
    <cellStyle name="Input 2 2 2 2 3" xfId="2604" xr:uid="{F52A6D95-FEB2-470C-971C-4FF027F159AD}"/>
    <cellStyle name="Input 2 2 2 2 4" xfId="3052" xr:uid="{9908803C-6359-4BCE-BECC-5CCA089DE52F}"/>
    <cellStyle name="Input 2 2 2 3" xfId="1194" xr:uid="{98A68E16-0CEA-49AD-A214-057E0282FFA2}"/>
    <cellStyle name="Input 2 2 2 3 2" xfId="2139" xr:uid="{C0252419-928D-4FA1-8A23-2A4D40516DE0}"/>
    <cellStyle name="Input 2 2 2 3 3" xfId="2631" xr:uid="{0CE71CEC-F246-4897-8F38-EA2EF2AAAFE7}"/>
    <cellStyle name="Input 2 2 2 3 4" xfId="3065" xr:uid="{BFBBC7DD-1C79-4B18-9330-BEF4629472A5}"/>
    <cellStyle name="Input 2 2 2 4" xfId="1056" xr:uid="{CCA4F544-DD19-47E5-9E99-1F03C4D1C158}"/>
    <cellStyle name="Input 2 2 2 4 2" xfId="2010" xr:uid="{C6166CA7-67A2-4D75-9BF7-EC819C83C617}"/>
    <cellStyle name="Input 2 2 2 4 3" xfId="1834" xr:uid="{1EE78070-0D3A-47BA-BCB0-C32131AF507A}"/>
    <cellStyle name="Input 2 2 2 4 4" xfId="1939" xr:uid="{EF688961-0594-421E-ABE3-33D9A62DC5F7}"/>
    <cellStyle name="Input 2 2 2 5" xfId="130" xr:uid="{C3FABDF6-BF6E-4286-8172-E0875F5E957D}"/>
    <cellStyle name="Input 2 2 2 5 2" xfId="1733" xr:uid="{FD0AF3A1-D5F4-4934-9A6E-688E8D6DE2C1}"/>
    <cellStyle name="Input 2 2 2 5 3" xfId="2135" xr:uid="{17122CD4-68B6-4CFC-97C0-6411554C776D}"/>
    <cellStyle name="Input 2 2 2 6" xfId="1064" xr:uid="{FFB57B14-12FF-49F1-B69B-614CA95AA2E6}"/>
    <cellStyle name="Input 2 2 2 6 2" xfId="2019" xr:uid="{4E8CC83A-BD3A-4A3B-8A72-8FDD06DEDFD2}"/>
    <cellStyle name="Input 2 2 2 6 3" xfId="1767" xr:uid="{C8EDEA16-5623-42D4-A01D-B85FF46A3C4A}"/>
    <cellStyle name="Input 2 2 2 7" xfId="1079" xr:uid="{B176999C-B272-45CE-8198-020657514113}"/>
    <cellStyle name="Input 2 2 2 7 2" xfId="2034" xr:uid="{2B1E1147-D951-4660-88D8-924AB52F52FC}"/>
    <cellStyle name="Input 2 2 2 7 3" xfId="1838" xr:uid="{D6F6454A-B151-4883-9EC0-1468892A7D56}"/>
    <cellStyle name="Input 2 2 2 8" xfId="1860" xr:uid="{FAAE7A6B-2525-4C00-B479-CC8BCC802244}"/>
    <cellStyle name="Input 2 2 2 9" xfId="1728" xr:uid="{81DBF66A-F253-44B0-BFC4-8A7389319691}"/>
    <cellStyle name="Input 2 3" xfId="379" xr:uid="{2F849025-FDE7-4053-A65B-FA04E5B8664E}"/>
    <cellStyle name="Input 2 4" xfId="674" xr:uid="{249FBA41-AB1C-4BFF-965B-2FF0B2F006CC}"/>
    <cellStyle name="Input 2 4 2" xfId="1163" xr:uid="{9D559F40-7987-4E02-B806-CEB565FA1B45}"/>
    <cellStyle name="Input 2 4 2 2" xfId="2110" xr:uid="{76BD8C8B-6E8F-44BA-8463-EF79A1B3430D}"/>
    <cellStyle name="Input 2 4 2 3" xfId="2603" xr:uid="{11495D67-0BC9-468C-BF45-50CC1DBE8E9B}"/>
    <cellStyle name="Input 2 4 2 4" xfId="3051" xr:uid="{66EA29C5-09F4-481F-B51B-301A7DA3D8A2}"/>
    <cellStyle name="Input 2 4 3" xfId="1024" xr:uid="{CF9148F4-B764-4CE5-AC1C-623765ED73C1}"/>
    <cellStyle name="Input 2 4 3 2" xfId="1979" xr:uid="{00C680A7-784A-4898-81D4-85135CBC9109}"/>
    <cellStyle name="Input 2 4 3 3" xfId="1749" xr:uid="{D92A7433-9D2E-45FD-AF43-5F27A84281CB}"/>
    <cellStyle name="Input 2 4 3 4" xfId="2521" xr:uid="{0EE41F83-3FE9-4AD2-A99E-B9A505D08864}"/>
    <cellStyle name="Input 2 4 4" xfId="1214" xr:uid="{253942CD-BE2E-4C11-9773-5D77B673F903}"/>
    <cellStyle name="Input 2 4 4 2" xfId="2158" xr:uid="{CB9A6C10-B939-4632-8A07-4F55C6177429}"/>
    <cellStyle name="Input 2 4 4 3" xfId="2650" xr:uid="{A230EBBA-A109-47AF-92F1-27C4A64B2DA3}"/>
    <cellStyle name="Input 2 4 4 4" xfId="3074" xr:uid="{A12F51F5-C25C-4AC7-983B-FBA5AF529D15}"/>
    <cellStyle name="Input 2 4 5" xfId="1272" xr:uid="{A10A8A80-B3B3-4E6E-B18D-47AC346482FA}"/>
    <cellStyle name="Input 2 4 5 2" xfId="2215" xr:uid="{69C3A283-367D-45DC-B551-3688FA8D0B34}"/>
    <cellStyle name="Input 2 4 5 3" xfId="2706" xr:uid="{83CD29F4-A7A8-44BF-92F5-82558A4366FB}"/>
    <cellStyle name="Input 2 4 6" xfId="1052" xr:uid="{4188FF05-CFA8-4B40-B40B-6CDFDB45EAF5}"/>
    <cellStyle name="Input 2 4 6 2" xfId="2006" xr:uid="{2E684DAB-5753-4CFE-A12C-BE885AB6CDBA}"/>
    <cellStyle name="Input 2 4 6 3" xfId="1757" xr:uid="{A02DD94F-EFB3-40B0-A690-35FBAAA2F843}"/>
    <cellStyle name="Input 2 4 7" xfId="1111" xr:uid="{0D5BC03F-A95B-4B43-8E37-4AC64F0D8058}"/>
    <cellStyle name="Input 2 4 7 2" xfId="2064" xr:uid="{46A831E6-9B10-4ED4-9DB9-B2E5DE5DA886}"/>
    <cellStyle name="Input 2 4 7 3" xfId="2558" xr:uid="{99FC3B0D-9491-4AB9-94A7-91D39FB7C495}"/>
    <cellStyle name="Input 2 4 8" xfId="1859" xr:uid="{443B63CE-F3A4-47BD-A420-C61C369F1019}"/>
    <cellStyle name="Input 2 4 9" xfId="1922" xr:uid="{0E8B52F7-E989-427D-93F1-4A6B3B0303BC}"/>
    <cellStyle name="Linked Cell 2" xfId="241" xr:uid="{AB21D353-490C-4BE9-BD3E-69DB4839A9A3}"/>
    <cellStyle name="Linked Cell 2 2" xfId="382" xr:uid="{158ED7B6-BD4C-4E0A-A51F-BFC01EEDB877}"/>
    <cellStyle name="Linked Cell 2 2 2" xfId="677" xr:uid="{FECF68A5-D82A-4FEE-BAFE-1EBA57B4897C}"/>
    <cellStyle name="Linked Cell 2 3" xfId="381" xr:uid="{995F2D2E-E9C1-482E-892C-1B1FA5F3FAFE}"/>
    <cellStyle name="Linked Cell 2 4" xfId="676" xr:uid="{84E6445A-FBF8-4F26-9BE6-01CDA7640441}"/>
    <cellStyle name="Neutral 2" xfId="237" xr:uid="{70195301-3CB5-4895-B73E-73164313E25F}"/>
    <cellStyle name="Neutral 2 2" xfId="384" xr:uid="{2A6A9774-9C96-4819-8BFC-BC414E164FCE}"/>
    <cellStyle name="Neutral 2 2 2" xfId="679" xr:uid="{135A3362-3B1C-40FD-9056-4509AFBBD451}"/>
    <cellStyle name="Neutral 2 3" xfId="383" xr:uid="{0A31906B-C7F9-4BA3-81EB-45783B712FED}"/>
    <cellStyle name="Neutral 2 4" xfId="678" xr:uid="{445FF584-990D-4DFC-86BF-B54AAE7E8A42}"/>
    <cellStyle name="Normal" xfId="0" builtinId="0"/>
    <cellStyle name="Normal - Style1 2 2 2 2" xfId="137" xr:uid="{B3AABDAB-C4A9-4478-B1AA-0D02668E1941}"/>
    <cellStyle name="Normal 10" xfId="96" xr:uid="{BC5E9931-4D60-403C-90C4-A7AC62C4BE2D}"/>
    <cellStyle name="Normal 10 2" xfId="680" xr:uid="{B0B98D7A-06AA-44D3-8478-FA9EF029F29F}"/>
    <cellStyle name="Normal 10 2 2" xfId="1719" xr:uid="{947F0AB0-3102-453A-BB44-FB7D3E31B456}"/>
    <cellStyle name="Normal 10 3" xfId="1131" xr:uid="{CBA31E2E-EC77-44FE-AD0F-609280E2E61A}"/>
    <cellStyle name="Normal 10 4" xfId="1718" xr:uid="{01740E71-963D-4341-95AE-E3FD8D3A4B28}"/>
    <cellStyle name="Normal 10 4 3" xfId="1657" xr:uid="{51EC6C72-98D1-467E-ADDE-EFE0EC784848}"/>
    <cellStyle name="Normal 11" xfId="281" xr:uid="{87AAB7BA-6A59-4FEB-90C8-C0012B15420B}"/>
    <cellStyle name="Normal 11 2" xfId="385" xr:uid="{0B9C39A3-5E2F-4FE7-A05D-9256EFF1B283}"/>
    <cellStyle name="Normal 11 2 2" xfId="843" xr:uid="{6068C2A2-883A-4526-B05B-7A27D4CC16F8}"/>
    <cellStyle name="Normal 11 2 3" xfId="873" xr:uid="{AB18915F-518C-4080-B30C-6B47E364C6FB}"/>
    <cellStyle name="Normal 11 2 4" xfId="776" xr:uid="{EB7AD75B-BBA7-4D6C-B31F-A06EF6A0954A}"/>
    <cellStyle name="Normal 11 2 5" xfId="109" xr:uid="{CBE0C670-2B91-4D86-9498-A73460D0ED45}"/>
    <cellStyle name="Normal 11 3" xfId="1646" xr:uid="{B6FBD086-1F80-4DD1-83FD-79DE864F95E5}"/>
    <cellStyle name="Normal 12" xfId="205" xr:uid="{B7D4DE40-9469-4086-866C-C7066BBD9FFC}"/>
    <cellStyle name="Normal 12 2" xfId="917" xr:uid="{96C9766D-7F7E-4167-9259-9606F6DFAB7B}"/>
    <cellStyle name="Normal 12 2 2" xfId="1622" xr:uid="{18A293A8-4119-4B66-9F07-C982C6E46787}"/>
    <cellStyle name="Normal 12 2 2 2 9" xfId="190" xr:uid="{FA33B8E3-038D-42E0-94DE-1EBDEE41B33F}"/>
    <cellStyle name="Normal 12 3" xfId="913" xr:uid="{23510BD6-BBDE-44AB-B6CB-8D5BCE1C5DBB}"/>
    <cellStyle name="Normal 12 4" xfId="547" xr:uid="{768992A1-FD2F-47F4-AC46-B70BE97891BC}"/>
    <cellStyle name="Normal 12 5" xfId="1612" xr:uid="{2D49059E-D8D2-462C-8955-E53A1F836C1C}"/>
    <cellStyle name="Normal 120" xfId="833" xr:uid="{2E4C59AB-F1DA-4463-AD07-6BE9010A9229}"/>
    <cellStyle name="Normal 120 4" xfId="41" xr:uid="{3048AE28-7575-4CA8-BCF7-2EAAFF492872}"/>
    <cellStyle name="Normal 122 4" xfId="1" xr:uid="{00000000-0005-0000-0000-000002000000}"/>
    <cellStyle name="Normal 13" xfId="15" xr:uid="{5F5616E7-F2DA-466E-B6EE-F3715A2C99EE}"/>
    <cellStyle name="Normal 13 2" xfId="918" xr:uid="{F293C89B-3262-4D59-9BFB-3F18BA3A233E}"/>
    <cellStyle name="Normal 13 3" xfId="558" xr:uid="{2E52EE58-257B-4CA7-B93D-4A80839C8B9D}"/>
    <cellStyle name="Normal 13 4" xfId="1658" xr:uid="{94530E97-9D9D-48A7-A266-8072E01D3E6D}"/>
    <cellStyle name="Normal 13 5" xfId="209" xr:uid="{C30655F6-9B54-49AC-871F-1D14BA3C41FB}"/>
    <cellStyle name="Normal 14" xfId="386" xr:uid="{3A4EDDF7-CFC3-4ABA-94D6-320FB13604B2}"/>
    <cellStyle name="Normal 143" xfId="1585" xr:uid="{19FABA7D-75A6-4F02-BA8C-B1020B7F2AAD}"/>
    <cellStyle name="Normal 15" xfId="387" xr:uid="{7572B5F1-1B4E-402C-9590-CB07FD0C479B}"/>
    <cellStyle name="Normal 15 2" xfId="89" xr:uid="{9E978A6B-ED6F-4127-A586-37212FB976EA}"/>
    <cellStyle name="Normal 15 2 2" xfId="777" xr:uid="{AA095D40-68F4-48A2-8E06-14464F836DCD}"/>
    <cellStyle name="Normal 15 2 4" xfId="1423" xr:uid="{B5A37836-0D69-4F67-B8CF-13A3C1637D65}"/>
    <cellStyle name="Normal 15 2 4 2" xfId="1623" xr:uid="{C9831BF0-8FD4-4152-A32A-A6D637F24FD7}"/>
    <cellStyle name="Normal 15 3" xfId="855" xr:uid="{43D95AE3-5773-41DC-88B6-0BB9543B3F6E}"/>
    <cellStyle name="Normal 15 4" xfId="756" xr:uid="{CC695273-AFED-491F-B109-40E46B5301A4}"/>
    <cellStyle name="Normal 15 5 2 3" xfId="1610" xr:uid="{5DA94A1F-A431-48B1-8231-D87896824C28}"/>
    <cellStyle name="Normal 16" xfId="227" xr:uid="{553E3D59-C924-4602-BD8F-E9CB9D813CB2}"/>
    <cellStyle name="Normal 16 2" xfId="153" xr:uid="{6C918CF9-F61C-4D15-A45D-5BCF2305E3E3}"/>
    <cellStyle name="Normal 16 2 2" xfId="388" xr:uid="{087D16C6-88DC-4977-B96F-CE440FB487E3}"/>
    <cellStyle name="Normal 17" xfId="389" xr:uid="{60F6B4E9-11E0-425F-9131-12BD2CD86412}"/>
    <cellStyle name="Normal 18" xfId="549" xr:uid="{5963183B-D83A-4515-A848-007E93EB7E46}"/>
    <cellStyle name="Normal 18 2" xfId="736" xr:uid="{BF43B3E2-234A-4AE7-B0FF-14ACECA13602}"/>
    <cellStyle name="Normal 19" xfId="148" xr:uid="{60AB8376-AEE0-4662-AAB8-F436CB375EE7}"/>
    <cellStyle name="Normal 2" xfId="21" xr:uid="{2A5C92A1-12CA-41BC-AEA9-B15AD3F0175E}"/>
    <cellStyle name="Normal 2 10" xfId="391" xr:uid="{2B685D9E-2B27-4404-9F48-223D6D9B7BD7}"/>
    <cellStyle name="Normal 2 10 2" xfId="3" xr:uid="{00000000-0005-0000-0000-000003000000}"/>
    <cellStyle name="Normal 2 10 2 2" xfId="154" xr:uid="{DBEF57E3-4A31-420E-91BC-B44CC519B24B}"/>
    <cellStyle name="Normal 2 10 2 2 2" xfId="392" xr:uid="{95813A90-916F-4B37-AB73-DADFEF353C0F}"/>
    <cellStyle name="Normal 2 11" xfId="393" xr:uid="{992BE788-4998-422A-BAF8-E517D2C6B0E4}"/>
    <cellStyle name="Normal 2 11 2" xfId="394" xr:uid="{7E715BAF-A052-41CC-8D6B-CB2F6C34356F}"/>
    <cellStyle name="Normal 2 12" xfId="395" xr:uid="{A1DFB378-E998-4A16-B2B8-D94716A71A37}"/>
    <cellStyle name="Normal 2 12 2" xfId="396" xr:uid="{0DF5A470-30FA-43BB-A781-6E657D004A26}"/>
    <cellStyle name="Normal 2 13" xfId="397" xr:uid="{4D9D12A5-51FD-4F7D-91A7-500B8309FC06}"/>
    <cellStyle name="Normal 2 14" xfId="398" xr:uid="{98F177CF-6845-445D-B485-6E8147162D02}"/>
    <cellStyle name="Normal 2 14 2" xfId="399" xr:uid="{FB76013A-6830-4463-9DC9-8AD098D29E51}"/>
    <cellStyle name="Normal 2 15" xfId="390" xr:uid="{0188578B-C296-4288-9D55-5FD003E04E53}"/>
    <cellStyle name="Normal 2 16" xfId="289" xr:uid="{C9589CCB-E36C-42E7-9DB2-3688D085D6F5}"/>
    <cellStyle name="Normal 2 17" xfId="789" xr:uid="{72679A78-0391-49D9-B70D-3DE91C94E333}"/>
    <cellStyle name="Normal 2 17 2" xfId="1625" xr:uid="{4776C767-24E5-4ECD-BA1E-1E55D3CBBE26}"/>
    <cellStyle name="Normal 2 17 3" xfId="1613" xr:uid="{DD731CB5-E56A-4796-8146-D526AD6C822B}"/>
    <cellStyle name="Normal 2 18" xfId="100" xr:uid="{C7CC4793-BF8F-42E8-80C2-B8EE080C2782}"/>
    <cellStyle name="Normal 2 2" xfId="44" xr:uid="{4618359E-D8D1-4F74-AFE5-21AA2537787C}"/>
    <cellStyle name="Normal 2 2 10" xfId="400" xr:uid="{51F3FA36-3D53-4677-83B8-A335240E3BB2}"/>
    <cellStyle name="Normal 2 2 11" xfId="401" xr:uid="{D8C2FA5A-6E8E-481D-9B51-B224565809AF}"/>
    <cellStyle name="Normal 2 2 12" xfId="208" xr:uid="{85ED5E82-5E38-4EF0-919C-58F01090F500}"/>
    <cellStyle name="Normal 2 2 12 2" xfId="1626" xr:uid="{2A5231FB-BA75-4FE1-8D47-8925FD3159CA}"/>
    <cellStyle name="Normal 2 2 2" xfId="271" xr:uid="{FA293436-B82C-47DA-8E9A-BC22D37EB14F}"/>
    <cellStyle name="Normal 2 2 2 2" xfId="222" xr:uid="{9506E6AD-FFCD-4E99-AD36-CE1E361B01F4}"/>
    <cellStyle name="Normal 2 2 2 2 2" xfId="404" xr:uid="{200EA14D-CC2D-435E-9DAD-2E86C910C2F5}"/>
    <cellStyle name="Normal 2 2 2 2 3" xfId="144" xr:uid="{DA0A44E9-6F63-4D88-939B-C93D709F15D1}"/>
    <cellStyle name="Normal 2 2 2 2 3 2" xfId="403" xr:uid="{BFE45C73-6798-43B7-9ABB-F34449DE4736}"/>
    <cellStyle name="Normal 2 2 2 3" xfId="405" xr:uid="{A4E47214-91EB-43FB-8B5A-C764CDC56123}"/>
    <cellStyle name="Normal 2 2 2 4" xfId="406" xr:uid="{5A77062B-0B68-4D73-988F-906957127909}"/>
    <cellStyle name="Normal 2 2 2 5" xfId="402" xr:uid="{CF022523-455B-4B66-B25C-6AB7B865CB61}"/>
    <cellStyle name="Normal 2 2 2 6" xfId="681" xr:uid="{EB0A78E1-8725-4976-9EED-3017D3B719F0}"/>
    <cellStyle name="Normal 2 2 3" xfId="139" xr:uid="{340B34F2-0CC8-4BC1-A065-4C69A73167AA}"/>
    <cellStyle name="Normal 2 2 3 10" xfId="408" xr:uid="{FDF34C59-66CC-4AA7-9E60-2833C8CA05D0}"/>
    <cellStyle name="Normal 2 2 3 11" xfId="409" xr:uid="{FB689649-4AF1-4D9D-A7F2-91E0A78C5529}"/>
    <cellStyle name="Normal 2 2 3 12" xfId="407" xr:uid="{2DE65BFA-1A22-42DA-9CE5-5EB846A4495F}"/>
    <cellStyle name="Normal 2 2 3 13" xfId="682" xr:uid="{D3482AAF-07FA-4F4B-9C27-7828C4A83D18}"/>
    <cellStyle name="Normal 2 2 3 2" xfId="410" xr:uid="{0FB5CF38-2580-4F88-BF93-FB024FEF4369}"/>
    <cellStyle name="Normal 2 2 3 2 2" xfId="411" xr:uid="{A33F5942-7262-4655-AA03-6B13AB4E1872}"/>
    <cellStyle name="Normal 2 2 3 2 2 2" xfId="412" xr:uid="{29B5039B-001A-45F2-9C7B-435CBE7B88E0}"/>
    <cellStyle name="Normal 2 2 3 2 3" xfId="413" xr:uid="{7AD1EFEC-305F-447C-A28A-ED7153B9F96B}"/>
    <cellStyle name="Normal 2 2 3 2 3 2" xfId="414" xr:uid="{492A05E7-179F-4AB8-898D-0890E96A7B2E}"/>
    <cellStyle name="Normal 2 2 3 2 4" xfId="415" xr:uid="{AA4A09A7-F4D2-4FFC-BFC4-A35E45F32D0D}"/>
    <cellStyle name="Normal 2 2 3 2 4 2" xfId="416" xr:uid="{23056157-F9A1-425D-8820-96C2ACB8AA88}"/>
    <cellStyle name="Normal 2 2 3 3" xfId="417" xr:uid="{5AB00B48-AC6F-4BBA-AB8D-C0CBF9594C5B}"/>
    <cellStyle name="Normal 2 2 3 3 2" xfId="418" xr:uid="{BFFEA890-BF89-45B1-95D2-C0DA534C2FB6}"/>
    <cellStyle name="Normal 2 2 3 4" xfId="419" xr:uid="{5BCE9013-B139-4E61-8084-5843C4653D5A}"/>
    <cellStyle name="Normal 2 2 3 4 2" xfId="420" xr:uid="{9034B988-8986-4B9F-A714-84DE01AB8EA1}"/>
    <cellStyle name="Normal 2 2 3 5" xfId="421" xr:uid="{6900EBD9-24CB-4CD1-80F3-8785B67A73F9}"/>
    <cellStyle name="Normal 2 2 3 5 2" xfId="422" xr:uid="{E5EFC35B-1951-4795-8F09-32E5C2D53F0F}"/>
    <cellStyle name="Normal 2 2 3 6" xfId="423" xr:uid="{23679D92-E3DC-43A2-8CC1-F7714A3F0AA5}"/>
    <cellStyle name="Normal 2 2 3 6 2" xfId="424" xr:uid="{F55B4098-B406-4BBF-A071-47292379165A}"/>
    <cellStyle name="Normal 2 2 3 7" xfId="425" xr:uid="{E38B1DC1-D1C0-42AE-9A33-EECB22B1927F}"/>
    <cellStyle name="Normal 2 2 3 7 2" xfId="426" xr:uid="{DE989146-A3C9-4ED0-9634-94443466AF03}"/>
    <cellStyle name="Normal 2 2 3 8" xfId="427" xr:uid="{CD39314C-96C7-45F9-8B29-D3C98968C1A5}"/>
    <cellStyle name="Normal 2 2 3 8 2" xfId="428" xr:uid="{6590DB96-DB0C-4F03-8A97-860D20DCE694}"/>
    <cellStyle name="Normal 2 2 3 9" xfId="429" xr:uid="{C65D0A21-5A8D-4438-AFB8-32148E6EDE59}"/>
    <cellStyle name="Normal 2 2 4" xfId="430" xr:uid="{7BA7BEBE-EB29-4D20-986B-F2A8CFE024BF}"/>
    <cellStyle name="Normal 2 2 4 2" xfId="431" xr:uid="{13D10C32-734E-49B2-9400-8D318D584442}"/>
    <cellStyle name="Normal 2 2 4 3" xfId="432" xr:uid="{BA58BAF2-D7B0-40EE-9FE6-8C73A1369989}"/>
    <cellStyle name="Normal 2 2 5" xfId="433" xr:uid="{21627CAE-4B4D-4E61-9FDF-BBBD9B100D46}"/>
    <cellStyle name="Normal 2 2 5 2" xfId="434" xr:uid="{B78EBFE7-9496-4E20-B679-F9DFE207E6ED}"/>
    <cellStyle name="Normal 2 2 6" xfId="110" xr:uid="{D7B46C93-207D-44C4-A683-31D5D4FFD55B}"/>
    <cellStyle name="Normal 2 2 7" xfId="435" xr:uid="{920E3350-DA15-4EF9-A84A-7F386ABBB711}"/>
    <cellStyle name="Normal 2 2 8" xfId="436" xr:uid="{30047AFB-CB13-4927-997C-497598E4A929}"/>
    <cellStyle name="Normal 2 2 9" xfId="437" xr:uid="{580ED9A9-03FD-444B-92C8-02045D0F191B}"/>
    <cellStyle name="Normal 2 22" xfId="33" xr:uid="{46530A96-38BD-444C-BC2A-3BC527E4AD24}"/>
    <cellStyle name="Normal 2 22 2" xfId="285" xr:uid="{E409CD18-84CC-47C8-AAB5-CF07153FB423}"/>
    <cellStyle name="Normal 2 3" xfId="226" xr:uid="{6FCDB41E-ABBC-44F3-AD37-282193C63D4F}"/>
    <cellStyle name="Normal 2 3 10" xfId="757" xr:uid="{79658C8D-1CD9-4721-9447-8F71FA7F1067}"/>
    <cellStyle name="Normal 2 3 11" xfId="1706" xr:uid="{C9DD4888-0F40-49A4-BA9F-467401E317BE}"/>
    <cellStyle name="Normal 2 3 2" xfId="95" xr:uid="{852CC1D2-65A4-45D3-A261-4FB221DF68BA}"/>
    <cellStyle name="Normal 2 3 2 2" xfId="131" xr:uid="{034216B6-ED70-4038-9CEB-534DC857D8F0}"/>
    <cellStyle name="Normal 2 3 2 2 2" xfId="134" xr:uid="{878D0E0D-8075-4632-9FBA-8A18E8ACE888}"/>
    <cellStyle name="Normal 2 3 3" xfId="439" xr:uid="{A3BE7854-7D03-4921-80D2-26C56A9CFF3E}"/>
    <cellStyle name="Normal 2 3 4" xfId="440" xr:uid="{5F42803A-F241-4188-BC20-3B16A72C599D}"/>
    <cellStyle name="Normal 2 3 5" xfId="441" xr:uid="{D3DD47AB-A699-44AB-8044-A0E0050E4250}"/>
    <cellStyle name="Normal 2 3 6" xfId="442" xr:uid="{3D063754-5431-4889-B8ED-88C74483D05B}"/>
    <cellStyle name="Normal 2 3 7" xfId="443" xr:uid="{22370249-4E4E-439B-BFE8-C8B397D4B884}"/>
    <cellStyle name="Normal 2 3 7 2 2 2" xfId="1604" xr:uid="{ACA1984F-42F4-4FC2-8F77-3F2B4DE2D820}"/>
    <cellStyle name="Normal 2 3 7 3" xfId="1654" xr:uid="{9B3F5BF5-57D0-4069-858C-FFC1F81A3ECD}"/>
    <cellStyle name="Normal 2 3 7 3 2" xfId="1656" xr:uid="{BB2963AF-984B-4412-97CA-414D206FBBD6}"/>
    <cellStyle name="Normal 2 3 8" xfId="444" xr:uid="{A73ABA52-8A02-47E3-950C-4DB207BC6C3A}"/>
    <cellStyle name="Normal 2 3 9" xfId="196" xr:uid="{E35A2889-7FAB-4DD5-BC23-7141BF554646}"/>
    <cellStyle name="Normal 2 3 9 2" xfId="650" xr:uid="{049BABA6-C809-4469-8294-507EF51707A2}"/>
    <cellStyle name="Normal 2 3 9 3" xfId="438" xr:uid="{5844F50F-242A-4949-A3B1-C80BC04D3010}"/>
    <cellStyle name="Normal 2 3 9 4" xfId="1603" xr:uid="{2A823C7D-2EBA-4A2E-8C3C-701752D3BCD4}"/>
    <cellStyle name="Normal 2 4" xfId="272" xr:uid="{667A5179-29FD-4753-A4DF-C7BE7C59C7DE}"/>
    <cellStyle name="Normal 2 4 10" xfId="445" xr:uid="{D9D788A1-E000-4CF8-9F6D-2ED8F22376B4}"/>
    <cellStyle name="Normal 2 4 2" xfId="446" xr:uid="{9415E85B-C4CF-461E-BF05-A0272D67C9A6}"/>
    <cellStyle name="Normal 2 4 3" xfId="447" xr:uid="{C82B450A-B250-4B81-8E4C-923454FF0D4D}"/>
    <cellStyle name="Normal 2 4 4" xfId="448" xr:uid="{8E823378-6FDB-497F-8574-3E022220541A}"/>
    <cellStyle name="Normal 2 4 5" xfId="449" xr:uid="{42E2FD1E-8CC8-4990-B85A-18DDA8E4C3B7}"/>
    <cellStyle name="Normal 2 4 6" xfId="450" xr:uid="{3118EC41-671D-40D2-82A8-2CCEE69539C9}"/>
    <cellStyle name="Normal 2 4 7" xfId="451" xr:uid="{7D249FC3-3C73-4F80-9A0F-8ECCF9F1188B}"/>
    <cellStyle name="Normal 2 4 8" xfId="452" xr:uid="{C6A218B1-9AD7-4B82-BE46-4F60ADD575FA}"/>
    <cellStyle name="Normal 2 4 9" xfId="453" xr:uid="{6AAA29CC-E36B-4977-91EE-FCB9AE33C6FD}"/>
    <cellStyle name="Normal 2 5" xfId="454" xr:uid="{1ECB4AF3-4913-4758-AA2B-82E7E9C9A683}"/>
    <cellStyle name="Normal 2 5 2" xfId="455" xr:uid="{97540056-C677-4318-BFFA-92BD97398D4A}"/>
    <cellStyle name="Normal 2 5 3" xfId="456" xr:uid="{DE2AAC1E-A17D-4295-AAE2-7C22D24032CF}"/>
    <cellStyle name="Normal 2 5 4" xfId="457" xr:uid="{780CA58F-240F-43B3-8FAF-0D81E310AA38}"/>
    <cellStyle name="Normal 2 5 5" xfId="458" xr:uid="{54CB3B07-B1EC-4316-8DD2-1B6939B52EF9}"/>
    <cellStyle name="Normal 2 5 6" xfId="459" xr:uid="{65AD5DF9-B5FD-4C1A-B327-0FDACA355AD0}"/>
    <cellStyle name="Normal 2 5 7" xfId="460" xr:uid="{FE0FBA21-B063-4A77-87EB-D7FF11827717}"/>
    <cellStyle name="Normal 2 5 8" xfId="461" xr:uid="{5E976D2C-C95B-45DF-8247-FB2BAB8690E8}"/>
    <cellStyle name="Normal 2 5 9" xfId="1608" xr:uid="{F5860843-451B-4D89-A0EB-C5D7081B11DC}"/>
    <cellStyle name="Normal 2 6" xfId="462" xr:uid="{6977E3A3-4D42-46FC-AC77-B6E62654DBB9}"/>
    <cellStyle name="Normal 2 6 2" xfId="463" xr:uid="{D1F33081-B6A5-4962-8CBF-1545B44C517A}"/>
    <cellStyle name="Normal 2 6 2 2" xfId="464" xr:uid="{4B49F205-F5B6-4BD3-A997-1132FA83486E}"/>
    <cellStyle name="Normal 2 6 3" xfId="465" xr:uid="{66E6C1DC-31C0-462E-87F6-E5FE74F25DCB}"/>
    <cellStyle name="Normal 2 6 3 2" xfId="466" xr:uid="{767C7296-02B5-47EB-8939-DE2650F7F675}"/>
    <cellStyle name="Normal 2 6 4" xfId="467" xr:uid="{CE3DB42A-0FAC-42CE-A6D3-2FEC8900123E}"/>
    <cellStyle name="Normal 2 6 4 2" xfId="468" xr:uid="{ED29EFC4-C9A9-4BF7-A93C-E5C658B428E2}"/>
    <cellStyle name="Normal 2 66 2" xfId="1322" xr:uid="{5421F5F4-EBE4-49AD-A030-039A5D08FB0C}"/>
    <cellStyle name="Normal 2 7" xfId="469" xr:uid="{6E01CB35-BB2E-4E12-8286-82764E492FBC}"/>
    <cellStyle name="Normal 2 7 2" xfId="470" xr:uid="{FC8633AE-93D4-4C85-A32D-DCF6407B86D7}"/>
    <cellStyle name="Normal 2 7 5 2" xfId="228" xr:uid="{4A0BC661-D49C-4140-A397-4086993D367C}"/>
    <cellStyle name="Normal 2 8" xfId="471" xr:uid="{2047403C-4272-450A-89F6-E6942EFBEDF2}"/>
    <cellStyle name="Normal 2 8 2" xfId="472" xr:uid="{FDC7843A-5FAD-4A06-8C66-395B2103F4C5}"/>
    <cellStyle name="Normal 2 81 2 2" xfId="184" xr:uid="{484FB077-8CB5-47F1-9804-64F13F684048}"/>
    <cellStyle name="Normal 2 9" xfId="473" xr:uid="{499D57C1-F219-4206-A581-0D7F9CE435CD}"/>
    <cellStyle name="Normal 2 9 2" xfId="474" xr:uid="{2D7F00DD-3E85-4778-8C37-F34E7B473890}"/>
    <cellStyle name="Normal 2_Pivot-MKT" xfId="475" xr:uid="{0BB41A36-891E-43F3-9285-F1EC5F6C16DE}"/>
    <cellStyle name="Normal 20" xfId="557" xr:uid="{137E0D2A-1B1B-45A6-AE78-3C152B14956F}"/>
    <cellStyle name="Normal 21" xfId="636" xr:uid="{78BB3095-6824-4C46-BFFD-AC1ACC318E45}"/>
    <cellStyle name="Normal 211 2 2" xfId="5" xr:uid="{00000000-0005-0000-0000-000004000000}"/>
    <cellStyle name="Normal 211 2 2 2" xfId="14" xr:uid="{FE5D4D78-7A85-4D54-95BD-CE49965B8F72}"/>
    <cellStyle name="Normal 211 2 2 3" xfId="26" xr:uid="{E39DF996-CE76-40FF-9779-6216CF739822}"/>
    <cellStyle name="Normal 211 2 2 4" xfId="17" xr:uid="{D51489BF-367A-4D36-B243-31FA9A5E55BD}"/>
    <cellStyle name="Normal 213 2 2" xfId="4" xr:uid="{00000000-0005-0000-0000-000005000000}"/>
    <cellStyle name="Normal 213 2 2 2" xfId="25" xr:uid="{08412B13-9F80-443E-9668-B22213E21461}"/>
    <cellStyle name="Normal 213 2 2 3" xfId="1181" xr:uid="{1CF71C0A-24B6-4986-91CB-FDC0D80C710C}"/>
    <cellStyle name="Normal 213 2 2 4" xfId="16" xr:uid="{4131081E-5FF4-4641-B92D-6351068B454E}"/>
    <cellStyle name="Normal 214 2 2" xfId="6" xr:uid="{00000000-0005-0000-0000-000006000000}"/>
    <cellStyle name="Normal 214 2 2 2" xfId="27" xr:uid="{C01C304B-EF46-4906-8C90-C84D8CD510E4}"/>
    <cellStyle name="Normal 214 2 2 3" xfId="1174" xr:uid="{496EF70C-AD31-411B-B4E4-579983362CB5}"/>
    <cellStyle name="Normal 214 2 2 4" xfId="18" xr:uid="{2643E16D-8A02-4230-840E-8075D40FC819}"/>
    <cellStyle name="Normal 218" xfId="49" xr:uid="{A69A9B8E-ECB6-4661-BD04-4BBBE7C82000}"/>
    <cellStyle name="Normal 22" xfId="551" xr:uid="{4C5F23AF-03D7-456E-AF7C-E927863D843D}"/>
    <cellStyle name="Normal 23" xfId="628" xr:uid="{F402698F-357B-4663-A0D4-A5C5AB555D55}"/>
    <cellStyle name="Normal 24" xfId="708" xr:uid="{FBBF0375-64E8-42BC-B94A-6210C829E5C9}"/>
    <cellStyle name="Normal 25" xfId="722" xr:uid="{8A30AAE7-3DD6-4D15-A03E-296FAA3EA56F}"/>
    <cellStyle name="Normal 26" xfId="721" xr:uid="{8FA3BB5E-F7D8-475C-989B-0B52B12F4214}"/>
    <cellStyle name="Normal 27" xfId="723" xr:uid="{DC219730-0B54-4327-A582-1825FB127097}"/>
    <cellStyle name="Normal 28" xfId="724" xr:uid="{DD13446A-9922-4B2B-BC25-33A2B5C9D364}"/>
    <cellStyle name="Normal 29" xfId="152" xr:uid="{0A23AC87-B34E-40EF-A59C-1465A4E347D3}"/>
    <cellStyle name="Normal 3" xfId="34" xr:uid="{D06874B5-7207-47B0-8A5D-D6DE69784786}"/>
    <cellStyle name="Normal 3 10" xfId="476" xr:uid="{6C3F0847-FE92-4844-8930-C42D75D1ED90}"/>
    <cellStyle name="Normal 3 11" xfId="477" xr:uid="{E7C9D085-512C-4F52-9A13-D85F917E8EA4}"/>
    <cellStyle name="Normal 3 12" xfId="478" xr:uid="{B622B62C-4326-4A91-B343-2DF33564F3CB}"/>
    <cellStyle name="Normal 3 13" xfId="212" xr:uid="{6FE7CADA-19BE-4119-83AC-58C3E106D3A0}"/>
    <cellStyle name="Normal 3 14" xfId="637" xr:uid="{D0DDA508-CACC-42C3-901F-210BCA73400F}"/>
    <cellStyle name="Normal 3 14 2" xfId="857" xr:uid="{0CBDDA58-0635-4A17-ACA8-C3CCA1F09D2B}"/>
    <cellStyle name="Normal 3 14 3" xfId="759" xr:uid="{7E85E71C-3D47-4A3D-B618-827704FD72B9}"/>
    <cellStyle name="Normal 3 15" xfId="683" xr:uid="{26E8E19C-D8C4-4A8A-AAAA-E22A0C9ECC6A}"/>
    <cellStyle name="Normal 3 15 2" xfId="840" xr:uid="{815D9AAF-9322-4305-BFAA-EDA64D3C3B33}"/>
    <cellStyle name="Normal 3 15 3" xfId="1632" xr:uid="{5B8AB54C-F15F-40C1-9C83-C56FB07EF883}"/>
    <cellStyle name="Normal 3 16" xfId="739" xr:uid="{BF5ECFD0-D0E8-4937-894E-3360FDDDF6A5}"/>
    <cellStyle name="Normal 3 16 2" xfId="1661" xr:uid="{8A490C84-71AD-455E-B8BC-46BE830FC563}"/>
    <cellStyle name="Normal 3 2" xfId="40" xr:uid="{8266C9AA-1859-4E0E-9454-246A290157CF}"/>
    <cellStyle name="Normal 3 2 2" xfId="224" xr:uid="{9FDC6805-B1F0-4596-AAC6-8261B95ECFF5}"/>
    <cellStyle name="Normal 3 2 2 2" xfId="217" xr:uid="{F8C89528-FE0D-49F7-92B4-EFE7F24F6675}"/>
    <cellStyle name="Normal 3 2 2 2 2" xfId="170" xr:uid="{1121C321-1A8F-49E1-BC88-9F698DB8CA65}"/>
    <cellStyle name="Normal 3 2 2 2 2 2" xfId="481" xr:uid="{04FA2D08-F30C-4434-80B5-415415727068}"/>
    <cellStyle name="Normal 3 2 2 3" xfId="480" xr:uid="{0DEF1355-36BB-4A2C-84AC-9A83C9F398A0}"/>
    <cellStyle name="Normal 3 2 2 4" xfId="744" xr:uid="{1750FB74-3B4F-4A21-83AA-C2BBEF930C8D}"/>
    <cellStyle name="Normal 3 2 3" xfId="482" xr:uid="{C806F8C8-1507-4B0F-9DD4-2EAAD5EF6223}"/>
    <cellStyle name="Normal 3 2 3 2" xfId="483" xr:uid="{8BD3D6EB-9749-45AB-93C6-B9C2FA3C1F21}"/>
    <cellStyle name="Normal 3 2 4" xfId="484" xr:uid="{D74EFE56-DDAC-4D87-BB35-3198B00261BB}"/>
    <cellStyle name="Normal 3 2 4 2" xfId="485" xr:uid="{61BD0B01-1ABC-4B60-87DF-6A922EFD414A}"/>
    <cellStyle name="Normal 3 2 5" xfId="486" xr:uid="{52B1F4CC-D3BD-4EE4-9E95-5560316CAEED}"/>
    <cellStyle name="Normal 3 2 5 2" xfId="778" xr:uid="{8455CB67-8DBC-47DF-A445-BB69C661A3A9}"/>
    <cellStyle name="Normal 3 2 5 3" xfId="745" xr:uid="{B40278D7-B715-46DD-9DE9-F89406ED2F5E}"/>
    <cellStyle name="Normal 3 2 6" xfId="479" xr:uid="{E5E6BEC8-7E4B-4A31-BF9B-040703C10799}"/>
    <cellStyle name="Normal 3 2 6 2" xfId="638" xr:uid="{98A04C4E-1DF1-48D5-80B2-B56B3BA73736}"/>
    <cellStyle name="Normal 3 2 7" xfId="684" xr:uid="{77C26C5D-893B-45C4-B340-AE6FFB48FF42}"/>
    <cellStyle name="Normal 3 2 7 2" xfId="740" xr:uid="{48DB6880-1160-47B7-B8DB-BC4CCB5FC1A4}"/>
    <cellStyle name="Normal 3 3" xfId="58" xr:uid="{DD3CA219-FD8C-4D9C-B13C-A14097D67F52}"/>
    <cellStyle name="Normal 3 3 2" xfId="487" xr:uid="{F7979368-1633-4996-9185-FC89C6CF8594}"/>
    <cellStyle name="Normal 3 3 2 2" xfId="780" xr:uid="{BD163967-FBD0-4C8E-AD6C-32963F6E9C23}"/>
    <cellStyle name="Normal 3 3 2 3" xfId="747" xr:uid="{8F5D245E-1403-4535-80B9-92E5CD1FB008}"/>
    <cellStyle name="Normal 3 3 3" xfId="488" xr:uid="{A67E3628-42D5-4A3F-AA39-23AAFB504DEC}"/>
    <cellStyle name="Normal 3 3 4" xfId="645" xr:uid="{A33E6162-1A6D-4CCB-B762-4A25F7C0DE17}"/>
    <cellStyle name="Normal 3 3 4 2" xfId="779" xr:uid="{5983D886-056B-4F59-AEA0-4EEBDCD26882}"/>
    <cellStyle name="Normal 3 3 5" xfId="685" xr:uid="{C4747CF8-FB44-4D3C-83FF-D21EF84D66B5}"/>
    <cellStyle name="Normal 3 3 5 2" xfId="746" xr:uid="{D0B8C086-A819-4DB6-83BA-79F9FBD4116F}"/>
    <cellStyle name="Normal 3 3 6" xfId="273" xr:uid="{59FF5F07-AA2C-418E-A390-CBA90EC60A9A}"/>
    <cellStyle name="Normal 3 3 7" xfId="126" xr:uid="{C2A3A48C-1FC4-4FC6-A372-412541A55977}"/>
    <cellStyle name="Normal 3 4" xfId="32" xr:uid="{C0445CDE-0F01-4F24-A5C4-D8829782B386}"/>
    <cellStyle name="Normal 3 4 2" xfId="286" xr:uid="{867AC1C5-70AC-4D0F-BB0F-4F452DE5C755}"/>
    <cellStyle name="Normal 3 4 2 2" xfId="489" xr:uid="{669CA02E-A839-4E29-81A6-6B8490378E2A}"/>
    <cellStyle name="Normal 3 4 3" xfId="490" xr:uid="{64965E87-9E76-4754-B5C4-8FF5743471FA}"/>
    <cellStyle name="Normal 3 5" xfId="491" xr:uid="{86B8C403-5F79-46CA-945B-F459612CB875}"/>
    <cellStyle name="Normal 3 5 2" xfId="492" xr:uid="{2790F717-A01B-4D82-BC3F-D4AA413C3578}"/>
    <cellStyle name="Normal 3 6" xfId="493" xr:uid="{9EF96504-64FC-4377-9BAC-35E2AE6EF1E3}"/>
    <cellStyle name="Normal 3 6 2" xfId="494" xr:uid="{86F055A5-2F2B-4BA9-98B9-0D6949A30BCA}"/>
    <cellStyle name="Normal 3 7" xfId="495" xr:uid="{1E745032-4542-4800-94F9-5669D0ED6B52}"/>
    <cellStyle name="Normal 3 7 2" xfId="496" xr:uid="{514548A3-ED58-4020-9223-7065638B5FDC}"/>
    <cellStyle name="Normal 3 8" xfId="497" xr:uid="{76AF0539-05EF-465E-B0E6-1735EDBFD247}"/>
    <cellStyle name="Normal 3 8 2" xfId="498" xr:uid="{BC9F9820-F0E1-49C9-A4DE-21B485C377A1}"/>
    <cellStyle name="Normal 3 9" xfId="499" xr:uid="{8CF7D870-4973-4267-8463-083FE9494C4B}"/>
    <cellStyle name="Normal 3 9 2" xfId="500" xr:uid="{93A24433-98DC-43BA-B80F-895715205967}"/>
    <cellStyle name="Normal 30" xfId="731" xr:uid="{F1CFC1F2-63D6-4FB5-A63B-6AB961FA6892}"/>
    <cellStyle name="Normal 31" xfId="919" xr:uid="{44FBC876-8B8B-427B-BAD5-ADFEE3801347}"/>
    <cellStyle name="Normal 319 3" xfId="182" xr:uid="{8FB52369-7CDD-4094-960D-601763CD0F6F}"/>
    <cellStyle name="Normal 32" xfId="924" xr:uid="{DD1E1609-EE7A-4D25-B13B-78605062991B}"/>
    <cellStyle name="Normal 33" xfId="932" xr:uid="{84DB157E-46F3-4199-BDCF-E5693F7AEFFD}"/>
    <cellStyle name="Normal 34" xfId="934" xr:uid="{7D1C6966-A408-44ED-8A70-5EFCCA094A66}"/>
    <cellStyle name="Normal 35" xfId="189" xr:uid="{0146DD0F-35FF-4D6D-BE8B-ED9D36886885}"/>
    <cellStyle name="Normal 36" xfId="935" xr:uid="{81F1D68F-38A8-4106-89B6-4697C4E02D86}"/>
    <cellStyle name="Normal 37" xfId="936" xr:uid="{F089FADD-07B9-45CB-9340-4C16425203C3}"/>
    <cellStyle name="Normal 38" xfId="927" xr:uid="{9E99D2FC-747B-4343-BF09-0F709781209F}"/>
    <cellStyle name="Normal 38 2" xfId="187" xr:uid="{4026C64B-9383-4FCE-828D-480D7CD48E91}"/>
    <cellStyle name="Normal 39" xfId="929" xr:uid="{7C54245B-6FB8-4CDD-9F90-56176A360110}"/>
    <cellStyle name="Normal 4" xfId="36" xr:uid="{31ED651C-5C92-4C0E-8B37-6A6A073E341A}"/>
    <cellStyle name="Normal 4 2" xfId="53" xr:uid="{BDBF6AFA-3E41-4560-A65E-57B26DD19458}"/>
    <cellStyle name="Normal 4 2 2" xfId="168" xr:uid="{FCC1CA46-32D8-4FC3-AD2F-C7EEEF6E76BB}"/>
    <cellStyle name="Normal 4 21" xfId="195" xr:uid="{DF28ACCD-7750-49AB-AB50-72888331DA3B}"/>
    <cellStyle name="Normal 4 3" xfId="216" xr:uid="{7F3ED913-C618-4A47-9BF9-08A360C09C83}"/>
    <cellStyle name="Normal 4 3 2" xfId="176" xr:uid="{5CA83A37-C06F-45A8-A834-EFD839584717}"/>
    <cellStyle name="Normal 4 3 2 2" xfId="501" xr:uid="{0C738BCA-6309-4467-926D-874AE0A08A82}"/>
    <cellStyle name="Normal 4 4" xfId="276" xr:uid="{24CAE542-48DD-4A9B-B9B8-ADE95BEE4E63}"/>
    <cellStyle name="Normal 4 4 2" xfId="502" xr:uid="{69DA295F-B303-4CC9-8C4D-0857987BA1E2}"/>
    <cellStyle name="Normal 4 4 3" xfId="1591" xr:uid="{C85DAE94-3139-4AE8-9F37-02CECAA5946C}"/>
    <cellStyle name="Normal 4 5" xfId="503" xr:uid="{EA6A82A2-D81D-403E-85DD-DD69473C1D39}"/>
    <cellStyle name="Normal 4 6" xfId="145" xr:uid="{0499FE5C-CB96-4EB9-A535-1127E57B3EA7}"/>
    <cellStyle name="Normal 4 6 2" xfId="781" xr:uid="{AB8370CB-DE54-43FE-88D4-C8EF3F29BF1B}"/>
    <cellStyle name="Normal 4 6 3" xfId="646" xr:uid="{244B5A7A-634A-414D-B249-1BCE6784E662}"/>
    <cellStyle name="Normal 4 7" xfId="186" xr:uid="{8BABA649-C892-4577-9673-AC92703582B3}"/>
    <cellStyle name="Normal 4 8" xfId="220" xr:uid="{B00A1B06-0966-4A42-8F19-F0F29729A423}"/>
    <cellStyle name="Normal 4 9" xfId="82" xr:uid="{B8BDD253-DB06-4AC9-84FD-453CA33046D4}"/>
    <cellStyle name="Normal 40" xfId="928" xr:uid="{F235534D-DAD2-45FF-9ACD-B10683299AC0}"/>
    <cellStyle name="Normal 41" xfId="930" xr:uid="{9140D29F-66E1-4BAB-A7D1-8D9A9DBCFCF1}"/>
    <cellStyle name="Normal 415" xfId="1714" xr:uid="{40CB3910-89EC-4E3F-BC04-C613391757E4}"/>
    <cellStyle name="Normal 42" xfId="931" xr:uid="{29E3AB8F-DEA7-4398-A33A-B0230F5ACCE6}"/>
    <cellStyle name="Normal 43" xfId="937" xr:uid="{0E31115D-35D1-498D-A6BD-90EA74C0EE83}"/>
    <cellStyle name="Normal 44" xfId="159" xr:uid="{0000C5BE-6553-4D70-83B7-1664D64AED0C}"/>
    <cellStyle name="Normal 449" xfId="180" xr:uid="{E1009708-3034-406C-A029-DDAD27131C47}"/>
    <cellStyle name="Normal 45" xfId="941" xr:uid="{66F50BCF-FF71-4D08-A9D2-FE6D49B930FE}"/>
    <cellStyle name="Normal 46" xfId="939" xr:uid="{D30FBF2B-9EA4-43E2-A8C1-D24DC2FCFD12}"/>
    <cellStyle name="Normal 47" xfId="1128" xr:uid="{392578D9-796E-44B3-AA4C-E296556F8E70}"/>
    <cellStyle name="Normal 48" xfId="1213" xr:uid="{1DC10E87-47C8-44C5-BB0F-B6C1E92F21D4}"/>
    <cellStyle name="Normal 49" xfId="1600" xr:uid="{6A45BC70-F761-47DF-868E-7102AC69EE3A}"/>
    <cellStyle name="Normal 5" xfId="7" xr:uid="{30A42DFA-5871-4249-8F2C-77625F389307}"/>
    <cellStyle name="Normal 5 2" xfId="59" xr:uid="{A7620070-98DD-4500-8361-6818E627DEB8}"/>
    <cellStyle name="Normal 5 2 2" xfId="86" xr:uid="{8CD00383-3738-4C8C-BAE3-A84122AAE578}"/>
    <cellStyle name="Normal 5 2 2 2" xfId="505" xr:uid="{588E90BE-0807-44FE-B13E-6C73A9F5BC58}"/>
    <cellStyle name="Normal 5 2 3" xfId="203" xr:uid="{CDDA448B-12EE-4306-8D21-73DDA9AD53F2}"/>
    <cellStyle name="Normal 5 2 4" xfId="140" xr:uid="{F1BA13A1-1250-4AE0-BBE0-378ACCA7B77D}"/>
    <cellStyle name="Normal 5 3" xfId="506" xr:uid="{21831961-F744-4D49-923B-9ACA4088F022}"/>
    <cellStyle name="Normal 5 3 2" xfId="687" xr:uid="{47DC3A81-0D3C-4F6A-A468-A797D37D2283}"/>
    <cellStyle name="Normal 5 3 2 2" xfId="1602" xr:uid="{3D5B8A0E-11E2-4E32-8D42-0E536C1028F0}"/>
    <cellStyle name="Normal 5 4" xfId="504" xr:uid="{3686891D-7746-4B1C-952E-87A1855F8370}"/>
    <cellStyle name="Normal 5 4 2" xfId="649" xr:uid="{EF70FDDA-BE86-43A8-9203-97CDFEC86274}"/>
    <cellStyle name="Normal 5 4 2 2" xfId="881" xr:uid="{337DEDF6-6922-4CA0-9FAC-BE8400B33968}"/>
    <cellStyle name="Normal 5 5" xfId="686" xr:uid="{03D6C31D-D3E2-4B3A-A7D4-FFF2EF0831B1}"/>
    <cellStyle name="Normal 5 5 2" xfId="844" xr:uid="{B97E7533-33AE-44DE-8BA2-5049DFB7F56A}"/>
    <cellStyle name="Normal 5 5 3" xfId="1618" xr:uid="{ADF22E81-E6F1-453B-A4E2-FCEE2771D844}"/>
    <cellStyle name="Normal 5 6" xfId="849" xr:uid="{3A5DE009-3683-48A8-9E7E-25CAB4E66F11}"/>
    <cellStyle name="Normal 5 7" xfId="748" xr:uid="{FD4392D8-A4D4-46AE-93C1-F5C27620D017}"/>
    <cellStyle name="Normal 50" xfId="1594" xr:uid="{CA411A80-6B4D-472C-BAA0-A7C3258B58A6}"/>
    <cellStyle name="Normal 51" xfId="1595" xr:uid="{560A0D4A-722C-4981-9D99-20D465F49EED}"/>
    <cellStyle name="Normal 52" xfId="1665" xr:uid="{97F7CFE6-C94A-498F-B59B-103A1780196B}"/>
    <cellStyle name="Normal 53" xfId="1707" xr:uid="{DB26C156-D2BA-4016-8EED-443EB1171728}"/>
    <cellStyle name="Normal 6" xfId="22" xr:uid="{2AD737F8-FD25-40E1-8617-A68470894F1C}"/>
    <cellStyle name="Normal 6 2" xfId="24" xr:uid="{48EEBD12-A4B4-418B-A50D-92118B2B11C8}"/>
    <cellStyle name="Normal 6 2 2" xfId="845" xr:uid="{D19878FB-BB9F-4FC6-A8D6-C30707EFF356}"/>
    <cellStyle name="Normal 6 2 3" xfId="882" xr:uid="{6B1C8AF3-7760-409D-896E-50344EBE4F3D}"/>
    <cellStyle name="Normal 6 2 4" xfId="782" xr:uid="{AAF7D7FB-B579-4704-8B47-467C5894D6FD}"/>
    <cellStyle name="Normal 6 2 5" xfId="202" xr:uid="{F0AEEC52-0883-4EEB-B442-E009EE5EB934}"/>
    <cellStyle name="Normal 6 3" xfId="55" xr:uid="{9ADEC8D0-2234-4108-8B6E-EBE7D707605C}"/>
    <cellStyle name="Normal 6 3 2" xfId="507" xr:uid="{78496A7A-372C-46F3-9DF3-71AAE522A4FB}"/>
    <cellStyle name="Normal 6 4" xfId="688" xr:uid="{B59FA993-1143-4BDA-AECE-B412E23D09BB}"/>
    <cellStyle name="Normal 6 4 2" xfId="850" xr:uid="{B7B9D1B2-70B3-40C5-8FA2-23CB21F45F07}"/>
    <cellStyle name="Normal 6 5" xfId="749" xr:uid="{F1875E69-F4E5-4D99-8C46-0DB7A15E3A56}"/>
    <cellStyle name="Normal 6 6" xfId="229" xr:uid="{CE63261D-3DB2-457C-93C0-A01FE2B1FCB8}"/>
    <cellStyle name="Normal 60" xfId="1720" xr:uid="{5892036B-EA6D-4B2E-96D4-0D2265F104FB}"/>
    <cellStyle name="Normal 7" xfId="52" xr:uid="{8693571A-EBD9-4DB1-9920-C12E5E622930}"/>
    <cellStyle name="Normal 7 2" xfId="508" xr:uid="{E6437035-ECED-455E-83A8-F40ACD0C5E61}"/>
    <cellStyle name="Normal 7 3" xfId="689" xr:uid="{00DED911-C22D-4FFC-AD3F-3B67795E17C9}"/>
    <cellStyle name="Normal 7 3 2" xfId="750" xr:uid="{F0AFF855-D3F3-4A4F-ABCD-487EA32BA274}"/>
    <cellStyle name="Normal 7 4" xfId="726" xr:uid="{91A309DC-8D2D-4119-B9DD-B943A7DA4FEA}"/>
    <cellStyle name="Normal 7 5" xfId="278" xr:uid="{86EBFC3F-05C5-4C05-8F29-BFE41ED9660C}"/>
    <cellStyle name="Normal 7 6" xfId="1266" xr:uid="{E89A5460-6774-48F2-8B00-506C17C58D88}"/>
    <cellStyle name="Normal 8" xfId="10" xr:uid="{C0A2EF16-B1B4-43CC-A983-58099F6642C6}"/>
    <cellStyle name="Normal 8 2" xfId="167" xr:uid="{E1262CA8-965D-475F-A7BD-BFF8F5B9DDA0}"/>
    <cellStyle name="Normal 8 2 2" xfId="509" xr:uid="{7074441C-789E-4F1B-A9C1-AF4AEEA60F3F}"/>
    <cellStyle name="Normal 8 2 3" xfId="1609" xr:uid="{6DEC165E-922B-4AB1-BB8A-C9B01DE52349}"/>
    <cellStyle name="Normal 8 3" xfId="690" xr:uid="{5792EAAC-F059-4352-9644-EB7BA6D5D434}"/>
    <cellStyle name="Normal 8 3 2" xfId="854" xr:uid="{8C5A336F-6491-43EF-8957-1179B7A7F437}"/>
    <cellStyle name="Normal 8 4" xfId="755" xr:uid="{2E00D8FC-2CFF-477C-B9F0-519340F2A065}"/>
    <cellStyle name="Normal 8 5" xfId="1474" xr:uid="{FFE436A4-D398-40BE-B40C-EE80EB4F4865}"/>
    <cellStyle name="Normal 9" xfId="510" xr:uid="{A6351A06-4A56-4E34-B7D6-18D8E61E0788}"/>
    <cellStyle name="Normal 9 2" xfId="691" xr:uid="{2A7EC7E8-2B38-4C74-82FA-5938D2DC51CD}"/>
    <cellStyle name="Normal 9 2 2" xfId="1598" xr:uid="{91D7A38E-AA17-4CFA-9D9F-E29E3A644A25}"/>
    <cellStyle name="Normal 9 3" xfId="727" xr:uid="{94034D88-D295-4958-BB0F-9100E4B66636}"/>
    <cellStyle name="Normal 9 4" xfId="1659" xr:uid="{EB385A08-1C7E-4E64-B74F-CAD336734586}"/>
    <cellStyle name="Note 2" xfId="244" xr:uid="{2C6EA8AA-2327-469D-A119-AD61AF8CFCFE}"/>
    <cellStyle name="Note 2 2" xfId="512" xr:uid="{6EF9C31B-789B-4531-9A1D-7F2B68C7D186}"/>
    <cellStyle name="Note 2 2 2" xfId="693" xr:uid="{6965209E-E5A8-4F5D-AA47-3D601DA54B94}"/>
    <cellStyle name="Note 2 2 2 2" xfId="1170" xr:uid="{33C0D665-D177-41EC-87C3-FB26A154F934}"/>
    <cellStyle name="Note 2 2 2 2 2" xfId="2117" xr:uid="{0409A6A1-AA44-4A77-894B-E08AF2F14D69}"/>
    <cellStyle name="Note 2 2 2 2 3" xfId="2610" xr:uid="{6A0BBF4C-1349-4146-AB3D-5A0A3786EA89}"/>
    <cellStyle name="Note 2 2 2 2 4" xfId="3055" xr:uid="{0C4EC140-D355-4259-B5B0-5DB26A117619}"/>
    <cellStyle name="Note 2 2 2 3" xfId="1308" xr:uid="{61DA3746-0EEE-480E-9900-E6D9D014B25B}"/>
    <cellStyle name="Note 2 2 2 3 2" xfId="2250" xr:uid="{EB0D261F-228F-4116-B612-342CD71A2EEE}"/>
    <cellStyle name="Note 2 2 2 3 3" xfId="2741" xr:uid="{94A11C65-DD25-4F2B-8F67-841749EF1B55}"/>
    <cellStyle name="Note 2 2 2 3 4" xfId="3144" xr:uid="{5FCDEED4-2EC6-4671-B51D-A6601BAFE1C9}"/>
    <cellStyle name="Note 2 2 2 4" xfId="1361" xr:uid="{36728F5F-1DA2-421D-9450-14DCAB9E8075}"/>
    <cellStyle name="Note 2 2 2 4 2" xfId="2302" xr:uid="{0F8DB8CF-28E7-425F-8443-D81888C9A41D}"/>
    <cellStyle name="Note 2 2 2 4 3" xfId="2793" xr:uid="{AC3D5463-104C-4558-BC03-EADB11E9931A}"/>
    <cellStyle name="Note 2 2 2 4 4" xfId="3182" xr:uid="{9D360029-4153-4257-8CD5-1D207278D8A5}"/>
    <cellStyle name="Note 2 2 2 5" xfId="1188" xr:uid="{4AC9E83F-DD4F-43A5-B460-0B70F284C1A8}"/>
    <cellStyle name="Note 2 2 2 5 2" xfId="2133" xr:uid="{EDE3FA62-8E14-4A3A-A201-26AABB907D11}"/>
    <cellStyle name="Note 2 2 2 5 3" xfId="2625" xr:uid="{4FA1EC6D-C80B-46F4-9BE6-FEF7FDB5983C}"/>
    <cellStyle name="Note 2 2 2 6" xfId="1209" xr:uid="{09DBED00-E79C-4E52-ABE6-63A7ACF66F0B}"/>
    <cellStyle name="Note 2 2 2 6 2" xfId="2154" xr:uid="{3C1C741C-9C3A-4355-BF80-64FCF77BC52A}"/>
    <cellStyle name="Note 2 2 2 6 3" xfId="2646" xr:uid="{4224508A-7677-46C9-9435-198597D181C8}"/>
    <cellStyle name="Note 2 2 2 7" xfId="1519" xr:uid="{25127991-33D7-4D43-ABFB-5AAC47370F02}"/>
    <cellStyle name="Note 2 2 2 7 2" xfId="2457" xr:uid="{DC9B5DC7-F2FF-4BF6-93BC-BAC4B1ADFD09}"/>
    <cellStyle name="Note 2 2 2 7 3" xfId="2947" xr:uid="{95C401DD-F6BE-48CD-8E96-9C9DABCA697B}"/>
    <cellStyle name="Note 2 2 2 8" xfId="1862" xr:uid="{61A9B1C0-8AF2-4A15-98CD-0829D9946A41}"/>
    <cellStyle name="Note 2 2 2 9" xfId="1741" xr:uid="{B486AEF6-F693-4071-A2E4-2B6739AAD16A}"/>
    <cellStyle name="Note 2 3" xfId="511" xr:uid="{6A93CE83-9526-4DA3-820B-AE8EF3BBC2C4}"/>
    <cellStyle name="Note 2 4" xfId="692" xr:uid="{ECC63EA0-AB8A-4DBB-BF70-95D9E079BC05}"/>
    <cellStyle name="Note 2 4 2" xfId="1169" xr:uid="{08AFF1FF-D851-49BA-A768-1FDB00E87651}"/>
    <cellStyle name="Note 2 4 2 2" xfId="2116" xr:uid="{0A5AAAF0-8001-4AAD-A8A5-4CD8635D2F7D}"/>
    <cellStyle name="Note 2 4 2 3" xfId="2609" xr:uid="{C8AFF5F9-FFAC-4AD7-8258-B78296B9C905}"/>
    <cellStyle name="Note 2 4 2 4" xfId="3054" xr:uid="{4ABD3A79-ABAE-4749-846D-E4471FC4050B}"/>
    <cellStyle name="Note 2 4 3" xfId="1039" xr:uid="{4326F180-2B90-4412-8D75-AAC5A2104E1E}"/>
    <cellStyle name="Note 2 4 3 2" xfId="1994" xr:uid="{3CC5F050-47C6-4261-94B1-86F7AAFF0FEA}"/>
    <cellStyle name="Note 2 4 3 3" xfId="1835" xr:uid="{22BE73D2-544E-4920-B368-B925C5E1E26F}"/>
    <cellStyle name="Note 2 4 3 4" xfId="1945" xr:uid="{DFD31660-2889-4C9F-9C92-CF6DEB3356A6}"/>
    <cellStyle name="Note 2 4 4" xfId="128" xr:uid="{8D0CB30F-C5D4-4D3F-A198-9BB278679433}"/>
    <cellStyle name="Note 2 4 4 2" xfId="1731" xr:uid="{23920C20-FA2C-402C-9358-27365BECBACD}"/>
    <cellStyle name="Note 2 4 4 3" xfId="1844" xr:uid="{22E1F1B8-26C8-4E8A-ABDB-B4A13B5F6517}"/>
    <cellStyle name="Note 2 4 4 4" xfId="3003" xr:uid="{774EB9A5-9F19-47BA-B251-F14E82033FFA}"/>
    <cellStyle name="Note 2 4 5" xfId="1403" xr:uid="{A75E9BA5-8CFD-4F9C-86CD-3A6C46CEBF7F}"/>
    <cellStyle name="Note 2 4 5 2" xfId="2343" xr:uid="{50E18D3A-F177-44B7-96AC-D3E91C00B923}"/>
    <cellStyle name="Note 2 4 5 3" xfId="2834" xr:uid="{EF086D4E-46EF-4A50-9B15-FDB264471E01}"/>
    <cellStyle name="Note 2 4 6" xfId="1122" xr:uid="{87240B51-5A76-4906-AC86-4C7CFCF5FE78}"/>
    <cellStyle name="Note 2 4 6 2" xfId="2074" xr:uid="{E2507C57-4B6C-4C73-825C-6D87DA5A8987}"/>
    <cellStyle name="Note 2 4 6 3" xfId="2568" xr:uid="{AE6E3E36-328C-40C6-94A5-49CB6E5B0EEE}"/>
    <cellStyle name="Note 2 4 7" xfId="1335" xr:uid="{489BC9FF-7423-4309-8652-1EFF965F5E7A}"/>
    <cellStyle name="Note 2 4 7 2" xfId="2276" xr:uid="{263FA0E1-46CF-4822-B4D8-1316CD5070F7}"/>
    <cellStyle name="Note 2 4 7 3" xfId="2767" xr:uid="{4010B544-6D24-4321-AC5E-74C341675AA2}"/>
    <cellStyle name="Note 2 4 8" xfId="1861" xr:uid="{5B971857-94AF-439B-ACC4-1242DB6FD2C8}"/>
    <cellStyle name="Note 2 4 9" xfId="1740" xr:uid="{E6FCBA4D-DECA-4158-9C5E-859809B766C9}"/>
    <cellStyle name="Note 3" xfId="1619" xr:uid="{AF20C34D-A186-4CEA-820E-1475F3292469}"/>
    <cellStyle name="Output 2" xfId="239" xr:uid="{CA007517-5A2A-483E-A83D-972D7CFD433F}"/>
    <cellStyle name="Output 2 2" xfId="514" xr:uid="{4F52FC57-460B-4937-84A8-39F869517D91}"/>
    <cellStyle name="Output 2 2 2" xfId="695" xr:uid="{9A0A0419-6BBF-46ED-BE16-CDBC3BA2022A}"/>
    <cellStyle name="Output 2 2 2 10" xfId="2540" xr:uid="{9038ED72-85C8-455C-B55A-45BF80478D4F}"/>
    <cellStyle name="Output 2 2 2 2" xfId="1172" xr:uid="{3DC513AE-22F9-4051-AF3C-D73FCF12EA76}"/>
    <cellStyle name="Output 2 2 2 2 2" xfId="2119" xr:uid="{E945AC94-9F91-4D01-A86A-9C7674862EF2}"/>
    <cellStyle name="Output 2 2 2 2 3" xfId="2612" xr:uid="{2F70A94F-D9AB-4279-8677-67C3419DA82E}"/>
    <cellStyle name="Output 2 2 2 2 4" xfId="3057" xr:uid="{249B80B9-2BD6-4143-8D9C-6C056361FA03}"/>
    <cellStyle name="Output 2 2 2 3" xfId="1047" xr:uid="{6CD3DF83-58D7-4E52-B64D-F29F8E0A05EC}"/>
    <cellStyle name="Output 2 2 2 3 2" xfId="2002" xr:uid="{62F2DA15-A583-473C-8F5B-8335E0BC73B3}"/>
    <cellStyle name="Output 2 2 2 3 3" xfId="1846" xr:uid="{5878269A-B0BB-4404-811D-8481DCD2EC2D}"/>
    <cellStyle name="Output 2 2 2 3 4" xfId="2013" xr:uid="{72F7A428-4B4B-4660-9131-8D16D1A1A190}"/>
    <cellStyle name="Output 2 2 2 4" xfId="1228" xr:uid="{C923FBCA-EB12-4147-A487-00301D7DCC71}"/>
    <cellStyle name="Output 2 2 2 4 2" xfId="2172" xr:uid="{14613B6F-7C0C-4896-A5DA-D2C5A5A70D85}"/>
    <cellStyle name="Output 2 2 2 4 3" xfId="2663" xr:uid="{21704A01-C033-4DFA-AC5B-915C64B2D6A2}"/>
    <cellStyle name="Output 2 2 2 4 4" xfId="3081" xr:uid="{56218ED5-A864-42BA-9A21-B4B1B203A364}"/>
    <cellStyle name="Output 2 2 2 5" xfId="1030" xr:uid="{9CDEEF5B-BEE7-4946-A554-A7709743BE62}"/>
    <cellStyle name="Output 2 2 2 5 2" xfId="1985" xr:uid="{56BEFF19-DA3C-47B2-9C22-DAA433B35A9D}"/>
    <cellStyle name="Output 2 2 2 5 3" xfId="1815" xr:uid="{3B737E63-1E73-4C14-98BE-1246C50EB93F}"/>
    <cellStyle name="Output 2 2 2 6" xfId="1337" xr:uid="{29E0A613-4323-42FB-A530-7C142CC49270}"/>
    <cellStyle name="Output 2 2 2 6 2" xfId="2278" xr:uid="{C31AC6B6-1CA1-4D15-83B9-8494F8BA3623}"/>
    <cellStyle name="Output 2 2 2 6 3" xfId="2769" xr:uid="{7F74C2BE-D34A-449F-A158-D6AD73D24AE4}"/>
    <cellStyle name="Output 2 2 2 7" xfId="1098" xr:uid="{3ED8A0CD-C155-4DDF-8D5A-DD8C4FE51B57}"/>
    <cellStyle name="Output 2 2 2 7 2" xfId="2052" xr:uid="{96C1343C-8A8B-45EA-97B3-A11FF8AC7C88}"/>
    <cellStyle name="Output 2 2 2 7 3" xfId="2546" xr:uid="{2866F013-270D-4BB5-888D-3AA4A2783C6B}"/>
    <cellStyle name="Output 2 2 2 8" xfId="1451" xr:uid="{0D894832-3A25-4AD8-9B9C-F6A693AD1947}"/>
    <cellStyle name="Output 2 2 2 8 2" xfId="2391" xr:uid="{A94AD5F5-D213-4E3C-8A22-7125A4D2A214}"/>
    <cellStyle name="Output 2 2 2 8 3" xfId="2881" xr:uid="{B1116A96-F169-47F0-A790-1A8EA280F884}"/>
    <cellStyle name="Output 2 2 2 9" xfId="1864" xr:uid="{24B75262-DE42-4A48-90A1-6ED1DD1C2CB1}"/>
    <cellStyle name="Output 2 3" xfId="513" xr:uid="{7C9123D5-FC59-45A0-9EDA-5E81AF3BD3F7}"/>
    <cellStyle name="Output 2 4" xfId="694" xr:uid="{93FF73AA-A372-4BF7-8B1B-42B5E74B0292}"/>
    <cellStyle name="Output 2 4 10" xfId="2534" xr:uid="{940B520E-3825-430D-B911-348764E38F86}"/>
    <cellStyle name="Output 2 4 2" xfId="1171" xr:uid="{2092D91C-8F9F-41F5-9D3A-BDF7D421532F}"/>
    <cellStyle name="Output 2 4 2 2" xfId="2118" xr:uid="{376811FC-D4A2-4875-9EC7-15E3D60BA091}"/>
    <cellStyle name="Output 2 4 2 3" xfId="2611" xr:uid="{6A58AF9E-A488-42F8-9D9B-256EA8BFAB2F}"/>
    <cellStyle name="Output 2 4 2 4" xfId="3056" xr:uid="{ACA328F8-B228-4404-A0AF-F2E9014E095D}"/>
    <cellStyle name="Output 2 4 3" xfId="1255" xr:uid="{C3368A4F-BDA4-47F8-99BA-DD895C0FCE3B}"/>
    <cellStyle name="Output 2 4 3 2" xfId="2199" xr:uid="{F3506908-C233-4014-8B18-202EDB7BFF0E}"/>
    <cellStyle name="Output 2 4 3 3" xfId="2690" xr:uid="{B2BCB808-7252-4E06-9CEF-F11EF4FD0F41}"/>
    <cellStyle name="Output 2 4 3 4" xfId="3103" xr:uid="{9496E487-B2D6-4E6D-84DE-B690C35470B5}"/>
    <cellStyle name="Output 2 4 4" xfId="1160" xr:uid="{5755F320-B492-4FDB-8FC3-D6CFB8AD2B15}"/>
    <cellStyle name="Output 2 4 4 2" xfId="2107" xr:uid="{D0EE940E-B14E-40F2-A750-B39012646742}"/>
    <cellStyle name="Output 2 4 4 3" xfId="2600" xr:uid="{FDF362B7-CBBA-4547-82A4-66C189DBC23E}"/>
    <cellStyle name="Output 2 4 4 4" xfId="3049" xr:uid="{E18C4B08-4DBE-4152-9FF9-07E359514021}"/>
    <cellStyle name="Output 2 4 5" xfId="1236" xr:uid="{43C32955-B04F-4C97-A63B-261F2E931F66}"/>
    <cellStyle name="Output 2 4 5 2" xfId="2180" xr:uid="{C13C4B40-2693-4E22-9C65-D5F6897D8414}"/>
    <cellStyle name="Output 2 4 5 3" xfId="2671" xr:uid="{F0AEF91D-259A-491B-B5B7-E358AECE8BCD}"/>
    <cellStyle name="Output 2 4 6" xfId="1273" xr:uid="{A1B62A44-1572-4E98-8E77-791EB1C0EA74}"/>
    <cellStyle name="Output 2 4 6 2" xfId="2216" xr:uid="{1B4CEAD1-9251-4686-9B96-C07F32196328}"/>
    <cellStyle name="Output 2 4 6 3" xfId="2707" xr:uid="{1138AD4D-A95E-43E9-AB54-D36E92449BB7}"/>
    <cellStyle name="Output 2 4 7" xfId="1477" xr:uid="{14454CBA-2C1D-4AE9-989E-2C8028C3F828}"/>
    <cellStyle name="Output 2 4 7 2" xfId="2416" xr:uid="{CBA1E4C5-E6CE-4539-904F-CB16CDFC9100}"/>
    <cellStyle name="Output 2 4 7 3" xfId="2906" xr:uid="{E6D9FB85-0FA2-43DA-A100-72FFAAB66427}"/>
    <cellStyle name="Output 2 4 8" xfId="1026" xr:uid="{CC0F1A51-346A-413A-A3FC-586C07383C0E}"/>
    <cellStyle name="Output 2 4 8 2" xfId="1981" xr:uid="{03F8C448-B83F-4BE1-89CC-4A1023E5C28E}"/>
    <cellStyle name="Output 2 4 8 3" xfId="1903" xr:uid="{A7D5022A-5C2C-4B34-BCC4-2F4E324D3390}"/>
    <cellStyle name="Output 2 4 9" xfId="1863" xr:uid="{79F558A8-77D2-4178-95FB-6D92B43411C2}"/>
    <cellStyle name="Percent 10 2 4" xfId="138" xr:uid="{D6DCF62B-5883-43F4-B9DB-3B786CA76D95}"/>
    <cellStyle name="Percent 14 3" xfId="835" xr:uid="{B393665E-4987-48FF-8FF9-06B50862AEB3}"/>
    <cellStyle name="Percent 2" xfId="31" xr:uid="{83C3F1C1-1EF6-4674-8AE9-6EDF79DB8A56}"/>
    <cellStyle name="Percent 2 2" xfId="45" xr:uid="{9C3EE973-B627-4B9C-B4F4-8AAB8458A97B}"/>
    <cellStyle name="Percent 2 2 2" xfId="132" xr:uid="{95E341B9-F9C6-4B2B-8E53-61BE1B1CD9A4}"/>
    <cellStyle name="Percent 2 2 3" xfId="1590" xr:uid="{4D92E580-F3B2-4FEE-B458-DE4B3330C32E}"/>
    <cellStyle name="Percent 2 2 4" xfId="1502" xr:uid="{EC060261-74C7-4E98-9B0C-3DA19A15F66E}"/>
    <cellStyle name="Percent 2 3" xfId="1581" xr:uid="{F164C29C-6456-4A0C-A775-C0A6FE70360E}"/>
    <cellStyle name="Percent 2 60 2" xfId="1190" xr:uid="{3E4A777A-4690-4A05-987C-36AE2D44E8C0}"/>
    <cellStyle name="Percent 3" xfId="125" xr:uid="{CDBCCF26-6596-44E6-A5A7-C3BD043BD650}"/>
    <cellStyle name="Percent 3 2" xfId="647" xr:uid="{1E18678B-7DDF-4276-880C-331D3FB65CBE}"/>
    <cellStyle name="Percent 3 2 2" xfId="1589" xr:uid="{F3340A5D-3B9E-4AE4-94F7-0F42B26D4360}"/>
    <cellStyle name="Percent 3 3" xfId="179" xr:uid="{9F73AA06-643A-408C-84C6-BAA8FC95905C}"/>
    <cellStyle name="Percent 3 4" xfId="1575" xr:uid="{E4A673AB-D7A5-4141-BC0C-E62E292A1F70}"/>
    <cellStyle name="Percent 4" xfId="171" xr:uid="{021058E1-3810-4EE4-AF06-4618920210FA}"/>
    <cellStyle name="Percent 4 2" xfId="752" xr:uid="{3371DA20-AE93-4C95-B2B1-5C54AE4A85BD}"/>
    <cellStyle name="Result" xfId="292" xr:uid="{73CC006A-ECA4-4D78-B005-70F963839520}"/>
    <cellStyle name="Result2" xfId="293" xr:uid="{BC6CE414-4F3F-486B-ADA0-52814F0008E7}"/>
    <cellStyle name="SAPBorder" xfId="810" xr:uid="{319B48FD-E689-4000-A3AC-10A33F4A9F85}"/>
    <cellStyle name="SAPDataCell" xfId="799" xr:uid="{36CFA90C-62F6-4DD1-825F-D152F4B5879E}"/>
    <cellStyle name="SAPDataTotalCell" xfId="812" xr:uid="{68766508-5B4B-4B43-8284-E5C869867E48}"/>
    <cellStyle name="SAPDimensionCell" xfId="819" xr:uid="{9CAE33DB-3327-4DB8-AE91-5F3EF9CF8A21}"/>
    <cellStyle name="SAPEditableDataCell" xfId="805" xr:uid="{1E9D1979-926E-416A-B0CF-77F5A54992BB}"/>
    <cellStyle name="SAPEditableDataTotalCell" xfId="790" xr:uid="{C982D41F-4E71-45D8-BF7E-AF3862E8E4D4}"/>
    <cellStyle name="SAPEmphasized" xfId="794" xr:uid="{FF06603F-9C66-42BD-A1E2-7BEEBEC38AC7}"/>
    <cellStyle name="SAPEmphasizedEditableDataCell" xfId="797" xr:uid="{931045B6-2F93-4B96-9B04-E6B56B19867E}"/>
    <cellStyle name="SAPEmphasizedEditableDataTotalCell" xfId="791" xr:uid="{FEC84704-5E0D-4E6F-AD52-EB08CBE34BB4}"/>
    <cellStyle name="SAPEmphasizedLockedDataCell" xfId="811" xr:uid="{C881B72A-F05F-4F1C-913B-18D4674AB114}"/>
    <cellStyle name="SAPEmphasizedLockedDataTotalCell" xfId="796" xr:uid="{7EF91C79-54BB-4B5D-BB92-F279FA0B2DFD}"/>
    <cellStyle name="SAPEmphasizedReadonlyDataCell" xfId="807" xr:uid="{0939F7CC-EEE8-445B-AE76-15622C6EDEBB}"/>
    <cellStyle name="SAPEmphasizedReadonlyDataTotalCell" xfId="829" xr:uid="{CA2AFD51-2600-46E2-8689-CD2F23D67585}"/>
    <cellStyle name="SAPEmphasizedTotal" xfId="821" xr:uid="{475C11E3-7F43-4354-8392-AA6A1EEF7E4B}"/>
    <cellStyle name="SAPExceptionLevel1" xfId="820" xr:uid="{48E87C55-26DF-4BE0-930F-278CE5F1F1EC}"/>
    <cellStyle name="SAPExceptionLevel2" xfId="814" xr:uid="{973846B5-E179-47E9-8944-A55C425F6F0E}"/>
    <cellStyle name="SAPExceptionLevel3" xfId="793" xr:uid="{BC309860-7002-45BC-BEAC-7E0F72D55B02}"/>
    <cellStyle name="SAPExceptionLevel4" xfId="806" xr:uid="{B614E63A-0A77-4135-B20B-0DC97E98C113}"/>
    <cellStyle name="SAPExceptionLevel5" xfId="803" xr:uid="{992C2473-2AFD-4F5E-B4BF-DB08ACA67080}"/>
    <cellStyle name="SAPExceptionLevel6" xfId="813" xr:uid="{A3B2CD3B-8261-4E43-A957-A0F5200DB08D}"/>
    <cellStyle name="SAPExceptionLevel7" xfId="817" xr:uid="{F7FC83EE-07CD-4E87-AD31-B56A864D945A}"/>
    <cellStyle name="SAPExceptionLevel8" xfId="818" xr:uid="{3A300E3F-0BAD-4D3E-91D7-1B730D9C0279}"/>
    <cellStyle name="SAPExceptionLevel9" xfId="795" xr:uid="{1264F5CA-1CFB-436D-9199-AE8F026BCD60}"/>
    <cellStyle name="SAPFormula" xfId="802" xr:uid="{D1B82C27-B763-4571-8CF2-BF684F95031F}"/>
    <cellStyle name="SAPHierarchyCell0" xfId="825" xr:uid="{181945BF-15E2-4370-B457-6B0A0BDDDFC3}"/>
    <cellStyle name="SAPHierarchyCell1" xfId="800" xr:uid="{1598D498-21C7-4BBE-8277-EBC4218ACE33}"/>
    <cellStyle name="SAPHierarchyCell2" xfId="824" xr:uid="{A415D1EE-AE51-47A0-846E-F19BF272A2AE}"/>
    <cellStyle name="SAPHierarchyCell3" xfId="804" xr:uid="{FA8706F6-6793-48DC-AB60-C95BA99C8D31}"/>
    <cellStyle name="SAPHierarchyCell4" xfId="828" xr:uid="{26894B65-4D01-408A-892A-D19DC2E5F62C}"/>
    <cellStyle name="SAPLockedDataCell" xfId="823" xr:uid="{B76AD3EA-0570-454E-8B30-D5D16CCCA769}"/>
    <cellStyle name="SAPLockedDataTotalCell" xfId="826" xr:uid="{3B1ECDA2-DA17-4E45-9688-99ADC1428981}"/>
    <cellStyle name="SAPMemberCell" xfId="809" xr:uid="{DC94EF5D-7168-44A9-AE47-C54754563627}"/>
    <cellStyle name="SAPMemberTotalCell" xfId="830" xr:uid="{AE83C340-5263-4DC3-BFF2-DFA58BB4CE6E}"/>
    <cellStyle name="SAPMessageText" xfId="808" xr:uid="{CA9201F6-A2B0-4744-B16D-3485D5841AD4}"/>
    <cellStyle name="SAPReadonlyDataCell" xfId="827" xr:uid="{AC4796D0-E0A3-4599-89ED-DB45B9C74FF0}"/>
    <cellStyle name="SAPReadonlyDataTotalCell" xfId="822" xr:uid="{C8360CB7-066F-4EE7-ADB9-8015635BEC1C}"/>
    <cellStyle name="TableStyleLight1" xfId="515" xr:uid="{1257ED9A-64F7-4DF7-9F1A-2E654608F461}"/>
    <cellStyle name="TableStyleLight1 2" xfId="658" xr:uid="{52EE4AC7-E0CF-48CC-B15F-276FD0B49580}"/>
    <cellStyle name="TableStyleLight1 3" xfId="696" xr:uid="{6BABE5F7-821C-434C-BF3A-4D7926F84732}"/>
    <cellStyle name="Title 2" xfId="230" xr:uid="{9239C9A6-123F-44DA-A2EA-444470FA6698}"/>
    <cellStyle name="Title 2 2" xfId="517" xr:uid="{629EDE32-F238-406F-A9C8-243C8A30DE51}"/>
    <cellStyle name="Title 2 2 2" xfId="698" xr:uid="{8F52A622-CBAE-4122-A61D-6DA5861CD642}"/>
    <cellStyle name="Title 2 3" xfId="516" xr:uid="{3247949F-117C-4FBC-BCA2-DF94BD38EB05}"/>
    <cellStyle name="Title 2 4" xfId="697" xr:uid="{772B0B26-861D-4F30-A4FD-23B7590F8086}"/>
    <cellStyle name="Title 3" xfId="1615" xr:uid="{AA5737D0-E3D6-4ADA-A3B6-5217ED7E0884}"/>
    <cellStyle name="Total 2" xfId="246" xr:uid="{4896D7A6-6703-450E-96A7-4F3CC953D32F}"/>
    <cellStyle name="Total 2 2" xfId="519" xr:uid="{A68454A7-A78E-490E-87B8-130C3B422F28}"/>
    <cellStyle name="Total 2 2 2" xfId="700" xr:uid="{323F9A81-56AB-4F46-B746-734571F9C8D8}"/>
    <cellStyle name="Total 2 2 2 10" xfId="2520" xr:uid="{13917B61-F504-4DB0-9A94-3DACC96E5E02}"/>
    <cellStyle name="Total 2 2 2 2" xfId="1176" xr:uid="{DB3EB695-5434-4235-902E-B3DB9B8BF2D0}"/>
    <cellStyle name="Total 2 2 2 2 2" xfId="2123" xr:uid="{B7E88F47-1C2C-4FE5-BED9-931D0D63AB8E}"/>
    <cellStyle name="Total 2 2 2 2 3" xfId="2615" xr:uid="{2A38F46E-B6A1-43FD-A9B3-7DE5F716E4C1}"/>
    <cellStyle name="Total 2 2 2 2 4" xfId="3059" xr:uid="{5ADD3ECF-DAF5-4DF9-A721-1F2EF4A645FC}"/>
    <cellStyle name="Total 2 2 2 3" xfId="1037" xr:uid="{A0DBBB0F-2C69-44AA-B795-A432958B6A0F}"/>
    <cellStyle name="Total 2 2 2 3 2" xfId="1992" xr:uid="{4C4C599F-742C-4729-B5AE-927C6B6D930A}"/>
    <cellStyle name="Total 2 2 2 3 3" xfId="1840" xr:uid="{5CA88141-F9A8-49D6-AC80-25C14806E508}"/>
    <cellStyle name="Total 2 2 2 3 4" xfId="1894" xr:uid="{9F5958B8-67AA-41B2-82FB-5773ABDEF9BA}"/>
    <cellStyle name="Total 2 2 2 4" xfId="1029" xr:uid="{7796CE58-E77E-4104-8CFD-88D2BD8C4BCB}"/>
    <cellStyle name="Total 2 2 2 4 2" xfId="1984" xr:uid="{90D44191-538D-4976-BA6B-388560779694}"/>
    <cellStyle name="Total 2 2 2 4 3" xfId="1776" xr:uid="{627871FD-1D1C-48A1-A774-326F039D26C9}"/>
    <cellStyle name="Total 2 2 2 4 4" xfId="1799" xr:uid="{E7B723F2-75A9-4FB9-BBD8-F2FCF37861B3}"/>
    <cellStyle name="Total 2 2 2 5" xfId="1084" xr:uid="{5664487F-B38E-48B5-A6E3-3AF473DB6EA4}"/>
    <cellStyle name="Total 2 2 2 5 2" xfId="2038" xr:uid="{9387302F-9F82-48EA-93BD-7F1208AD13B5}"/>
    <cellStyle name="Total 2 2 2 5 3" xfId="1875" xr:uid="{61B13C8E-673A-4A24-A841-E17A850137B0}"/>
    <cellStyle name="Total 2 2 2 6" xfId="1399" xr:uid="{CDF371EA-279D-437B-8BFC-38B2FDA4D25E}"/>
    <cellStyle name="Total 2 2 2 6 2" xfId="2339" xr:uid="{C1E870F1-ED47-4D15-9F8F-A44847E27BEA}"/>
    <cellStyle name="Total 2 2 2 6 3" xfId="2830" xr:uid="{1BAADB9F-1CD0-4278-A5DA-2997AD426A8A}"/>
    <cellStyle name="Total 2 2 2 7" xfId="1201" xr:uid="{04A600D4-77D5-4061-A364-43FC05B1C316}"/>
    <cellStyle name="Total 2 2 2 7 2" xfId="2146" xr:uid="{C59656BD-B76D-4AC0-9EC3-0F5108F48AA8}"/>
    <cellStyle name="Total 2 2 2 7 3" xfId="2638" xr:uid="{49C6BF2F-4F9A-413A-BCA5-0EAE9BB81CCF}"/>
    <cellStyle name="Total 2 2 2 8" xfId="1309" xr:uid="{16C3ADD0-3E18-4364-91E2-39A2A680F13E}"/>
    <cellStyle name="Total 2 2 2 8 2" xfId="2251" xr:uid="{DA5E7500-758C-4962-90E6-12DE40F40C00}"/>
    <cellStyle name="Total 2 2 2 8 3" xfId="2742" xr:uid="{E9D06B45-3819-42F8-9349-758B8C5A664D}"/>
    <cellStyle name="Total 2 2 2 9" xfId="1866" xr:uid="{DDBD616A-7BBE-4DDC-954D-EF6A81330AFD}"/>
    <cellStyle name="Total 2 3" xfId="518" xr:uid="{9A3422B7-3AF5-4E5E-ADC3-1508424BDD3E}"/>
    <cellStyle name="Total 2 4" xfId="699" xr:uid="{04BCA777-6025-42E5-8449-D45A15454F48}"/>
    <cellStyle name="Total 2 4 10" xfId="2394" xr:uid="{0E8F8F83-44A4-41A6-B3CE-51EED0C0299E}"/>
    <cellStyle name="Total 2 4 2" xfId="1175" xr:uid="{F3457324-4782-462D-8420-6B68ABE84426}"/>
    <cellStyle name="Total 2 4 2 2" xfId="2122" xr:uid="{BC35B142-DFCD-4070-B01C-42EF3769CA80}"/>
    <cellStyle name="Total 2 4 2 3" xfId="2614" xr:uid="{C398F5EF-E815-4646-A92F-DAD18B8D3AF4}"/>
    <cellStyle name="Total 2 4 2 4" xfId="3058" xr:uid="{02F66893-4E51-42CD-BBFB-225BF011EA4D}"/>
    <cellStyle name="Total 2 4 3" xfId="1031" xr:uid="{60F0A854-70EB-43CE-B81D-CA3E4B48A486}"/>
    <cellStyle name="Total 2 4 3 2" xfId="1986" xr:uid="{64395217-0C30-4792-89FB-BA5150759AD2}"/>
    <cellStyle name="Total 2 4 3 3" xfId="1777" xr:uid="{332B4945-9263-484A-A05B-D762E20675E8}"/>
    <cellStyle name="Total 2 4 3 4" xfId="1745" xr:uid="{B83D6DA0-85FD-402C-98A3-084C21113E3E}"/>
    <cellStyle name="Total 2 4 4" xfId="1218" xr:uid="{3A019B1E-897D-43BF-81F7-1F0B8833002C}"/>
    <cellStyle name="Total 2 4 4 2" xfId="2162" xr:uid="{A3DCCA6C-6CD2-478D-B7E7-71007F025B6A}"/>
    <cellStyle name="Total 2 4 4 3" xfId="2653" xr:uid="{AEB5002E-8664-4399-A85D-88884B194C53}"/>
    <cellStyle name="Total 2 4 4 4" xfId="3075" xr:uid="{48E34A63-7991-482F-B349-4D30A204AD2F}"/>
    <cellStyle name="Total 2 4 5" xfId="1211" xr:uid="{30B0C81E-1C90-4060-8D75-5D0E4D73CB10}"/>
    <cellStyle name="Total 2 4 5 2" xfId="2156" xr:uid="{1409C1BB-7DB7-4FC2-817B-561F77038F41}"/>
    <cellStyle name="Total 2 4 5 3" xfId="2648" xr:uid="{E1CAAA32-1D9E-4A93-AF72-4D17EE4243A9}"/>
    <cellStyle name="Total 2 4 6" xfId="1336" xr:uid="{88C183E4-65A8-4CF8-93E0-1D2EE2ABA011}"/>
    <cellStyle name="Total 2 4 6 2" xfId="2277" xr:uid="{3478DFFE-0B21-4F37-870C-8E585CB920EC}"/>
    <cellStyle name="Total 2 4 6 3" xfId="2768" xr:uid="{E41C9853-DD5C-4697-AC53-3CE7A7B89F52}"/>
    <cellStyle name="Total 2 4 7" xfId="1143" xr:uid="{70A6BE4F-0F89-43BB-8D28-E6E7024ADC13}"/>
    <cellStyle name="Total 2 4 7 2" xfId="2092" xr:uid="{1C1A6576-C374-40A2-8278-386A13AD98CA}"/>
    <cellStyle name="Total 2 4 7 3" xfId="2586" xr:uid="{11215E57-36E2-4F43-A2CB-230E3A2D7FF4}"/>
    <cellStyle name="Total 2 4 8" xfId="1452" xr:uid="{38E164E0-A382-4EB4-8F16-DE08317FAAD6}"/>
    <cellStyle name="Total 2 4 8 2" xfId="2392" xr:uid="{1FD4418D-69F1-42BE-B2CA-F883F42E1BC0}"/>
    <cellStyle name="Total 2 4 8 3" xfId="2882" xr:uid="{AFE5F818-0323-4782-BB56-CECBEFD443D6}"/>
    <cellStyle name="Total 2 4 9" xfId="1865" xr:uid="{AF0289F8-F300-4731-B8CE-0573E7190E14}"/>
    <cellStyle name="Warning Text 2" xfId="243" xr:uid="{E796EB95-C6A2-4BBC-AC32-4CECF6BB6819}"/>
    <cellStyle name="Warning Text 2 2" xfId="521" xr:uid="{2B6E79C1-93A9-42EA-BA87-A529CB4B2556}"/>
    <cellStyle name="Warning Text 2 2 2" xfId="702" xr:uid="{0F7C695E-B4C8-400E-9AD3-7D4BFB74385D}"/>
    <cellStyle name="Warning Text 2 3" xfId="520" xr:uid="{A5F2FF06-8B7C-4B2C-8622-2C4D190B7D3A}"/>
    <cellStyle name="Warning Text 2 4" xfId="701" xr:uid="{B4045942-A3BA-460A-A68A-14E30E8B9983}"/>
    <cellStyle name="เซลล์ตรวจสอบ" xfId="526" xr:uid="{0CFFC59E-7922-4196-A6E1-857070839FA2}"/>
    <cellStyle name="เซลล์ตรวจสอบ 2" xfId="704" xr:uid="{BD960022-F3C2-4CBF-B7E1-22EA54CFB737}"/>
    <cellStyle name="เซลล์ที่มีการเชื่อมโยง" xfId="527" xr:uid="{B99D00FF-042B-4554-88FD-D105E3402929}"/>
    <cellStyle name="แย่" xfId="533" xr:uid="{CD4FE2F9-454D-4F85-9A5C-82EDA953F839}"/>
    <cellStyle name="แย่ 2" xfId="709" xr:uid="{E70877FC-182A-4FC1-9CC1-DDD59FFF2E0D}"/>
    <cellStyle name="แสดงผล" xfId="540" xr:uid="{2D2A4182-DE42-46F0-8F97-C6D71A8CBD08}"/>
    <cellStyle name="แสดงผล 10" xfId="1145" xr:uid="{748BAB34-D25C-45D3-8AA4-69FE0935EA15}"/>
    <cellStyle name="แสดงผล 10 2" xfId="2094" xr:uid="{0753ED00-6EAE-4E7F-9EE7-1D5D30B59783}"/>
    <cellStyle name="แสดงผล 10 3" xfId="2588" xr:uid="{4D966056-A554-4EDD-B184-CD3A0057F21C}"/>
    <cellStyle name="แสดงผล 10 4" xfId="3041" xr:uid="{F74D0C12-6E84-4986-BAE7-5635E0E9878C}"/>
    <cellStyle name="แสดงผล 11" xfId="1230" xr:uid="{5BD43DCD-63ED-4BFD-8972-7B1914A2CCB9}"/>
    <cellStyle name="แสดงผล 11 2" xfId="2174" xr:uid="{D53C928B-B5EB-419E-A43A-840E82D470D6}"/>
    <cellStyle name="แสดงผล 11 3" xfId="2665" xr:uid="{D7C748C6-9614-451B-8DCB-0BE9C64F221E}"/>
    <cellStyle name="แสดงผล 11 4" xfId="3083" xr:uid="{B61508DA-3CA9-4ECC-9CA5-53849F779C18}"/>
    <cellStyle name="แสดงผล 12" xfId="1044" xr:uid="{A327E6DE-4F02-49C7-88FF-BAD4B6F28DEC}"/>
    <cellStyle name="แสดงผล 12 2" xfId="1999" xr:uid="{732C18F7-5ACB-4EAD-9CDF-9576574C99C1}"/>
    <cellStyle name="แสดงผล 12 3" xfId="1770" xr:uid="{184A040F-B119-4401-A952-7E53EEF5412E}"/>
    <cellStyle name="แสดงผล 13" xfId="1132" xr:uid="{64E053F9-2D96-4621-A0A9-7394817F7667}"/>
    <cellStyle name="แสดงผล 13 2" xfId="2082" xr:uid="{A13A2A8A-C584-43AA-88DE-7CF4B0B9F840}"/>
    <cellStyle name="แสดงผล 13 3" xfId="2576" xr:uid="{ADE332DF-5D66-4AD0-A867-D8BA24D397E4}"/>
    <cellStyle name="แสดงผล 14" xfId="1103" xr:uid="{716C4A83-7148-49F3-BCC9-A14B14FBF51E}"/>
    <cellStyle name="แสดงผล 14 2" xfId="2056" xr:uid="{D0D0C0D8-22AD-481A-A755-EE3AFB665EF2}"/>
    <cellStyle name="แสดงผล 14 3" xfId="2550" xr:uid="{D3703CFC-7CAB-43D8-A831-C3B31A2AE585}"/>
    <cellStyle name="แสดงผล 15" xfId="1025" xr:uid="{DC1E8AE6-F9B9-4931-B28B-4F09F0B69929}"/>
    <cellStyle name="แสดงผล 15 2" xfId="1980" xr:uid="{ED943E36-A724-43E5-B379-E30E751EA3BD}"/>
    <cellStyle name="แสดงผล 15 3" xfId="1881" xr:uid="{C47E9A8D-1440-4028-ABDC-E423A61B6506}"/>
    <cellStyle name="แสดงผล 16" xfId="1664" xr:uid="{9CE46481-CE9B-4E7F-B7C7-DCA0C9C24AF2}"/>
    <cellStyle name="แสดงผล 16 2" xfId="2532" xr:uid="{71BB969D-C010-4C39-A49F-38352155424B}"/>
    <cellStyle name="แสดงผล 16 3" xfId="3014" xr:uid="{14489426-1D74-461A-BF98-7E72373330B4}"/>
    <cellStyle name="แสดงผล 17" xfId="1804" xr:uid="{7B625824-B3EB-47BB-B20D-47490150EEC8}"/>
    <cellStyle name="แสดงผล 18" xfId="1796" xr:uid="{8C651F59-40DF-43D6-ACAB-F9929821826C}"/>
    <cellStyle name="แสดงผล 2" xfId="716" xr:uid="{96265A22-CD54-46D6-959F-B7ACAA8393DA}"/>
    <cellStyle name="แสดงผล 2 10" xfId="1210" xr:uid="{5263BEB6-AD8A-4162-A428-047EBB30A9C9}"/>
    <cellStyle name="แสดงผล 2 10 2" xfId="2155" xr:uid="{CE29EC91-0BF7-4877-A88B-D86C851EA029}"/>
    <cellStyle name="แสดงผล 2 10 3" xfId="2647" xr:uid="{0562CA63-C822-48E5-8AD6-47C5BC1FE4E2}"/>
    <cellStyle name="แสดงผล 2 11" xfId="1652" xr:uid="{A307CA67-C763-41B4-8F2B-24919CB07BA8}"/>
    <cellStyle name="แสดงผล 2 11 2" xfId="2530" xr:uid="{A3FFE08C-B4F7-49FE-8325-50683848F26A}"/>
    <cellStyle name="แสดงผล 2 11 3" xfId="3012" xr:uid="{2739020C-B29A-4FF4-B18C-AC98CD7F38A4}"/>
    <cellStyle name="แสดงผล 2 12" xfId="1597" xr:uid="{240010E0-4E21-447F-9F0A-4D36AC24F526}"/>
    <cellStyle name="แสดงผล 2 12 2" xfId="2517" xr:uid="{964CBCC2-35A5-4B7D-84D4-16226F00BBA8}"/>
    <cellStyle name="แสดงผล 2 12 3" xfId="3007" xr:uid="{E1887693-AB4F-4486-984B-4B3A3F5A7146}"/>
    <cellStyle name="แสดงผล 2 13" xfId="1870" xr:uid="{D9F26330-5308-41A5-8798-92B41082792D}"/>
    <cellStyle name="แสดงผล 2 14" xfId="113" xr:uid="{A719B30E-BB16-49E8-BE01-C761E0C6DC0F}"/>
    <cellStyle name="แสดงผล 2 2" xfId="886" xr:uid="{E75F24F1-0AEB-4C71-968C-D91375ECC51D}"/>
    <cellStyle name="แสดงผล 2 2 10" xfId="1806" xr:uid="{24A37958-A3E1-42F4-A4D0-AE06BA9B6E7E}"/>
    <cellStyle name="แสดงผล 2 2 2" xfId="1249" xr:uid="{A2F579FF-9CC8-45BB-9B81-52CB98B0BC81}"/>
    <cellStyle name="แสดงผล 2 2 2 2" xfId="2193" xr:uid="{1C93BB99-A16C-4A43-8FEA-5C5C4B879E27}"/>
    <cellStyle name="แสดงผล 2 2 2 3" xfId="2684" xr:uid="{2DC0D7FE-0B5A-4D4F-A726-EDB927196E07}"/>
    <cellStyle name="แสดงผล 2 2 2 4" xfId="3098" xr:uid="{6EACE148-C5B8-4BA6-B7E5-7E563512D8EE}"/>
    <cellStyle name="แสดงผล 2 2 3" xfId="1148" xr:uid="{F8EF492E-A312-49BC-8ECA-2E6B46301AB6}"/>
    <cellStyle name="แสดงผล 2 2 3 2" xfId="2097" xr:uid="{F5B08C75-BD18-46D6-8CDD-B1B09D6FC0EC}"/>
    <cellStyle name="แสดงผล 2 2 3 3" xfId="2591" xr:uid="{75217B28-8F3D-498C-AD35-64D9DA9EFB01}"/>
    <cellStyle name="แสดงผล 2 2 3 4" xfId="3043" xr:uid="{0BE98190-2B5F-46F8-826E-E8CACE11EA06}"/>
    <cellStyle name="แสดงผล 2 2 4" xfId="1265" xr:uid="{46E3CEF1-93E0-48E5-8CAE-0FA766A9BDA0}"/>
    <cellStyle name="แสดงผล 2 2 4 2" xfId="2209" xr:uid="{C485A77B-61B2-4D16-A4D7-17F5BD2573C0}"/>
    <cellStyle name="แสดงผล 2 2 4 3" xfId="2700" xr:uid="{CA63B109-56DF-4839-8C33-33C99DFE3352}"/>
    <cellStyle name="แสดงผล 2 2 4 4" xfId="3112" xr:uid="{862E4969-4390-46E9-AEAE-49A53805572D}"/>
    <cellStyle name="แสดงผล 2 2 5" xfId="1192" xr:uid="{FFB7EF50-254C-4462-90BF-5C53611746CA}"/>
    <cellStyle name="แสดงผล 2 2 5 2" xfId="2137" xr:uid="{98B3F8ED-F50F-4648-AEA6-66A00C30B510}"/>
    <cellStyle name="แสดงผล 2 2 5 3" xfId="2629" xr:uid="{7AC18DCB-13BA-493C-8125-F91035EE0A7B}"/>
    <cellStyle name="แสดงผล 2 2 6" xfId="1471" xr:uid="{99A8695F-D577-4250-8046-8C3DC2A007FE}"/>
    <cellStyle name="แสดงผล 2 2 6 2" xfId="2411" xr:uid="{A930B6BE-A0B2-493A-9E16-CC60A9C1C587}"/>
    <cellStyle name="แสดงผล 2 2 6 3" xfId="2900" xr:uid="{6DE66CA6-3482-4B50-B2F4-AB2423960551}"/>
    <cellStyle name="แสดงผล 2 2 7" xfId="1081" xr:uid="{3B943619-6A7B-4D49-895C-2671E6007B0A}"/>
    <cellStyle name="แสดงผล 2 2 7 2" xfId="2036" xr:uid="{827F2C7C-688A-40E7-A1DE-63C38B35EAFD}"/>
    <cellStyle name="แสดงผล 2 2 7 3" xfId="1839" xr:uid="{14825011-0C96-4DA0-90A5-504CB2EF00C5}"/>
    <cellStyle name="แสดงผล 2 2 8" xfId="1487" xr:uid="{B4EF45DE-4E89-4191-9A87-6143B81944CB}"/>
    <cellStyle name="แสดงผล 2 2 8 2" xfId="2426" xr:uid="{1349B7DF-6DEC-467B-9CCD-2A1221D46690}"/>
    <cellStyle name="แสดงผล 2 2 8 3" xfId="2916" xr:uid="{125C2D2C-165A-40CA-9D58-AF38DED10B80}"/>
    <cellStyle name="แสดงผล 2 2 9" xfId="1918" xr:uid="{02642E6F-7350-4098-B7D1-9C722373B4FA}"/>
    <cellStyle name="แสดงผล 2 3" xfId="994" xr:uid="{9813513B-E863-49C3-87B4-297E8379E09C}"/>
    <cellStyle name="แสดงผล 2 3 10" xfId="1905" xr:uid="{F3CAC499-EDA8-4471-8856-32812B2FE45D}"/>
    <cellStyle name="แสดงผล 2 3 2" xfId="1302" xr:uid="{F1C47DE6-28DA-4577-86D4-EAA811F1BEA6}"/>
    <cellStyle name="แสดงผล 2 3 2 2" xfId="2245" xr:uid="{1859A242-ED25-40EB-914B-A3FDE05C36B0}"/>
    <cellStyle name="แสดงผล 2 3 2 3" xfId="2736" xr:uid="{38E028DE-D59A-4E9A-B18C-3D953FB98F13}"/>
    <cellStyle name="แสดงผล 2 3 2 4" xfId="3139" xr:uid="{B2CC1C5D-2161-47C0-A7AE-D280F51C7760}"/>
    <cellStyle name="แสดงผล 2 3 3" xfId="1355" xr:uid="{DEC950AF-AEDA-4C2C-827D-0B0ECAF2743C}"/>
    <cellStyle name="แสดงผล 2 3 3 2" xfId="2296" xr:uid="{FAED8832-0D6E-4E9B-A841-06F521659C15}"/>
    <cellStyle name="แสดงผล 2 3 3 3" xfId="2787" xr:uid="{3D41052F-895F-429E-9697-178ACC0C09F4}"/>
    <cellStyle name="แสดงผล 2 3 3 4" xfId="3177" xr:uid="{C3DC3356-5D38-40A9-AF11-68789F89C64A}"/>
    <cellStyle name="แสดงผล 2 3 4" xfId="1396" xr:uid="{FD6EFDE1-ED4F-470C-89A1-B6A2606F1165}"/>
    <cellStyle name="แสดงผล 2 3 4 2" xfId="2336" xr:uid="{6AACBE1C-206C-49D0-A7AE-14AAD5ECEF1D}"/>
    <cellStyle name="แสดงผล 2 3 4 3" xfId="2827" xr:uid="{7D86C090-96DD-43AB-B94F-2CE0A0D2200D}"/>
    <cellStyle name="แสดงผล 2 3 4 4" xfId="3213" xr:uid="{4A23C8A4-E639-42EC-81DB-56CA0548227E}"/>
    <cellStyle name="แสดงผล 2 3 5" xfId="1437" xr:uid="{8A433F45-E408-4417-8EBA-15F8D3FBC6B4}"/>
    <cellStyle name="แสดงผล 2 3 5 2" xfId="2377" xr:uid="{AEB23D53-485A-4A52-AB3B-1338D5F7B3BD}"/>
    <cellStyle name="แสดงผล 2 3 5 3" xfId="2867" xr:uid="{A5008532-3ACE-4071-B998-F7B793EE1D7B}"/>
    <cellStyle name="แสดงผล 2 3 6" xfId="1514" xr:uid="{B2044D36-892E-46C7-9E21-02479781D2A0}"/>
    <cellStyle name="แสดงผล 2 3 6 2" xfId="2452" xr:uid="{2ABCACA8-4A38-4A74-A806-4D43C2BF0017}"/>
    <cellStyle name="แสดงผล 2 3 6 3" xfId="2942" xr:uid="{D18D4B39-96B3-4B0D-8B64-38496A9F5298}"/>
    <cellStyle name="แสดงผล 2 3 7" xfId="1550" xr:uid="{DC6C59EC-1092-48F0-B173-0C1D2B8B9A14}"/>
    <cellStyle name="แสดงผล 2 3 7 2" xfId="2488" xr:uid="{17C29732-5174-4D0A-B464-BE3BE7BF53B9}"/>
    <cellStyle name="แสดงผล 2 3 7 3" xfId="2978" xr:uid="{C17D5021-C42D-4752-AC35-1D1A274553C1}"/>
    <cellStyle name="แสดงผล 2 3 8" xfId="1578" xr:uid="{943518B4-CCF6-439C-984E-A47F24E5D38A}"/>
    <cellStyle name="แสดงผล 2 3 8 2" xfId="2511" xr:uid="{3C0BE46F-A76F-495C-97FD-9921721CCF48}"/>
    <cellStyle name="แสดงผล 2 3 8 3" xfId="3001" xr:uid="{3C154CC7-6428-4FAE-A1A0-F457BA2BDA4F}"/>
    <cellStyle name="แสดงผล 2 3 9" xfId="1963" xr:uid="{7958AB07-204D-4844-B80C-F71922F33F1C}"/>
    <cellStyle name="แสดงผล 2 4" xfId="1182" xr:uid="{737B9CFF-F7B0-49FF-8B23-A1F05668319E}"/>
    <cellStyle name="แสดงผล 2 4 2" xfId="2128" xr:uid="{C7FF9FA8-1811-4CA0-8951-3897E2E881A1}"/>
    <cellStyle name="แสดงผล 2 4 3" xfId="2620" xr:uid="{F95D22D3-0BF3-4023-9999-57B1B8853DAF}"/>
    <cellStyle name="แสดงผล 2 4 4" xfId="3062" xr:uid="{786B6CB1-EE8F-49C8-A86B-72CBCABBC0BC}"/>
    <cellStyle name="แสดงผล 2 5" xfId="1229" xr:uid="{6AAFFD5D-0D59-4762-BF92-3A9177298D9B}"/>
    <cellStyle name="แสดงผล 2 5 2" xfId="2173" xr:uid="{C623EC99-F526-40AB-A79A-6012582546FD}"/>
    <cellStyle name="แสดงผล 2 5 3" xfId="2664" xr:uid="{9E599F8A-077C-4649-A3CC-899ECFB1B514}"/>
    <cellStyle name="แสดงผล 2 5 4" xfId="3082" xr:uid="{32971FBA-E67D-4A9D-9005-38B2B5E3096A}"/>
    <cellStyle name="แสดงผล 2 6" xfId="1139" xr:uid="{BA39C737-FE5A-497E-8CE2-D96D9F9A98EC}"/>
    <cellStyle name="แสดงผล 2 6 2" xfId="2088" xr:uid="{3094A5CF-F7CB-42FE-B5DE-9668D411EB0E}"/>
    <cellStyle name="แสดงผล 2 6 3" xfId="2582" xr:uid="{BE3C1DBE-7026-4D96-95CB-40E45F9CA829}"/>
    <cellStyle name="แสดงผล 2 6 4" xfId="3037" xr:uid="{E00287B4-A61C-4F6B-B55A-9460F86274E0}"/>
    <cellStyle name="แสดงผล 2 7" xfId="1180" xr:uid="{2A28EFFE-F703-45C8-8CBC-93F9FBAB16C3}"/>
    <cellStyle name="แสดงผล 2 7 2" xfId="2127" xr:uid="{9FEA4EAA-9BD2-4C80-86A0-FB51B98AE968}"/>
    <cellStyle name="แสดงผล 2 7 3" xfId="2619" xr:uid="{1EE84793-6891-45EB-BF38-6A54337A4917}"/>
    <cellStyle name="แสดงผล 2 8" xfId="1376" xr:uid="{CEF326F9-76D1-4E9D-8A3D-BA1E092A720A}"/>
    <cellStyle name="แสดงผล 2 8 2" xfId="2317" xr:uid="{581AE36D-0908-446D-9251-284A32829EF3}"/>
    <cellStyle name="แสดงผล 2 8 3" xfId="2808" xr:uid="{D6AD3ACC-C893-4B55-88A9-2590F8048050}"/>
    <cellStyle name="แสดงผล 2 9" xfId="1456" xr:uid="{2E1E6E9D-19F2-467C-B51B-E1947DD4572A}"/>
    <cellStyle name="แสดงผล 2 9 2" xfId="2396" xr:uid="{1BFFF877-14DC-4638-BF92-B1B0357B03B3}"/>
    <cellStyle name="แสดงผล 2 9 3" xfId="2885" xr:uid="{F688ED26-8688-4EC3-A9D4-E46686E7ED91}"/>
    <cellStyle name="แสดงผล 3" xfId="907" xr:uid="{252B6C11-41B7-4BE5-8BD4-34DB8DA6E143}"/>
    <cellStyle name="แสดงผล 3 10" xfId="1929" xr:uid="{67492748-14C1-4132-B123-13EA6E7EBC5D}"/>
    <cellStyle name="แสดงผล 3 11" xfId="1791" xr:uid="{64210EAB-D65F-44CE-809C-281D04E88ED6}"/>
    <cellStyle name="แสดงผล 3 2" xfId="1014" xr:uid="{565CDA49-6606-4099-ACB4-773B632F07D4}"/>
    <cellStyle name="แสดงผล 3 2 10" xfId="1818" xr:uid="{73D5F568-0D42-4AB1-B1C9-5EC5EF1B0DF1}"/>
    <cellStyle name="แสดงผล 3 2 2" xfId="1316" xr:uid="{73551120-9E25-4B7D-AC8C-70F8E02A3E9C}"/>
    <cellStyle name="แสดงผล 3 2 2 2" xfId="2258" xr:uid="{C946495B-6F88-4B1C-9310-36FABC38F771}"/>
    <cellStyle name="แสดงผล 3 2 2 3" xfId="2749" xr:uid="{4A55F0FD-1B39-440B-8AA8-9D683D73D7C3}"/>
    <cellStyle name="แสดงผล 3 2 2 4" xfId="3150" xr:uid="{8ADF9C9A-AB11-4092-B175-B46A1A4D895F}"/>
    <cellStyle name="แสดงผล 3 2 3" xfId="1367" xr:uid="{6AC36CC6-2D7C-40BF-BDAF-C0E2C4A808ED}"/>
    <cellStyle name="แสดงผล 3 2 3 2" xfId="2308" xr:uid="{1967E008-5EF6-4A9E-AB1A-8244F79167C6}"/>
    <cellStyle name="แสดงผล 3 2 3 3" xfId="2799" xr:uid="{993132E7-839B-4629-BA94-B7956E2D4291}"/>
    <cellStyle name="แสดงผล 3 2 3 4" xfId="3188" xr:uid="{2826D7BB-7186-4C2A-8A8D-7C5A89E03F69}"/>
    <cellStyle name="แสดงผล 3 2 4" xfId="1409" xr:uid="{CB6D6B09-1F71-41FD-B168-2778C78264BD}"/>
    <cellStyle name="แสดงผล 3 2 4 2" xfId="2349" xr:uid="{5609BEA5-96A0-47DC-9557-63B3C3BA4302}"/>
    <cellStyle name="แสดงผล 3 2 4 3" xfId="2840" xr:uid="{22E7EC2E-F165-4A36-AE9D-04E2D9E73AB3}"/>
    <cellStyle name="แสดงผล 3 2 4 4" xfId="3223" xr:uid="{2F5ED81C-7DC1-4B4A-BF1E-823C36A4FC2E}"/>
    <cellStyle name="แสดงผล 3 2 5" xfId="1448" xr:uid="{331386F7-A7C3-431C-9612-F81DDD1586A7}"/>
    <cellStyle name="แสดงผล 3 2 5 2" xfId="2388" xr:uid="{F11FAA33-6B80-41F7-B436-2D06A93F6136}"/>
    <cellStyle name="แสดงผล 3 2 5 3" xfId="2878" xr:uid="{D09CA637-C06C-4EEA-99C3-5007E1620A5C}"/>
    <cellStyle name="แสดงผล 3 2 6" xfId="1525" xr:uid="{8DF9EE3F-9251-4FC5-9710-A4DEC958DE6E}"/>
    <cellStyle name="แสดงผล 3 2 6 2" xfId="2463" xr:uid="{E028C47F-7EA3-4EB8-BB17-3CA32D03095D}"/>
    <cellStyle name="แสดงผล 3 2 6 3" xfId="2953" xr:uid="{7F452A00-E471-4F37-80DF-ADE169CDC8AE}"/>
    <cellStyle name="แสดงผล 3 2 7" xfId="1560" xr:uid="{2EAA9DEC-2F17-4009-BA3A-ECBEB37173F0}"/>
    <cellStyle name="แสดงผล 3 2 7 2" xfId="2498" xr:uid="{FB76E7E9-4A64-4994-BC01-D9D5B320343C}"/>
    <cellStyle name="แสดงผล 3 2 7 3" xfId="2988" xr:uid="{79A0AA7C-503A-459C-9475-679CD658ED13}"/>
    <cellStyle name="แสดงผล 3 2 8" xfId="1583" xr:uid="{59FD6075-3FAD-4AD6-8032-D0B5D4E30936}"/>
    <cellStyle name="แสดงผล 3 2 8 2" xfId="2514" xr:uid="{F8E08BBB-E5C7-4E8F-84DE-81724F8142F8}"/>
    <cellStyle name="แสดงผล 3 2 8 3" xfId="3005" xr:uid="{FDA3A4BF-930D-439D-BAB1-A3C8AC057B16}"/>
    <cellStyle name="แสดงผล 3 2 9" xfId="1973" xr:uid="{2F2EBAD2-9B2D-4F2B-9967-170D20AD6CC4}"/>
    <cellStyle name="แสดงผล 3 3" xfId="1262" xr:uid="{6D4F7234-11F7-4FB7-8612-2D3BA6BC1FAC}"/>
    <cellStyle name="แสดงผล 3 3 2" xfId="2206" xr:uid="{B8B70DBE-3CE4-49F0-B3D9-893DE818FB18}"/>
    <cellStyle name="แสดงผล 3 3 3" xfId="2697" xr:uid="{E518C24F-B63C-448E-8BBA-7D596800AD21}"/>
    <cellStyle name="แสดงผล 3 3 4" xfId="3109" xr:uid="{02357DB0-0248-47FF-8287-CC0A1D1CE750}"/>
    <cellStyle name="แสดงผล 3 4" xfId="1058" xr:uid="{6948F955-4F3D-4471-9168-1FD1B825A3A1}"/>
    <cellStyle name="แสดงผล 3 4 2" xfId="2012" xr:uid="{1C385A94-25E6-4408-934A-657E3F0E1945}"/>
    <cellStyle name="แสดงผล 3 4 3" xfId="1850" xr:uid="{23D59905-0CA6-4FBF-8A0E-2741A275B307}"/>
    <cellStyle name="แสดงผล 3 4 4" xfId="1886" xr:uid="{E3185E3B-EC91-418A-AEDA-0AD1C32DE89A}"/>
    <cellStyle name="แสดงผล 3 5" xfId="1035" xr:uid="{9D5A175C-DAB2-43F2-A7F6-F5B80FB7E06C}"/>
    <cellStyle name="แสดงผล 3 5 2" xfId="1990" xr:uid="{100044CA-ED04-47B8-935F-A09DCE91C90F}"/>
    <cellStyle name="แสดงผล 3 5 3" xfId="1841" xr:uid="{2350D645-F5E8-40E5-8D80-5D9F3FF80199}"/>
    <cellStyle name="แสดงผล 3 5 4" xfId="2526" xr:uid="{C6A058C8-E36E-47A8-9E63-3240CBCCC85A}"/>
    <cellStyle name="แสดงผล 3 6" xfId="1110" xr:uid="{4C9A61F8-21C7-41B0-A6EB-6DF2B2D0F5B2}"/>
    <cellStyle name="แสดงผล 3 6 2" xfId="2063" xr:uid="{558FE8F5-A16E-4E04-A5B6-BEC9F2FB0B4C}"/>
    <cellStyle name="แสดงผล 3 6 3" xfId="2557" xr:uid="{E5DEBAB9-5A37-445D-ADFC-C308E897428F}"/>
    <cellStyle name="แสดงผล 3 7" xfId="1483" xr:uid="{D9EC7EED-4742-488D-8958-743D9176E0CE}"/>
    <cellStyle name="แสดงผล 3 7 2" xfId="2422" xr:uid="{E350B346-FAFE-4417-92DF-A7D659DD02B3}"/>
    <cellStyle name="แสดงผล 3 7 3" xfId="2912" xr:uid="{CCC4C70F-77BB-46DC-839A-7306AC5DB1D5}"/>
    <cellStyle name="แสดงผล 3 8" xfId="1100" xr:uid="{33CB51DC-EDE3-4EFC-962E-8D7BB1CA1B17}"/>
    <cellStyle name="แสดงผล 3 8 2" xfId="2053" xr:uid="{4CAD8916-3589-43E1-B37F-6C27E5B04EA2}"/>
    <cellStyle name="แสดงผล 3 8 3" xfId="2547" xr:uid="{2956B1D2-A1EF-458A-970D-882ECC9DF2E5}"/>
    <cellStyle name="แสดงผล 3 9" xfId="1233" xr:uid="{2A61A338-510A-462B-850C-4221014ADC27}"/>
    <cellStyle name="แสดงผล 3 9 2" xfId="2177" xr:uid="{E239D62D-E6B6-4786-9BD0-E05C8A153F30}"/>
    <cellStyle name="แสดงผล 3 9 3" xfId="2668" xr:uid="{BC9FF3DD-BFF4-4D6E-8E21-259E449EA3C1}"/>
    <cellStyle name="แสดงผล 4" xfId="880" xr:uid="{9768AD9B-5614-4CB3-B2CE-0269CA6539D5}"/>
    <cellStyle name="แสดงผล 4 10" xfId="1914" xr:uid="{92B67683-E429-4657-A782-8E15608EC72D}"/>
    <cellStyle name="แสดงผล 4 11" xfId="1977" xr:uid="{89F68743-364C-43C5-A868-B4AE5A323EE7}"/>
    <cellStyle name="แสดงผล 4 2" xfId="990" xr:uid="{97663928-D2E9-43DF-B76E-C613D5036DA2}"/>
    <cellStyle name="แสดงผล 4 2 10" xfId="1822" xr:uid="{378EEFAE-4D63-4760-9573-ABD763CD07CB}"/>
    <cellStyle name="แสดงผล 4 2 2" xfId="1298" xr:uid="{78DB9D86-95FF-4910-A725-121539ED487A}"/>
    <cellStyle name="แสดงผล 4 2 2 2" xfId="2241" xr:uid="{250EA1ED-D8D6-4DB0-8A4D-3058938EC3E3}"/>
    <cellStyle name="แสดงผล 4 2 2 3" xfId="2732" xr:uid="{FB21C79D-A401-406C-9469-58C2837B73C1}"/>
    <cellStyle name="แสดงผล 4 2 2 4" xfId="3135" xr:uid="{D7E851FB-DC9C-4DCC-B889-49580A78C34E}"/>
    <cellStyle name="แสดงผล 4 2 3" xfId="1351" xr:uid="{E755395D-BFE4-4E95-9EBF-2EB21A9283E6}"/>
    <cellStyle name="แสดงผล 4 2 3 2" xfId="2292" xr:uid="{E39B8CBB-CB37-4704-9541-93CEA0599396}"/>
    <cellStyle name="แสดงผล 4 2 3 3" xfId="2783" xr:uid="{1D32815A-77F6-4B6E-93AE-B8412914CB52}"/>
    <cellStyle name="แสดงผล 4 2 3 4" xfId="3173" xr:uid="{85DA6C26-5ADC-461F-8F19-E23CD6E503EA}"/>
    <cellStyle name="แสดงผล 4 2 4" xfId="1392" xr:uid="{DE586670-1DCC-42D6-94C3-3C2A88089A60}"/>
    <cellStyle name="แสดงผล 4 2 4 2" xfId="2332" xr:uid="{E9E750F8-FA7E-49B4-8241-48A32A361C3C}"/>
    <cellStyle name="แสดงผล 4 2 4 3" xfId="2823" xr:uid="{72911DB3-BB24-4B8E-9E45-74DC9E88BCF6}"/>
    <cellStyle name="แสดงผล 4 2 4 4" xfId="3209" xr:uid="{ED57775F-65AE-4DEF-BDD7-7DBB87A3E478}"/>
    <cellStyle name="แสดงผล 4 2 5" xfId="1433" xr:uid="{3CBFC323-E56D-4C27-9FD8-CD6AF5A6419E}"/>
    <cellStyle name="แสดงผล 4 2 5 2" xfId="2373" xr:uid="{BDE8A1A6-7CDF-4EA0-920B-042A2D467BD8}"/>
    <cellStyle name="แสดงผล 4 2 5 3" xfId="2863" xr:uid="{0E6BE4D7-AF85-4170-9989-6E9D2C3392FF}"/>
    <cellStyle name="แสดงผล 4 2 6" xfId="1510" xr:uid="{BA6DBCC4-B0E0-4A87-963B-3D325DAF3244}"/>
    <cellStyle name="แสดงผล 4 2 6 2" xfId="2448" xr:uid="{0E406422-DFB4-4228-8862-8C1AB2FBE778}"/>
    <cellStyle name="แสดงผล 4 2 6 3" xfId="2938" xr:uid="{6B086202-9E9E-402C-A74D-6500A7C81B82}"/>
    <cellStyle name="แสดงผล 4 2 7" xfId="1546" xr:uid="{7A10755D-FC00-4303-8789-A3FBABB990E2}"/>
    <cellStyle name="แสดงผล 4 2 7 2" xfId="2484" xr:uid="{B160D93E-8695-460B-BB3A-D9A3C1406B2B}"/>
    <cellStyle name="แสดงผล 4 2 7 3" xfId="2974" xr:uid="{D9D9D558-28EA-416F-96C3-5B27099FB427}"/>
    <cellStyle name="แสดงผล 4 2 8" xfId="1574" xr:uid="{26F120B8-6417-4B42-BE5B-0D89DCEE77C0}"/>
    <cellStyle name="แสดงผล 4 2 8 2" xfId="2509" xr:uid="{DA1584C7-A2FD-48DC-97DA-EFC8CAB1781C}"/>
    <cellStyle name="แสดงผล 4 2 8 3" xfId="2999" xr:uid="{63DF060B-54FD-4FE4-864E-23E1BEA7F152}"/>
    <cellStyle name="แสดงผล 4 2 9" xfId="1959" xr:uid="{9BB140BA-3397-40AF-B7D2-D22067324FBB}"/>
    <cellStyle name="แสดงผล 4 3" xfId="1244" xr:uid="{52FE3966-DFB1-4914-B313-09207D5DE910}"/>
    <cellStyle name="แสดงผล 4 3 2" xfId="2188" xr:uid="{50C95D95-00A3-410A-BF59-86FF1986BE92}"/>
    <cellStyle name="แสดงผล 4 3 3" xfId="2679" xr:uid="{2812E682-1EB3-407F-A300-3EAD509C8253}"/>
    <cellStyle name="แสดงผล 4 3 4" xfId="3094" xr:uid="{833631E0-8C74-4B57-B3B0-E00627D93DD9}"/>
    <cellStyle name="แสดงผล 4 4" xfId="1133" xr:uid="{F54BE7F9-0608-4890-96AA-A83D955AD0DC}"/>
    <cellStyle name="แสดงผล 4 4 2" xfId="2083" xr:uid="{7C9D25EF-D81E-45B5-A063-CE4E1E0CEF5D}"/>
    <cellStyle name="แสดงผล 4 4 3" xfId="2577" xr:uid="{2E70F683-7E51-4342-BE01-628F334B15D0}"/>
    <cellStyle name="แสดงผล 4 4 4" xfId="3033" xr:uid="{5AD3FA5F-D99A-4861-A286-372848162663}"/>
    <cellStyle name="แสดงผล 4 5" xfId="1062" xr:uid="{F325BAB9-6A44-4BC0-B67D-5585687C49CF}"/>
    <cellStyle name="แสดงผล 4 5 2" xfId="2017" xr:uid="{D816B268-2CF5-4410-8073-1657F73A85B8}"/>
    <cellStyle name="แสดงผล 4 5 3" xfId="1853" xr:uid="{74F81E32-8B31-485F-8933-9EC4B0FF34BB}"/>
    <cellStyle name="แสดงผล 4 5 4" xfId="121" xr:uid="{FD5E3A06-03F9-45BE-A9F3-07A58A09F95E}"/>
    <cellStyle name="แสดงผล 4 6" xfId="1091" xr:uid="{499A53DB-EF8E-4E37-A439-3E79FF08D72B}"/>
    <cellStyle name="แสดงผล 4 6 2" xfId="2045" xr:uid="{7A942CBA-5BF5-461F-8905-9B2D6A9198C7}"/>
    <cellStyle name="แสดงผล 4 6 3" xfId="1746" xr:uid="{DA663BAF-849C-4DD5-A71B-50FF59010751}"/>
    <cellStyle name="แสดงผล 4 7" xfId="1467" xr:uid="{E0163CE2-A84C-46EE-AC52-F1E89BEB9A26}"/>
    <cellStyle name="แสดงผล 4 7 2" xfId="2407" xr:uid="{B16B1F71-2B41-4AE3-AC0F-A29F6436725B}"/>
    <cellStyle name="แสดงผล 4 7 3" xfId="2896" xr:uid="{6E563AE8-FF95-41AC-A85B-27FBEAD81A88}"/>
    <cellStyle name="แสดงผล 4 8" xfId="1442" xr:uid="{56C0E5F6-0CEE-45EF-9B4D-CB5885A8B37D}"/>
    <cellStyle name="แสดงผล 4 8 2" xfId="2382" xr:uid="{C50ECD53-0870-4A13-93BD-E5775BD78366}"/>
    <cellStyle name="แสดงผล 4 8 3" xfId="2872" xr:uid="{4F400C2F-D2DC-4EB3-B090-03388618899E}"/>
    <cellStyle name="แสดงผล 4 9" xfId="1040" xr:uid="{3F3A4E8D-9A02-4F46-8E66-5C01D7709BF2}"/>
    <cellStyle name="แสดงผล 4 9 2" xfId="1995" xr:uid="{5C742414-1291-40AB-9D7A-9DC329AEDD55}"/>
    <cellStyle name="แสดงผล 4 9 3" xfId="1772" xr:uid="{22800DFB-B56A-49F1-8BE2-038E9DDAF7EB}"/>
    <cellStyle name="แสดงผล 5" xfId="879" xr:uid="{A009F1C3-46F4-4AC7-96F4-7205089AD3F9}"/>
    <cellStyle name="แสดงผล 5 10" xfId="1913" xr:uid="{1618FEA4-D46C-4BEC-85D0-22CAE9EC1021}"/>
    <cellStyle name="แสดงผล 5 11" xfId="2535" xr:uid="{887EA0CF-07ED-4A2B-8E3F-C4D273BAE27D}"/>
    <cellStyle name="แสดงผล 5 2" xfId="989" xr:uid="{AA4D8093-7129-44E9-A8AF-A6A228547209}"/>
    <cellStyle name="แสดงผล 5 2 10" xfId="1782" xr:uid="{F38CAD20-21C7-4D83-86BD-7E598CB343D5}"/>
    <cellStyle name="แสดงผล 5 2 2" xfId="1297" xr:uid="{B2FAECF3-8EDD-461E-BBE9-ECCFAE29300D}"/>
    <cellStyle name="แสดงผล 5 2 2 2" xfId="2240" xr:uid="{21BB7B7A-EA67-4B19-ACA3-88C6FCA27D87}"/>
    <cellStyle name="แสดงผล 5 2 2 3" xfId="2731" xr:uid="{F36FE943-E133-492F-ABB3-1565F3180493}"/>
    <cellStyle name="แสดงผล 5 2 2 4" xfId="3134" xr:uid="{C307883E-BAD1-4940-979A-F35CB67FDAE5}"/>
    <cellStyle name="แสดงผล 5 2 3" xfId="1350" xr:uid="{FFF64A78-598E-4C79-A0B1-925C4F6C33B3}"/>
    <cellStyle name="แสดงผล 5 2 3 2" xfId="2291" xr:uid="{E39EB216-130F-401F-BAFA-86A98E33D364}"/>
    <cellStyle name="แสดงผล 5 2 3 3" xfId="2782" xr:uid="{434F8F01-47BA-424D-9698-75DB9E905E12}"/>
    <cellStyle name="แสดงผล 5 2 3 4" xfId="3172" xr:uid="{D5F04C1E-F1A5-47D5-BE3E-B6CCE1C852DB}"/>
    <cellStyle name="แสดงผล 5 2 4" xfId="1391" xr:uid="{6CE3E76A-E657-4EB1-9BFB-0784EC9E1CD8}"/>
    <cellStyle name="แสดงผล 5 2 4 2" xfId="2331" xr:uid="{507F295B-319A-45DE-8036-B9D134E8D1D7}"/>
    <cellStyle name="แสดงผล 5 2 4 3" xfId="2822" xr:uid="{8B7C4C6B-1D17-4120-B838-1B56139176E6}"/>
    <cellStyle name="แสดงผล 5 2 4 4" xfId="3208" xr:uid="{B3BBE476-2654-405F-846A-302EBA0D80CE}"/>
    <cellStyle name="แสดงผล 5 2 5" xfId="1432" xr:uid="{E8AEA938-32AD-4642-BC7C-C712D6467BB7}"/>
    <cellStyle name="แสดงผล 5 2 5 2" xfId="2372" xr:uid="{1E85F20A-8231-418D-86F1-2C9D18E89C38}"/>
    <cellStyle name="แสดงผล 5 2 5 3" xfId="2862" xr:uid="{7E472575-F596-4BED-AEE1-E3081DD3CFED}"/>
    <cellStyle name="แสดงผล 5 2 6" xfId="1509" xr:uid="{7B4E0EA8-8842-4770-8ABE-34B7C64F2657}"/>
    <cellStyle name="แสดงผล 5 2 6 2" xfId="2447" xr:uid="{B637796D-C1C7-4FB0-8AAA-09E71D5538CA}"/>
    <cellStyle name="แสดงผล 5 2 6 3" xfId="2937" xr:uid="{A2165DA4-EF94-4F36-8CBD-A11CF4058F2F}"/>
    <cellStyle name="แสดงผล 5 2 7" xfId="1545" xr:uid="{D599AE4B-81E6-4FC4-A007-54CEAB26985F}"/>
    <cellStyle name="แสดงผล 5 2 7 2" xfId="2483" xr:uid="{C33830A9-4CCA-4F27-AF90-7999EDB02B3D}"/>
    <cellStyle name="แสดงผล 5 2 7 3" xfId="2973" xr:uid="{AAEF7DA0-7A92-4370-A47B-2372189AB95C}"/>
    <cellStyle name="แสดงผล 5 2 8" xfId="1573" xr:uid="{665D036D-47FB-48D0-82B2-4739ABB5AE9E}"/>
    <cellStyle name="แสดงผล 5 2 8 2" xfId="2508" xr:uid="{136D4A60-3DE6-4342-8E1A-692ED0A5AE71}"/>
    <cellStyle name="แสดงผล 5 2 8 3" xfId="2998" xr:uid="{CF1AE202-12FB-44ED-9219-A47B2090BE57}"/>
    <cellStyle name="แสดงผล 5 2 9" xfId="1958" xr:uid="{B58D588C-1220-4A38-8433-3DC2195CA535}"/>
    <cellStyle name="แสดงผล 5 3" xfId="1243" xr:uid="{AF732E10-27B3-4B94-9309-10DC46E0B1D2}"/>
    <cellStyle name="แสดงผล 5 3 2" xfId="2187" xr:uid="{7F1F16FE-AB2B-4B88-BF7B-A6D0953D9064}"/>
    <cellStyle name="แสดงผล 5 3 3" xfId="2678" xr:uid="{24FE6F3D-3F6C-47AD-A74F-CFE31E237006}"/>
    <cellStyle name="แสดงผล 5 3 4" xfId="3093" xr:uid="{2C0B8947-F611-46DF-8FEE-535DD80D1A90}"/>
    <cellStyle name="แสดงผล 5 4" xfId="1053" xr:uid="{A43158CB-9BD9-48F2-973B-90E40F75FB4D}"/>
    <cellStyle name="แสดงผล 5 4 2" xfId="2007" xr:uid="{2F629102-3D85-4346-8183-DDEF44BC4007}"/>
    <cellStyle name="แสดงผล 5 4 3" xfId="1879" xr:uid="{A46BC783-F434-49AC-B845-E2C78FDD9519}"/>
    <cellStyle name="แสดงผล 5 4 4" xfId="1896" xr:uid="{F37A1CF2-2B5F-4E79-B155-6EA48426BCD5}"/>
    <cellStyle name="แสดงผล 5 5" xfId="728" xr:uid="{0F78E750-C597-45DF-BA98-BD9D2B0D88FE}"/>
    <cellStyle name="แสดงผล 5 5 2" xfId="1873" xr:uid="{B5B6AB4C-A697-4FAB-98A8-988FF2E2827D}"/>
    <cellStyle name="แสดงผล 5 5 3" xfId="1726" xr:uid="{1423CDB1-A505-4452-AD79-518A46D95243}"/>
    <cellStyle name="แสดงผล 5 5 4" xfId="1743" xr:uid="{97B21F2A-B3A7-4DF4-B70E-F2D83F25AE39}"/>
    <cellStyle name="แสดงผล 5 6" xfId="1119" xr:uid="{316C57B7-C426-42F0-8B8A-6582D21FEADA}"/>
    <cellStyle name="แสดงผล 5 6 2" xfId="2072" xr:uid="{B110211F-55DF-4EA1-85F6-941007B7EABC}"/>
    <cellStyle name="แสดงผล 5 6 3" xfId="2566" xr:uid="{AD9DA95A-7274-46E4-946C-A29C41455276}"/>
    <cellStyle name="แสดงผล 5 7" xfId="1466" xr:uid="{4F7A5A6A-6D1C-453D-A796-EBBAFC8A6D43}"/>
    <cellStyle name="แสดงผล 5 7 2" xfId="2406" xr:uid="{CA69A8E3-AA56-46F6-9C14-D5287DF455C6}"/>
    <cellStyle name="แสดงผล 5 7 3" xfId="2895" xr:uid="{8B52DFD5-8D14-45A3-984D-A379000BF4D1}"/>
    <cellStyle name="แสดงผล 5 8" xfId="1225" xr:uid="{0A6CC8DE-8EF8-48C9-BEFF-C7F5B53F858C}"/>
    <cellStyle name="แสดงผล 5 8 2" xfId="2169" xr:uid="{18CD7219-7DB6-4F5D-AED4-D524A7B7A475}"/>
    <cellStyle name="แสดงผล 5 8 3" xfId="2660" xr:uid="{E7DA1707-B005-463A-B616-80FC6873D34A}"/>
    <cellStyle name="แสดงผล 5 9" xfId="1321" xr:uid="{08FAEFD0-E85C-4447-9A8A-2670BC1E7107}"/>
    <cellStyle name="แสดงผล 5 9 2" xfId="2263" xr:uid="{F0699820-7229-410B-828C-047F4CBEA6C4}"/>
    <cellStyle name="แสดงผล 5 9 3" xfId="2754" xr:uid="{DAB5FDEF-5DB7-415A-96A6-2B3CD19A09C5}"/>
    <cellStyle name="แสดงผล 6" xfId="848" xr:uid="{6A2AFDA2-D3C7-420F-B405-2CD12465E707}"/>
    <cellStyle name="แสดงผล 6 10" xfId="1895" xr:uid="{1580232F-BEC7-4E72-9DF8-72732E859747}"/>
    <cellStyle name="แสดงผล 6 11" xfId="2537" xr:uid="{01BEBC5C-B976-4A94-AF34-A0E750BC383C}"/>
    <cellStyle name="แสดงผล 6 2" xfId="976" xr:uid="{AC57CBC8-8CEB-46E1-A172-C82509203109}"/>
    <cellStyle name="แสดงผล 6 2 10" xfId="1785" xr:uid="{62016ED0-23AF-40E5-8931-1DF8C4A9A881}"/>
    <cellStyle name="แสดงผล 6 2 2" xfId="1288" xr:uid="{7EAF9D9D-90F9-47A1-AAC9-B5E34A231457}"/>
    <cellStyle name="แสดงผล 6 2 2 2" xfId="2231" xr:uid="{11802396-001A-4E7E-A07A-B6F82432047F}"/>
    <cellStyle name="แสดงผล 6 2 2 3" xfId="2722" xr:uid="{802632B4-D77A-42BC-BF72-E41F0174F7FE}"/>
    <cellStyle name="แสดงผล 6 2 2 4" xfId="3127" xr:uid="{3E25E2E8-CE68-42F5-B8C6-A2B4A7404183}"/>
    <cellStyle name="แสดงผล 6 2 3" xfId="1341" xr:uid="{36AFB6B3-4AC0-46DD-A211-3B00D0B5A914}"/>
    <cellStyle name="แสดงผล 6 2 3 2" xfId="2282" xr:uid="{D47D705A-F8BE-4608-A491-443A8EC79225}"/>
    <cellStyle name="แสดงผล 6 2 3 3" xfId="2773" xr:uid="{8CEE6CFE-A42E-4A69-823E-8D636190168E}"/>
    <cellStyle name="แสดงผล 6 2 3 4" xfId="3165" xr:uid="{518416C1-1A04-4150-94DE-AFA909EA64C6}"/>
    <cellStyle name="แสดงผล 6 2 4" xfId="1383" xr:uid="{B08856BE-E4FC-414E-BD68-184A71E201C2}"/>
    <cellStyle name="แสดงผล 6 2 4 2" xfId="2324" xr:uid="{38434162-CF75-46E9-9C42-13D961462249}"/>
    <cellStyle name="แสดงผล 6 2 4 3" xfId="2815" xr:uid="{CFD27232-5C4D-4FB6-A3F4-3E20CC7EFA07}"/>
    <cellStyle name="แสดงผล 6 2 4 4" xfId="3201" xr:uid="{5D8BCA9D-44BF-485C-89E7-A46E515D7881}"/>
    <cellStyle name="แสดงผล 6 2 5" xfId="1425" xr:uid="{53D2E0B9-E578-44B9-AC26-CA9B63407069}"/>
    <cellStyle name="แสดงผล 6 2 5 2" xfId="2365" xr:uid="{D7650A1E-B8B0-4409-913F-F81C0A7C7BDE}"/>
    <cellStyle name="แสดงผล 6 2 5 3" xfId="2855" xr:uid="{930316D4-863D-455E-AD98-938349CB45B9}"/>
    <cellStyle name="แสดงผล 6 2 6" xfId="1500" xr:uid="{C1065D03-2805-4AA7-8E69-144EF9F7C5CF}"/>
    <cellStyle name="แสดงผล 6 2 6 2" xfId="2439" xr:uid="{04899AC3-E24D-4DC1-8B45-ADA40BD91058}"/>
    <cellStyle name="แสดงผล 6 2 6 3" xfId="2929" xr:uid="{E0CA813A-6E9F-491E-B6AC-3F019CC224A6}"/>
    <cellStyle name="แสดงผล 6 2 7" xfId="1538" xr:uid="{783A4D9B-2D86-4249-8523-E41033A3CD20}"/>
    <cellStyle name="แสดงผล 6 2 7 2" xfId="2476" xr:uid="{59D12AD9-B308-4BA6-BEF8-49D8D81E31B6}"/>
    <cellStyle name="แสดงผล 6 2 7 3" xfId="2966" xr:uid="{469A8A2A-4F29-443C-886F-C7764CB9CA73}"/>
    <cellStyle name="แสดงผล 6 2 8" xfId="1569" xr:uid="{3064F4C6-B429-4B25-8259-40FA86139F8A}"/>
    <cellStyle name="แสดงผล 6 2 8 2" xfId="2505" xr:uid="{5C920560-FCB0-4FD2-AF1A-A9E9AF4BA1E2}"/>
    <cellStyle name="แสดงผล 6 2 8 3" xfId="2995" xr:uid="{8D4FECD9-DC8C-403E-A72D-5DFCF75A698F}"/>
    <cellStyle name="แสดงผล 6 2 9" xfId="1950" xr:uid="{2241E267-D10E-4C7E-B6C9-EEF04617695B}"/>
    <cellStyle name="แสดงผล 6 3" xfId="1227" xr:uid="{614268DA-6362-40A8-BD40-DCBA0800819D}"/>
    <cellStyle name="แสดงผล 6 3 2" xfId="2171" xr:uid="{5DF15F0B-6ED3-4380-BC49-CF4013F85A13}"/>
    <cellStyle name="แสดงผล 6 3 3" xfId="2662" xr:uid="{DBE67AB7-1720-47AE-8C04-3DCFB0DFBDE3}"/>
    <cellStyle name="แสดงผล 6 3 4" xfId="3080" xr:uid="{2DC74593-6A22-48ED-9CB9-350A53C51CCD}"/>
    <cellStyle name="แสดงผล 6 4" xfId="1199" xr:uid="{678842D4-B07A-4734-ADF9-A97F6436940E}"/>
    <cellStyle name="แสดงผล 6 4 2" xfId="2144" xr:uid="{3FF78846-043B-4FED-B144-D09F9358CEDC}"/>
    <cellStyle name="แสดงผล 6 4 3" xfId="2636" xr:uid="{174AFCAD-7959-4D68-A0C7-E45E316CE2D0}"/>
    <cellStyle name="แสดงผล 6 4 4" xfId="3068" xr:uid="{B458A6A4-C1F8-4265-8894-85BE06F76007}"/>
    <cellStyle name="แสดงผล 6 5" xfId="1088" xr:uid="{FA27993D-2A5E-4107-8519-26855428C9B9}"/>
    <cellStyle name="แสดงผล 6 5 2" xfId="2042" xr:uid="{A77D7C3E-1264-4EC3-8759-367596F870B0}"/>
    <cellStyle name="แสดงผล 6 5 3" xfId="1762" xr:uid="{30401B13-535C-4089-A17D-1570A11C9EBB}"/>
    <cellStyle name="แสดงผล 6 5 4" xfId="1837" xr:uid="{CE45284C-49E2-40C8-886B-2780DB2B4A4A}"/>
    <cellStyle name="แสดงผล 6 6" xfId="1256" xr:uid="{EBD969A7-47DC-43B5-BC5E-72D2C1194F9F}"/>
    <cellStyle name="แสดงผล 6 6 2" xfId="2200" xr:uid="{7A65EB02-B2D8-4860-971C-48080E086DC6}"/>
    <cellStyle name="แสดงผล 6 6 3" xfId="2691" xr:uid="{2A70B401-7F6B-4D1B-8E84-018ADA2C822C}"/>
    <cellStyle name="แสดงผล 6 7" xfId="1455" xr:uid="{A62E8BF1-7B0A-464F-A31E-DAF5E36C067F}"/>
    <cellStyle name="แสดงผล 6 7 2" xfId="2395" xr:uid="{ED530C29-5784-4A26-8045-CEBF7426445E}"/>
    <cellStyle name="แสดงผล 6 7 3" xfId="2884" xr:uid="{2ECEFCD5-4737-4E57-9283-9B3F9107374A}"/>
    <cellStyle name="แสดงผล 6 8" xfId="1269" xr:uid="{20D24D9D-0F3E-4E6F-92AF-A6046BB9FDAC}"/>
    <cellStyle name="แสดงผล 6 8 2" xfId="2212" xr:uid="{06CB1BE3-89DB-44B4-8FE1-6AB292E93571}"/>
    <cellStyle name="แสดงผล 6 8 3" xfId="2703" xr:uid="{C2ABE7AA-C623-40D6-8D33-2112B38AB3DB}"/>
    <cellStyle name="แสดงผล 6 9" xfId="1189" xr:uid="{6E953220-B957-4EFD-86E4-EF94924DBA33}"/>
    <cellStyle name="แสดงผล 6 9 2" xfId="2134" xr:uid="{4F0E50A1-9A28-43EB-8568-C2CAC3D40C88}"/>
    <cellStyle name="แสดงผล 6 9 3" xfId="2626" xr:uid="{75691000-F692-4DE7-BB9B-142F2064CFA0}"/>
    <cellStyle name="แสดงผล 7" xfId="786" xr:uid="{37232AF4-7FCF-40CE-B70A-63F64B0D55B4}"/>
    <cellStyle name="แสดงผล 7 10" xfId="1891" xr:uid="{796CF667-0C6F-4FD7-BBA5-63149F436F16}"/>
    <cellStyle name="แสดงผล 7 11" xfId="1738" xr:uid="{97BCF478-2171-4883-8796-3E581968576D}"/>
    <cellStyle name="แสดงผล 7 2" xfId="958" xr:uid="{90BBD08B-AF24-45BE-B858-2A2123085E2F}"/>
    <cellStyle name="แสดงผล 7 2 10" xfId="1825" xr:uid="{C1779182-68F0-46B6-985E-F05547C7FFEE}"/>
    <cellStyle name="แสดงผล 7 2 2" xfId="1284" xr:uid="{E73AF867-F1B5-4932-B4EE-0B26E18BE966}"/>
    <cellStyle name="แสดงผล 7 2 2 2" xfId="2227" xr:uid="{38A408CB-6A3B-4D78-808C-584C8B489C04}"/>
    <cellStyle name="แสดงผล 7 2 2 3" xfId="2718" xr:uid="{C90D2F3B-A387-46CD-A90F-777D7DB8C2D6}"/>
    <cellStyle name="แสดงผล 7 2 2 4" xfId="3123" xr:uid="{68F31DD6-0346-48A9-8F90-D60C08180C84}"/>
    <cellStyle name="แสดงผล 7 2 3" xfId="1333" xr:uid="{80A6EEFA-4D50-40BC-BBFB-D870B6B89348}"/>
    <cellStyle name="แสดงผล 7 2 3 2" xfId="2274" xr:uid="{1AAB5504-8466-4FC1-992D-BCD37C6F7BF7}"/>
    <cellStyle name="แสดงผล 7 2 3 3" xfId="2765" xr:uid="{EF62A938-8703-4A0C-8FFA-10B66E0C5F37}"/>
    <cellStyle name="แสดงผล 7 2 3 4" xfId="3163" xr:uid="{C39BB38B-3DED-4F8A-A35E-F266D025954C}"/>
    <cellStyle name="แสดงผล 7 2 4" xfId="1380" xr:uid="{9404C05F-E9FF-4310-A28C-414F9F88073C}"/>
    <cellStyle name="แสดงผล 7 2 4 2" xfId="2321" xr:uid="{AD3165C3-EAF9-440D-A9D3-E8CB24F5A05E}"/>
    <cellStyle name="แสดงผล 7 2 4 3" xfId="2812" xr:uid="{0596C3C4-C998-43FD-8FF6-08F4CFC5597D}"/>
    <cellStyle name="แสดงผล 7 2 4 4" xfId="3199" xr:uid="{499AA370-61A3-4657-A111-1E2C9902218E}"/>
    <cellStyle name="แสดงผล 7 2 5" xfId="1421" xr:uid="{D7BD6B05-82AE-40CE-8502-9B090C5D8F11}"/>
    <cellStyle name="แสดงผล 7 2 5 2" xfId="2361" xr:uid="{7427FC72-2707-479A-A58F-BFB3341AE55C}"/>
    <cellStyle name="แสดงผล 7 2 5 3" xfId="2852" xr:uid="{1A4FDB65-1A79-40A7-A4CE-69373999CE0B}"/>
    <cellStyle name="แสดงผล 7 2 6" xfId="1498" xr:uid="{0EAD56D1-2D52-4C94-A3AC-2F3DDBE452D0}"/>
    <cellStyle name="แสดงผล 7 2 6 2" xfId="2437" xr:uid="{ED723709-3A67-4307-AFBF-49A021C64C30}"/>
    <cellStyle name="แสดงผล 7 2 6 3" xfId="2927" xr:uid="{CB5B6ADD-9685-4CD5-AA98-F0544EEB9978}"/>
    <cellStyle name="แสดงผล 7 2 7" xfId="1536" xr:uid="{C6F5F156-9890-4F20-83C7-3192701A84E5}"/>
    <cellStyle name="แสดงผล 7 2 7 2" xfId="2474" xr:uid="{2162BF89-2265-41D0-923F-62081C878D07}"/>
    <cellStyle name="แสดงผล 7 2 7 3" xfId="2964" xr:uid="{2F04A925-8134-465A-836E-98D89CF27449}"/>
    <cellStyle name="แสดงผล 7 2 8" xfId="1568" xr:uid="{11890031-B3AF-448F-BD43-849FED7F413B}"/>
    <cellStyle name="แสดงผล 7 2 8 2" xfId="2504" xr:uid="{E6957475-1E74-4B79-85DA-E613E9CB3874}"/>
    <cellStyle name="แสดงผล 7 2 8 3" xfId="2994" xr:uid="{995357A6-FE7B-4CB7-B632-2A1F95802BB4}"/>
    <cellStyle name="แสดงผล 7 2 9" xfId="1943" xr:uid="{505D3D31-54E0-402D-A804-4676217C4F95}"/>
    <cellStyle name="แสดงผล 7 3" xfId="1207" xr:uid="{010E6866-22F0-490E-8843-85A936E2DB41}"/>
    <cellStyle name="แสดงผล 7 3 2" xfId="2152" xr:uid="{FA161B0D-8D5E-482F-A7E4-84F7FFAD55F0}"/>
    <cellStyle name="แสดงผล 7 3 3" xfId="2644" xr:uid="{EE2B6707-7138-44F3-B5BB-52FE91C7F217}"/>
    <cellStyle name="แสดงผล 7 3 4" xfId="3072" xr:uid="{C7D2E3D7-96D0-4C27-A33C-12D0BFE7C37F}"/>
    <cellStyle name="แสดงผล 7 4" xfId="1141" xr:uid="{5A6B4EE3-3275-421D-B883-E2367F6C82D8}"/>
    <cellStyle name="แสดงผล 7 4 2" xfId="2090" xr:uid="{7F059F96-AEAA-4B22-B3EA-F2F010FD53B3}"/>
    <cellStyle name="แสดงผล 7 4 3" xfId="2584" xr:uid="{C5A6F8A0-70D9-4D40-97BF-EE274EE6D600}"/>
    <cellStyle name="แสดงผล 7 4 4" xfId="3038" xr:uid="{82008000-C319-4036-8A59-96199B8A9C89}"/>
    <cellStyle name="แสดงผล 7 5" xfId="1287" xr:uid="{F6286EB8-D241-419D-9372-DEE42E3781B2}"/>
    <cellStyle name="แสดงผล 7 5 2" xfId="2230" xr:uid="{95609790-7379-42CF-9215-0E6D50F3C5AE}"/>
    <cellStyle name="แสดงผล 7 5 3" xfId="2721" xr:uid="{190C4E5A-40AA-4BBF-A93D-7ACBC30618DE}"/>
    <cellStyle name="แสดงผล 7 5 4" xfId="3126" xr:uid="{793762C5-3A8E-47F5-AB16-172DB443474A}"/>
    <cellStyle name="แสดงผล 7 6" xfId="1041" xr:uid="{904B9682-ED26-43BE-A32B-11AF16D36AF1}"/>
    <cellStyle name="แสดงผล 7 6 2" xfId="1996" xr:uid="{5F079B10-735A-4B58-995C-32B17E9603D4}"/>
    <cellStyle name="แสดงผล 7 6 3" xfId="1857" xr:uid="{1307885F-E4EF-4B0A-BFEC-CDC6D6ACB6E1}"/>
    <cellStyle name="แสดงผล 7 7" xfId="1212" xr:uid="{357D7069-6526-4F98-81A7-357D022ECE1B}"/>
    <cellStyle name="แสดงผล 7 7 2" xfId="2157" xr:uid="{A4CDDADE-3D4B-4BBE-AFFB-F8E0EAF4241F}"/>
    <cellStyle name="แสดงผล 7 7 3" xfId="2649" xr:uid="{917CE942-B6FF-47A1-A44F-A76AB2169CE0}"/>
    <cellStyle name="แสดงผล 7 8" xfId="1231" xr:uid="{EBF82F70-EA9A-432B-85EB-8744DAFDAA81}"/>
    <cellStyle name="แสดงผล 7 8 2" xfId="2175" xr:uid="{456AF6F2-1655-4A3C-8D08-7DD76E21D5A3}"/>
    <cellStyle name="แสดงผล 7 8 3" xfId="2666" xr:uid="{E716BA0B-8A5D-4413-B526-AD66F71E2D26}"/>
    <cellStyle name="แสดงผล 7 9" xfId="1501" xr:uid="{7E43AA53-C43B-4410-872E-950EE8208047}"/>
    <cellStyle name="แสดงผล 7 9 2" xfId="2440" xr:uid="{9E5F044C-9C25-4BAB-ADDE-E4E02E16E612}"/>
    <cellStyle name="แสดงผล 7 9 3" xfId="2930" xr:uid="{C3A92968-FB36-4B62-8D65-1AAC3916FACA}"/>
    <cellStyle name="แสดงผล 8" xfId="946" xr:uid="{18ECB661-9ECF-4A06-B8AE-74E9FB05BC07}"/>
    <cellStyle name="แสดงผล 8 10" xfId="1789" xr:uid="{EF2C5DB2-3131-4324-A1BB-71E42F0FF85B}"/>
    <cellStyle name="แสดงผล 8 2" xfId="1278" xr:uid="{F207C068-54EE-434B-AFD6-A5A25316B59A}"/>
    <cellStyle name="แสดงผล 8 2 2" xfId="2221" xr:uid="{2AA8CD1B-DF8B-40E9-B920-007D77C47707}"/>
    <cellStyle name="แสดงผล 8 2 3" xfId="2712" xr:uid="{23E7CD8A-CC0B-487B-AC51-A98B95A1F3F1}"/>
    <cellStyle name="แสดงผล 8 2 4" xfId="3117" xr:uid="{3FCC323A-99A2-4414-A766-11B3103FCE89}"/>
    <cellStyle name="แสดงผล 8 3" xfId="1326" xr:uid="{75F4549C-2DCD-4088-B269-73B450B65676}"/>
    <cellStyle name="แสดงผล 8 3 2" xfId="2267" xr:uid="{9DA42905-555B-4C0B-B3A8-6486DE67D005}"/>
    <cellStyle name="แสดงผล 8 3 3" xfId="2758" xr:uid="{408291A6-C96C-49F9-A809-9C40DD2EACF2}"/>
    <cellStyle name="แสดงผล 8 3 4" xfId="3157" xr:uid="{5BA613E7-A294-4AD9-92AE-528062746BD3}"/>
    <cellStyle name="แสดงผล 8 4" xfId="1374" xr:uid="{502C4BA1-16BE-4A20-9B17-3A018CC9BDB7}"/>
    <cellStyle name="แสดงผล 8 4 2" xfId="2315" xr:uid="{715F2F08-13AE-4F1E-A032-86CC498CE602}"/>
    <cellStyle name="แสดงผล 8 4 3" xfId="2806" xr:uid="{EF37D807-6C40-4F34-9DA6-D283F5026263}"/>
    <cellStyle name="แสดงผล 8 4 4" xfId="3194" xr:uid="{3E8C5EF1-760D-495F-B21E-04503ED56989}"/>
    <cellStyle name="แสดงผล 8 5" xfId="1416" xr:uid="{2E8ABB0D-8A5F-4AC5-AB62-896E5A3D092D}"/>
    <cellStyle name="แสดงผล 8 5 2" xfId="2356" xr:uid="{B30E9828-231E-4CC0-A1A6-5FDC59D57D5A}"/>
    <cellStyle name="แสดงผล 8 5 3" xfId="2847" xr:uid="{BE497C6A-8C63-4E51-86F2-11E360735D79}"/>
    <cellStyle name="แสดงผล 8 6" xfId="1491" xr:uid="{954A1B20-5872-4A82-8F32-52100822166A}"/>
    <cellStyle name="แสดงผล 8 6 2" xfId="2430" xr:uid="{236E454C-98BF-445F-9C77-87888C7680D3}"/>
    <cellStyle name="แสดงผล 8 6 3" xfId="2920" xr:uid="{FB11ECAF-0158-4688-86E4-393187AE8A15}"/>
    <cellStyle name="แสดงผล 8 7" xfId="1531" xr:uid="{A3206E25-CA29-4C0E-9B0E-6D3E7CC701BE}"/>
    <cellStyle name="แสดงผล 8 7 2" xfId="2469" xr:uid="{6276EA15-453B-4D87-B8FE-9E21DC3D151B}"/>
    <cellStyle name="แสดงผล 8 7 3" xfId="2959" xr:uid="{4A6CCC14-CCE1-4F9E-B0D0-FAD1D7B2053C}"/>
    <cellStyle name="แสดงผล 8 8" xfId="1566" xr:uid="{CB4F3B90-2B19-4B17-A61C-920354417440}"/>
    <cellStyle name="แสดงผล 8 8 2" xfId="2502" xr:uid="{5B842C6E-0F87-48E0-9984-F4C66616BF82}"/>
    <cellStyle name="แสดงผล 8 8 3" xfId="2992" xr:uid="{4B9E8180-9E31-4387-9991-6DD71D638353}"/>
    <cellStyle name="แสดงผล 8 9" xfId="1937" xr:uid="{EB96DD33-84E7-446F-839B-FBCE5BE6C52B}"/>
    <cellStyle name="แสดงผล 9" xfId="1129" xr:uid="{7EA9AD28-8C28-4EC9-8851-0C94EB765006}"/>
    <cellStyle name="แสดงผล 9 2" xfId="2080" xr:uid="{0A5224D4-EE9A-4A77-BCF2-E5C4ABF2FD92}"/>
    <cellStyle name="แสดงผล 9 3" xfId="2574" xr:uid="{335FDF57-1E6B-488D-B933-7429F4F4369F}"/>
    <cellStyle name="แสดงผล 9 4" xfId="3031" xr:uid="{C69CB3CB-51C7-462C-8758-9F5746E475BC}"/>
    <cellStyle name="การคำนวณ" xfId="522" xr:uid="{9791D8C8-C400-4D2E-83EB-2CC088637F40}"/>
    <cellStyle name="การคำนวณ 10" xfId="1096" xr:uid="{8AF3C066-726D-49C4-923F-4662D29633DA}"/>
    <cellStyle name="การคำนวณ 10 2" xfId="2050" xr:uid="{CF3051C2-B09B-447E-821B-02E4CF7D49AA}"/>
    <cellStyle name="การคำนวณ 10 3" xfId="2544" xr:uid="{E45769AA-B0A1-4065-A0B9-C1B808360B0C}"/>
    <cellStyle name="การคำนวณ 10 4" xfId="3018" xr:uid="{DA990B3F-63B7-4E58-AF8E-2C4FB22C4F6E}"/>
    <cellStyle name="การคำนวณ 11" xfId="1105" xr:uid="{25985689-7859-4F27-B6B2-4BD46B48C78F}"/>
    <cellStyle name="การคำนวณ 11 2" xfId="2058" xr:uid="{8CD2B399-EAED-4D9E-BBA9-BE74480C48DE}"/>
    <cellStyle name="การคำนวณ 11 3" xfId="2552" xr:uid="{644AB28C-6D07-4A88-A594-7C8947E4E832}"/>
    <cellStyle name="การคำนวณ 11 4" xfId="3019" xr:uid="{3A609469-318A-4B94-A79B-8CCF2F3A4390}"/>
    <cellStyle name="การคำนวณ 12" xfId="1124" xr:uid="{7637C595-C128-4A3F-8674-5A8F32D20B27}"/>
    <cellStyle name="การคำนวณ 12 2" xfId="2076" xr:uid="{CC37BECF-B482-476F-B652-AA51DD39FB0F}"/>
    <cellStyle name="การคำนวณ 12 3" xfId="2570" xr:uid="{5DE20468-EA56-449F-A503-95AE0E38260E}"/>
    <cellStyle name="การคำนวณ 13" xfId="1157" xr:uid="{B9E52303-925C-4245-8D0E-1A82E6C0C6CC}"/>
    <cellStyle name="การคำนวณ 13 2" xfId="2104" xr:uid="{982C8E82-59AE-4F4C-AA8C-289407FD0941}"/>
    <cellStyle name="การคำนวณ 13 3" xfId="2597" xr:uid="{DDA28661-E2C4-442D-B2AA-A3E33BC6B14C}"/>
    <cellStyle name="การคำนวณ 14" xfId="1289" xr:uid="{A055C102-F59C-49EA-BF61-EB42A951825F}"/>
    <cellStyle name="การคำนวณ 14 2" xfId="2232" xr:uid="{4D121A80-B89A-4496-BF14-A7FF4CBB83E8}"/>
    <cellStyle name="การคำนวณ 14 3" xfId="2723" xr:uid="{6A7CE5B3-7232-4FCD-8AA3-A9CD9ED6C653}"/>
    <cellStyle name="การคำนวณ 15" xfId="1801" xr:uid="{08ADB616-CE8D-46C3-BF56-BAE7247B2417}"/>
    <cellStyle name="การคำนวณ 16" xfId="2519" xr:uid="{E2FC376E-D537-413B-B597-4E13AE5EBB8D}"/>
    <cellStyle name="การคำนวณ 2" xfId="703" xr:uid="{36C0169F-E48D-4011-A14B-DB8D4199190D}"/>
    <cellStyle name="การคำนวณ 2 10" xfId="1649" xr:uid="{186A246B-DA0A-44CF-8824-5B4B6818F95F}"/>
    <cellStyle name="การคำนวณ 2 10 2" xfId="2527" xr:uid="{6F1FF6F2-FACA-408E-ACDE-6ACADFB28B43}"/>
    <cellStyle name="การคำนวณ 2 10 3" xfId="3009" xr:uid="{92280A79-60F3-49A8-8E86-18146D4DF2DD}"/>
    <cellStyle name="การคำนวณ 2 11" xfId="1867" xr:uid="{3B3697B5-0474-4FB6-A373-611A79022AAB}"/>
    <cellStyle name="การคำนวณ 2 12" xfId="1949" xr:uid="{2431C3C8-502B-47BD-A952-1B374DB5D267}"/>
    <cellStyle name="การคำนวณ 2 2" xfId="883" xr:uid="{CA9CFBE2-BE94-4BD2-ABA0-4513B06CD9E3}"/>
    <cellStyle name="การคำนวณ 2 2 2" xfId="1246" xr:uid="{5EF91B7F-32F2-4531-ABA7-AC658491AD37}"/>
    <cellStyle name="การคำนวณ 2 2 2 2" xfId="2190" xr:uid="{485D4C6E-6B8E-47B8-B11B-ADBAF37BB658}"/>
    <cellStyle name="การคำนวณ 2 2 2 3" xfId="2681" xr:uid="{9AEBE5BF-65B0-4F41-9963-846F3D5F8A1D}"/>
    <cellStyle name="การคำนวณ 2 2 2 4" xfId="3095" xr:uid="{A6977A3F-DFCB-4CA3-B8BD-88AE775BF54E}"/>
    <cellStyle name="การคำนวณ 2 2 3" xfId="1073" xr:uid="{14C7B163-17F5-453F-A2CA-B16FD08414F6}"/>
    <cellStyle name="การคำนวณ 2 2 3 2" xfId="2028" xr:uid="{6381CEFE-524E-47F8-938E-A6E2F48FF5E1}"/>
    <cellStyle name="การคำนวณ 2 2 3 3" xfId="1858" xr:uid="{1566DB5C-5134-4199-B046-ABE87663C43D}"/>
    <cellStyle name="การคำนวณ 2 2 3 4" xfId="1887" xr:uid="{835A1A67-C824-4EAF-9522-CDB753C6EEB1}"/>
    <cellStyle name="การคำนวณ 2 2 4" xfId="147" xr:uid="{3FEA62AF-A9AA-4A51-996B-9A77245864C4}"/>
    <cellStyle name="การคำนวณ 2 2 4 2" xfId="1736" xr:uid="{360E0FBF-62D8-40B1-B04C-F7796FA3F72D}"/>
    <cellStyle name="การคำนวณ 2 2 4 3" xfId="2518" xr:uid="{F8990D38-17B9-4F20-A63E-7F385C625AE2}"/>
    <cellStyle name="การคำนวณ 2 2 4 4" xfId="2903" xr:uid="{D7878405-542D-43CE-ADB7-942157CDE4AD}"/>
    <cellStyle name="การคำนวณ 2 2 5" xfId="1220" xr:uid="{1DD1C8C3-2BCA-41A2-89B7-4ABB43E13075}"/>
    <cellStyle name="การคำนวณ 2 2 5 2" xfId="2164" xr:uid="{438ADEB5-2936-411D-9B08-ADF04751803D}"/>
    <cellStyle name="การคำนวณ 2 2 5 3" xfId="2655" xr:uid="{3F8A92DD-69A3-454D-A899-8D834326B7FC}"/>
    <cellStyle name="การคำนวณ 2 2 6" xfId="1468" xr:uid="{CBEAA91D-9C75-497A-A161-6D487A747E14}"/>
    <cellStyle name="การคำนวณ 2 2 6 2" xfId="2408" xr:uid="{6C18859C-97D0-4A54-9E37-53A8A501C290}"/>
    <cellStyle name="การคำนวณ 2 2 6 3" xfId="2897" xr:uid="{B12AC00B-6D3D-4290-9942-BBFD7D0A7B35}"/>
    <cellStyle name="การคำนวณ 2 2 7" xfId="1032" xr:uid="{D12F3625-D2C4-4798-8E97-994118F5E4F9}"/>
    <cellStyle name="การคำนวณ 2 2 7 2" xfId="1987" xr:uid="{62BF19E0-3463-4BB1-B85B-8E0B8953D30F}"/>
    <cellStyle name="การคำนวณ 2 2 7 3" xfId="1747" xr:uid="{D2637AC6-665B-400F-8535-47467A819BC5}"/>
    <cellStyle name="การคำนวณ 2 2 8" xfId="1915" xr:uid="{172A0ABF-AD6E-4464-A8DB-8ACC5DDDA302}"/>
    <cellStyle name="การคำนวณ 2 2 9" xfId="2539" xr:uid="{51BDC028-9551-4F4E-A250-28DA2585189B}"/>
    <cellStyle name="การคำนวณ 2 3" xfId="991" xr:uid="{F1F987BC-B8E9-4795-ADBD-06265AE6BFA8}"/>
    <cellStyle name="การคำนวณ 2 3 2" xfId="1299" xr:uid="{B8C01F31-E20F-4C5B-8E9D-380F51F66B64}"/>
    <cellStyle name="การคำนวณ 2 3 2 2" xfId="2242" xr:uid="{799187CA-0FB3-41DE-80B7-E318B03858BA}"/>
    <cellStyle name="การคำนวณ 2 3 2 3" xfId="2733" xr:uid="{256B050A-A3AC-44B5-A216-1B9E91DEC71A}"/>
    <cellStyle name="การคำนวณ 2 3 2 4" xfId="3136" xr:uid="{C8A93251-8C85-4E7C-B8D5-061BD10DBD8A}"/>
    <cellStyle name="การคำนวณ 2 3 3" xfId="1352" xr:uid="{C81BB1EC-59F1-4E04-AFE4-B9C7BC3816B8}"/>
    <cellStyle name="การคำนวณ 2 3 3 2" xfId="2293" xr:uid="{921A0500-8213-4BDE-9488-5AF5A6829DC6}"/>
    <cellStyle name="การคำนวณ 2 3 3 3" xfId="2784" xr:uid="{AA5CF1DF-7976-455F-8EDB-B41151142D41}"/>
    <cellStyle name="การคำนวณ 2 3 3 4" xfId="3174" xr:uid="{D6964B93-3212-44A6-A25D-555599A8AF81}"/>
    <cellStyle name="การคำนวณ 2 3 4" xfId="1393" xr:uid="{8A8FC74C-BD3E-4EAF-B7DC-07A904CB5A41}"/>
    <cellStyle name="การคำนวณ 2 3 4 2" xfId="2333" xr:uid="{6FC7ADA7-C8D6-4740-BD9C-758EF7C78D37}"/>
    <cellStyle name="การคำนวณ 2 3 4 3" xfId="2824" xr:uid="{E60FF7FE-0A82-4CE0-940A-036BF9A9FE2B}"/>
    <cellStyle name="การคำนวณ 2 3 4 4" xfId="3210" xr:uid="{319F63A9-FE28-4BF2-91A5-4818EEE666F1}"/>
    <cellStyle name="การคำนวณ 2 3 5" xfId="1434" xr:uid="{613D42BD-ADE2-4FDB-8837-8DF87D28C610}"/>
    <cellStyle name="การคำนวณ 2 3 5 2" xfId="2374" xr:uid="{5D2E39C2-994D-4698-B3E0-F9F63BA27262}"/>
    <cellStyle name="การคำนวณ 2 3 5 3" xfId="2864" xr:uid="{AA53D8EA-AC48-4CC2-A69C-C915F3C06309}"/>
    <cellStyle name="การคำนวณ 2 3 6" xfId="1511" xr:uid="{D07100FD-EEC7-440F-8A9E-7CF575289B56}"/>
    <cellStyle name="การคำนวณ 2 3 6 2" xfId="2449" xr:uid="{98B43AF8-3E5F-43C6-81C0-ADD32480E308}"/>
    <cellStyle name="การคำนวณ 2 3 6 3" xfId="2939" xr:uid="{D1D0CB2D-B007-417F-8724-398C1AA27C7B}"/>
    <cellStyle name="การคำนวณ 2 3 7" xfId="1547" xr:uid="{627DE673-2DEC-4B19-9357-4D1E2EBC2F84}"/>
    <cellStyle name="การคำนวณ 2 3 7 2" xfId="2485" xr:uid="{07FB0C61-1AFB-4EAE-810E-D1FD4451529A}"/>
    <cellStyle name="การคำนวณ 2 3 7 3" xfId="2975" xr:uid="{EE897752-ECBD-47E3-A46F-8EE930809F94}"/>
    <cellStyle name="การคำนวณ 2 3 8" xfId="1960" xr:uid="{C52A54C3-E093-4203-AF93-13C19CE96D26}"/>
    <cellStyle name="การคำนวณ 2 3 9" xfId="1783" xr:uid="{B1BDFCEA-310B-43BD-8920-BFA54EA4651F}"/>
    <cellStyle name="การคำนวณ 2 4" xfId="1177" xr:uid="{72BA9F77-F155-45B8-89E0-0D423E3A7719}"/>
    <cellStyle name="การคำนวณ 2 4 2" xfId="2124" xr:uid="{2EB18E87-14D9-471C-8222-B42002402948}"/>
    <cellStyle name="การคำนวณ 2 4 3" xfId="2616" xr:uid="{7370E9A7-BB49-4AC0-A13C-2F08B76F8F96}"/>
    <cellStyle name="การคำนวณ 2 4 4" xfId="3060" xr:uid="{16404730-6834-4F16-BBFB-DA006E4A2230}"/>
    <cellStyle name="การคำนวณ 2 5" xfId="1034" xr:uid="{41F07FAC-86BD-4455-A0BF-C86A5248FDF5}"/>
    <cellStyle name="การคำนวณ 2 5 2" xfId="1989" xr:uid="{E1D3E35E-9515-4379-9577-4BFC6358D1FA}"/>
    <cellStyle name="การคำนวณ 2 5 3" xfId="1775" xr:uid="{A466A549-E579-4ADD-971B-06165AE3C00A}"/>
    <cellStyle name="การคำนวณ 2 5 4" xfId="1800" xr:uid="{87E6293E-5BB1-4C53-A09A-18FCB5A413E6}"/>
    <cellStyle name="การคำนวณ 2 6" xfId="1219" xr:uid="{2B7589E4-3CF8-4D0D-9A5E-7D10BC857C4D}"/>
    <cellStyle name="การคำนวณ 2 6 2" xfId="2163" xr:uid="{E90569DD-200C-4835-B26A-9B40AE634232}"/>
    <cellStyle name="การคำนวณ 2 6 3" xfId="2654" xr:uid="{F5AE5953-4D3A-4F50-ACBE-330B4D59CCB8}"/>
    <cellStyle name="การคำนวณ 2 6 4" xfId="3076" xr:uid="{549DA351-F706-4DA3-AFF8-06AF22357934}"/>
    <cellStyle name="การคำนวณ 2 7" xfId="1202" xr:uid="{59D86083-C734-430C-9900-CB0694B07E9F}"/>
    <cellStyle name="การคำนวณ 2 7 2" xfId="2147" xr:uid="{497BF60E-3F25-4217-833C-0785FCFD2473}"/>
    <cellStyle name="การคำนวณ 2 7 3" xfId="2639" xr:uid="{A7CED4BD-6669-421B-8D27-0D7CE38783D5}"/>
    <cellStyle name="การคำนวณ 2 8" xfId="1358" xr:uid="{E77CE2E6-5507-4ACF-AB7C-FA3395845A3C}"/>
    <cellStyle name="การคำนวณ 2 8 2" xfId="2299" xr:uid="{274C751D-ADBF-4CAB-87DD-689529FDAB8A}"/>
    <cellStyle name="การคำนวณ 2 8 3" xfId="2790" xr:uid="{8D856F32-37DD-43EE-A827-62FD18C391A1}"/>
    <cellStyle name="การคำนวณ 2 9" xfId="1059" xr:uid="{B73B5437-3453-4146-88B2-5DA343050CE8}"/>
    <cellStyle name="การคำนวณ 2 9 2" xfId="2014" xr:uid="{BC6B6E08-F73C-4D0A-A875-3E00A221C937}"/>
    <cellStyle name="การคำนวณ 2 9 3" xfId="1755" xr:uid="{175317F4-6265-47A1-BCC7-06B5C5EB008B}"/>
    <cellStyle name="การคำนวณ 3" xfId="903" xr:uid="{18CED11F-6CD5-4702-9DBE-09A60D4D2E68}"/>
    <cellStyle name="การคำนวณ 3 10" xfId="1756" xr:uid="{64049B53-2887-443F-A666-FFF405392173}"/>
    <cellStyle name="การคำนวณ 3 2" xfId="1010" xr:uid="{DCBF2775-706A-4BD1-8172-518B7BB4F2BB}"/>
    <cellStyle name="การคำนวณ 3 2 2" xfId="1312" xr:uid="{70E1D039-C06D-41DC-AA9E-8E496FC314EE}"/>
    <cellStyle name="การคำนวณ 3 2 2 2" xfId="2254" xr:uid="{8DA45E64-FB48-473A-8452-D461FDF551A8}"/>
    <cellStyle name="การคำนวณ 3 2 2 3" xfId="2745" xr:uid="{48CE084B-3183-4D36-B83D-D39FE20ED510}"/>
    <cellStyle name="การคำนวณ 3 2 2 4" xfId="3146" xr:uid="{883414B6-1E7B-4C5D-8D50-E39E097D4DAB}"/>
    <cellStyle name="การคำนวณ 3 2 3" xfId="1363" xr:uid="{D40B191A-82B9-4B9B-AE91-EF1D5A0084BD}"/>
    <cellStyle name="การคำนวณ 3 2 3 2" xfId="2304" xr:uid="{E0C8F964-9867-45B2-A2AA-0CFA7382633E}"/>
    <cellStyle name="การคำนวณ 3 2 3 3" xfId="2795" xr:uid="{C69A4D09-CFD5-4DB9-8BFB-F1CC6A42F278}"/>
    <cellStyle name="การคำนวณ 3 2 3 4" xfId="3184" xr:uid="{F6917B0E-E44C-4AF0-8573-A4CB15FEA060}"/>
    <cellStyle name="การคำนวณ 3 2 4" xfId="1405" xr:uid="{61391C2F-4D74-4C38-901D-3F95EA2CB8F1}"/>
    <cellStyle name="การคำนวณ 3 2 4 2" xfId="2345" xr:uid="{2067FE39-F201-4A0F-999F-71BC421B719C}"/>
    <cellStyle name="การคำนวณ 3 2 4 3" xfId="2836" xr:uid="{E454337C-E710-4AA9-A423-66CF329C1A48}"/>
    <cellStyle name="การคำนวณ 3 2 4 4" xfId="3219" xr:uid="{0122ED01-9B9B-4F66-BF1C-0767BECB6B40}"/>
    <cellStyle name="การคำนวณ 3 2 5" xfId="1444" xr:uid="{5F8014A6-D2A4-434C-B75F-A40FF4705DD2}"/>
    <cellStyle name="การคำนวณ 3 2 5 2" xfId="2384" xr:uid="{AFCD080D-F911-4C10-AB6C-44A11AAA2A4A}"/>
    <cellStyle name="การคำนวณ 3 2 5 3" xfId="2874" xr:uid="{2E7BA48A-B5BE-4FCE-B217-59A6866FCAEA}"/>
    <cellStyle name="การคำนวณ 3 2 6" xfId="1521" xr:uid="{63285433-DDE8-45D8-9F46-2ED9E0AFC2D2}"/>
    <cellStyle name="การคำนวณ 3 2 6 2" xfId="2459" xr:uid="{AF7B7B73-FF27-4BA2-AD5E-A0960DBAAD31}"/>
    <cellStyle name="การคำนวณ 3 2 6 3" xfId="2949" xr:uid="{62582298-A0F5-4EC5-9BE8-624947B1E353}"/>
    <cellStyle name="การคำนวณ 3 2 7" xfId="1556" xr:uid="{736B237F-01E8-4627-B6AD-080104DB8BF1}"/>
    <cellStyle name="การคำนวณ 3 2 7 2" xfId="2494" xr:uid="{50530466-211C-4996-BA3E-CB946A8FB9BA}"/>
    <cellStyle name="การคำนวณ 3 2 7 3" xfId="2984" xr:uid="{8FEC9747-7649-40C8-B936-150D396F0ED4}"/>
    <cellStyle name="การคำนวณ 3 2 8" xfId="1969" xr:uid="{89EA891B-E5AD-4547-BAE3-6C995D932E8D}"/>
    <cellStyle name="การคำนวณ 3 2 9" xfId="1904" xr:uid="{E4CA7B64-0F8D-4FD6-8CDC-6E7EF082C7BA}"/>
    <cellStyle name="การคำนวณ 3 3" xfId="1258" xr:uid="{690C6A90-908A-4892-BBB9-2FB1ECA38B0C}"/>
    <cellStyle name="การคำนวณ 3 3 2" xfId="2202" xr:uid="{34EDC449-9731-4D61-8BF5-3CF7BE92A24E}"/>
    <cellStyle name="การคำนวณ 3 3 3" xfId="2693" xr:uid="{84DA673D-3631-43D3-9224-0262EFF10230}"/>
    <cellStyle name="การคำนวณ 3 3 4" xfId="3105" xr:uid="{9FD59E9C-6D6C-4F69-849E-8338CE01E620}"/>
    <cellStyle name="การคำนวณ 3 4" xfId="1147" xr:uid="{ECC660E5-0312-4B1D-843B-53672A5E66EF}"/>
    <cellStyle name="การคำนวณ 3 4 2" xfId="2096" xr:uid="{AB3096D6-AE9F-44DB-B95A-34A940B8D871}"/>
    <cellStyle name="การคำนวณ 3 4 3" xfId="2590" xr:uid="{CFF11498-C8A4-432E-9831-B713660BBCF2}"/>
    <cellStyle name="การคำนวณ 3 4 4" xfId="3042" xr:uid="{56BFA536-ACCF-4D07-99AF-846600D506C3}"/>
    <cellStyle name="การคำนวณ 3 5" xfId="1319" xr:uid="{9E753228-077A-423D-8261-5AC77A85178B}"/>
    <cellStyle name="การคำนวณ 3 5 2" xfId="2261" xr:uid="{0874B2D1-E744-444B-9EE9-58AF689CC023}"/>
    <cellStyle name="การคำนวณ 3 5 3" xfId="2752" xr:uid="{24F6DA0A-5A9F-4312-9C1F-01E80D56369C}"/>
    <cellStyle name="การคำนวณ 3 5 4" xfId="3153" xr:uid="{0F39FE12-840A-4D1F-9C3F-B22C0F5DC2AB}"/>
    <cellStyle name="การคำนวณ 3 6" xfId="1097" xr:uid="{CA69600A-6705-4241-B19D-67C4A48BF994}"/>
    <cellStyle name="การคำนวณ 3 6 2" xfId="2051" xr:uid="{49CCC28A-3717-4F1C-BDDB-064287EB0F46}"/>
    <cellStyle name="การคำนวณ 3 6 3" xfId="2545" xr:uid="{BE40B6C5-B16F-4BE9-835E-3C042469E94D}"/>
    <cellStyle name="การคำนวณ 3 7" xfId="1479" xr:uid="{2D7144E3-6A63-45DA-8D15-8603BBAC4D12}"/>
    <cellStyle name="การคำนวณ 3 7 2" xfId="2418" xr:uid="{3090BCA4-A94C-4A8E-B735-DB17D2ADBDBB}"/>
    <cellStyle name="การคำนวณ 3 7 3" xfId="2908" xr:uid="{D2404938-AF16-43E7-A0FC-8EB29A6A3E8A}"/>
    <cellStyle name="การคำนวณ 3 8" xfId="1173" xr:uid="{F759ED16-9DF9-4D21-854A-7741CB270713}"/>
    <cellStyle name="การคำนวณ 3 8 2" xfId="2120" xr:uid="{666E14E3-CC2F-4035-9369-1F47E4F10079}"/>
    <cellStyle name="การคำนวณ 3 8 3" xfId="2613" xr:uid="{4FDAA26A-E086-446A-9D08-F848C44EF541}"/>
    <cellStyle name="การคำนวณ 3 9" xfId="1925" xr:uid="{65304060-7FF6-4215-83F1-7A69B9E63584}"/>
    <cellStyle name="การคำนวณ 4" xfId="878" xr:uid="{21961BA9-13D5-42A8-A88F-BB52B054BA05}"/>
    <cellStyle name="การคำนวณ 4 10" xfId="1049" xr:uid="{6D9E649E-96C8-41E0-914C-705682449FFF}"/>
    <cellStyle name="การคำนวณ 4 2" xfId="988" xr:uid="{F28A124E-7FA0-4E98-A015-FB76F1321B42}"/>
    <cellStyle name="การคำนวณ 4 2 2" xfId="1296" xr:uid="{4E252BD6-5080-4485-9E3C-6B8723D7D79F}"/>
    <cellStyle name="การคำนวณ 4 2 2 2" xfId="2239" xr:uid="{B53B5C1E-CFC3-4B4D-B907-5ED966751E22}"/>
    <cellStyle name="การคำนวณ 4 2 2 3" xfId="2730" xr:uid="{C7F7BF60-BE5D-4DB7-B0FA-4B792EFADC6E}"/>
    <cellStyle name="การคำนวณ 4 2 2 4" xfId="3133" xr:uid="{AAECD560-CEEF-4FD8-9DBD-BB0210243704}"/>
    <cellStyle name="การคำนวณ 4 2 3" xfId="1349" xr:uid="{E2F123C2-0513-431B-9396-E3BB69BE6581}"/>
    <cellStyle name="การคำนวณ 4 2 3 2" xfId="2290" xr:uid="{B5EA2E18-33F9-49C3-8427-4FFA19506AA4}"/>
    <cellStyle name="การคำนวณ 4 2 3 3" xfId="2781" xr:uid="{99787B1F-6A1B-4888-B2EE-9316FBF17A9D}"/>
    <cellStyle name="การคำนวณ 4 2 3 4" xfId="3171" xr:uid="{7AFF27BE-EC8A-4312-BD9E-4D42C653774B}"/>
    <cellStyle name="การคำนวณ 4 2 4" xfId="1390" xr:uid="{A1648891-D57C-48A8-A69D-856AAD95C322}"/>
    <cellStyle name="การคำนวณ 4 2 4 2" xfId="2330" xr:uid="{47DA8E47-87D5-463F-AD16-263490CF9702}"/>
    <cellStyle name="การคำนวณ 4 2 4 3" xfId="2821" xr:uid="{7A9F21C1-923B-4694-BE78-AF5A5CAD90B3}"/>
    <cellStyle name="การคำนวณ 4 2 4 4" xfId="3207" xr:uid="{E310F164-D15D-4C8C-8DA1-19F28BB3A8D7}"/>
    <cellStyle name="การคำนวณ 4 2 5" xfId="1431" xr:uid="{38A4AE5D-6F12-48F8-800E-87406BDCF3CE}"/>
    <cellStyle name="การคำนวณ 4 2 5 2" xfId="2371" xr:uid="{D7189208-F485-4F8F-A8C8-4854D05CB734}"/>
    <cellStyle name="การคำนวณ 4 2 5 3" xfId="2861" xr:uid="{17DDD8F6-3055-4B7C-A22E-837E195B4BBB}"/>
    <cellStyle name="การคำนวณ 4 2 6" xfId="1508" xr:uid="{29BD6184-7C4D-4105-B0B1-7FF80B74BA0D}"/>
    <cellStyle name="การคำนวณ 4 2 6 2" xfId="2446" xr:uid="{F4EB640B-F550-400D-8C3C-3438A2DA6439}"/>
    <cellStyle name="การคำนวณ 4 2 6 3" xfId="2936" xr:uid="{378B109C-7BDC-42D9-99C1-FAA476D5E6FA}"/>
    <cellStyle name="การคำนวณ 4 2 7" xfId="1544" xr:uid="{21F56F50-C71A-4680-BA48-6C5629FE51DF}"/>
    <cellStyle name="การคำนวณ 4 2 7 2" xfId="2482" xr:uid="{96789FF6-315B-4EF4-B90E-9D01E0579CCF}"/>
    <cellStyle name="การคำนวณ 4 2 7 3" xfId="2972" xr:uid="{34BBB369-A36B-48F2-B86B-C40BCD189F75}"/>
    <cellStyle name="การคำนวณ 4 2 8" xfId="1957" xr:uid="{7263813C-533D-4D7D-97E0-1CC6168F7AA6}"/>
    <cellStyle name="การคำนวณ 4 2 9" xfId="1823" xr:uid="{F27D2F05-A8AB-49D6-9438-E9033D5D840D}"/>
    <cellStyle name="การคำนวณ 4 3" xfId="1242" xr:uid="{BA40C0E6-2B33-432C-BBB4-283BBE12DE78}"/>
    <cellStyle name="การคำนวณ 4 3 2" xfId="2186" xr:uid="{4341872D-8293-471C-9988-DE484C73814D}"/>
    <cellStyle name="การคำนวณ 4 3 3" xfId="2677" xr:uid="{0F478E76-D3E2-4039-9837-86331895B774}"/>
    <cellStyle name="การคำนวณ 4 3 4" xfId="3092" xr:uid="{0EBDF47F-1BEE-4120-B2F2-D06E8C22D261}"/>
    <cellStyle name="การคำนวณ 4 4" xfId="1075" xr:uid="{68828F22-2ECE-42D9-9446-0475A134EA85}"/>
    <cellStyle name="การคำนวณ 4 4 2" xfId="2030" xr:uid="{D9DAFC73-31F5-40ED-AC1B-7AA38D14D15C}"/>
    <cellStyle name="การคำนวณ 4 4 3" xfId="1750" xr:uid="{37F9CB99-7DFE-4264-AA71-85B7CA470B7E}"/>
    <cellStyle name="การคำนวณ 4 4 4" xfId="102" xr:uid="{78924AB2-D9D8-4CEF-8711-0ACB31926121}"/>
    <cellStyle name="การคำนวณ 4 5" xfId="1167" xr:uid="{282430D1-46F3-4D79-86E4-08661E17E518}"/>
    <cellStyle name="การคำนวณ 4 5 2" xfId="2114" xr:uid="{C4EC4B02-B0C0-43AB-A7BA-A53D8698FC3D}"/>
    <cellStyle name="การคำนวณ 4 5 3" xfId="2607" xr:uid="{0319D1C7-24E3-4D2A-B252-2932B0C9FE64}"/>
    <cellStyle name="การคำนวณ 4 5 4" xfId="3053" xr:uid="{C6FBE5C9-AB2A-4D58-B32C-B94FE4C4B63F}"/>
    <cellStyle name="การคำนวณ 4 6" xfId="1178" xr:uid="{8394087C-1EA3-4106-A1EB-D18043FC06B3}"/>
    <cellStyle name="การคำนวณ 4 6 2" xfId="2125" xr:uid="{56094028-A9A8-4F85-9A27-027E592A4A78}"/>
    <cellStyle name="การคำนวณ 4 6 3" xfId="2617" xr:uid="{B2B8DCC5-A339-4F88-B26E-B5DA3F328005}"/>
    <cellStyle name="การคำนวณ 4 7" xfId="1465" xr:uid="{3D5CDB0F-9AFF-4726-A39F-5E2A12D49612}"/>
    <cellStyle name="การคำนวณ 4 7 2" xfId="2405" xr:uid="{D136CFC7-CDE9-4D89-989D-9DA10BD4121A}"/>
    <cellStyle name="การคำนวณ 4 7 3" xfId="2894" xr:uid="{8558F788-6F97-4507-92EE-E43F8808F21B}"/>
    <cellStyle name="การคำนวณ 4 8" xfId="1191" xr:uid="{02121806-2DD3-4C05-9085-D4E266938B63}"/>
    <cellStyle name="การคำนวณ 4 8 2" xfId="2136" xr:uid="{365A8091-D6E1-4843-943C-80D1B20360EC}"/>
    <cellStyle name="การคำนวณ 4 8 3" xfId="2628" xr:uid="{A4655C51-BEE9-43BB-8A74-5C13D62E35AA}"/>
    <cellStyle name="การคำนวณ 4 9" xfId="1912" xr:uid="{256DC4FC-B8B2-4CA8-A497-A51D7CA3DCBC}"/>
    <cellStyle name="การคำนวณ 5" xfId="876" xr:uid="{492CD78F-127C-45BC-B074-427A124C2938}"/>
    <cellStyle name="การคำนวณ 5 10" xfId="2100" xr:uid="{6C535C73-EB15-46A3-9679-86D6005BF067}"/>
    <cellStyle name="การคำนวณ 5 2" xfId="986" xr:uid="{ED190D40-7383-4C4A-87ED-26693C210C52}"/>
    <cellStyle name="การคำนวณ 5 2 2" xfId="1294" xr:uid="{9EF8BB07-BDF6-4FB9-BB5A-7C7AED76AFCA}"/>
    <cellStyle name="การคำนวณ 5 2 2 2" xfId="2237" xr:uid="{7CBDEF67-BDC3-444F-BCE6-CA1742820C1A}"/>
    <cellStyle name="การคำนวณ 5 2 2 3" xfId="2728" xr:uid="{4EFF71D1-EB2F-46E2-9B90-988302932F76}"/>
    <cellStyle name="การคำนวณ 5 2 2 4" xfId="3131" xr:uid="{92F34614-5310-413B-B0C2-7DACDB72EA9E}"/>
    <cellStyle name="การคำนวณ 5 2 3" xfId="1347" xr:uid="{77755563-9193-4B93-B3E1-549DA29D2B8A}"/>
    <cellStyle name="การคำนวณ 5 2 3 2" xfId="2288" xr:uid="{87E70E6A-427C-4AF2-BC53-F72A2DEBEBE1}"/>
    <cellStyle name="การคำนวณ 5 2 3 3" xfId="2779" xr:uid="{1D6BAE89-C073-4E74-ABAC-956331C344B9}"/>
    <cellStyle name="การคำนวณ 5 2 3 4" xfId="3169" xr:uid="{29879A1D-FE35-4749-8C8E-D57051347F16}"/>
    <cellStyle name="การคำนวณ 5 2 4" xfId="1388" xr:uid="{08C3423E-B5DE-4A40-B390-E51718E512D2}"/>
    <cellStyle name="การคำนวณ 5 2 4 2" xfId="2328" xr:uid="{7083F645-B48A-459A-8AA5-F35C1529FEF0}"/>
    <cellStyle name="การคำนวณ 5 2 4 3" xfId="2819" xr:uid="{40BB98E5-31EF-434B-BA23-A37EEBC65D34}"/>
    <cellStyle name="การคำนวณ 5 2 4 4" xfId="3205" xr:uid="{0DB18954-4C3A-4321-8D39-97F87A54876A}"/>
    <cellStyle name="การคำนวณ 5 2 5" xfId="1429" xr:uid="{306C1186-CE58-44FB-B814-227848F62829}"/>
    <cellStyle name="การคำนวณ 5 2 5 2" xfId="2369" xr:uid="{A75586BA-B0C6-49BC-B3EF-5464A21BFBC6}"/>
    <cellStyle name="การคำนวณ 5 2 5 3" xfId="2859" xr:uid="{427728FA-FDB0-4594-9CC5-1861D8051A7F}"/>
    <cellStyle name="การคำนวณ 5 2 6" xfId="1506" xr:uid="{9F306AF9-B2CF-479B-9871-85A869A7A117}"/>
    <cellStyle name="การคำนวณ 5 2 6 2" xfId="2444" xr:uid="{C868481C-50BA-452A-B8A7-D059007320B4}"/>
    <cellStyle name="การคำนวณ 5 2 6 3" xfId="2934" xr:uid="{6710195C-47A7-4239-83C3-1BACF4829B91}"/>
    <cellStyle name="การคำนวณ 5 2 7" xfId="1542" xr:uid="{BE851340-9C1C-432B-854A-5C8EAB42DA1A}"/>
    <cellStyle name="การคำนวณ 5 2 7 2" xfId="2480" xr:uid="{47C9A5E0-D9C9-4C7A-8898-2EAF692368B8}"/>
    <cellStyle name="การคำนวณ 5 2 7 3" xfId="2970" xr:uid="{AE4F1B57-0C41-4469-BADF-698ACBB3DE0B}"/>
    <cellStyle name="การคำนวณ 5 2 8" xfId="1955" xr:uid="{41C99080-CA48-4021-AA80-D98CDE850456}"/>
    <cellStyle name="การคำนวณ 5 2 9" xfId="1906" xr:uid="{BAA054CD-903A-4C53-AFB8-CE5B1828B893}"/>
    <cellStyle name="การคำนวณ 5 3" xfId="1240" xr:uid="{A38905D1-158D-4CCB-9A40-38A03F18519D}"/>
    <cellStyle name="การคำนวณ 5 3 2" xfId="2184" xr:uid="{7E3547FE-6628-4DB8-9BB3-C5CF8686F5A4}"/>
    <cellStyle name="การคำนวณ 5 3 3" xfId="2675" xr:uid="{D73E7C46-17BF-4948-B0D5-5B6B1F7D1062}"/>
    <cellStyle name="การคำนวณ 5 3 4" xfId="3090" xr:uid="{2FA80F85-9083-430E-B166-40591E0D8779}"/>
    <cellStyle name="การคำนวณ 5 4" xfId="1074" xr:uid="{0567BD1F-38FF-44CE-986F-C16259367F01}"/>
    <cellStyle name="การคำนวณ 5 4 2" xfId="2029" xr:uid="{86A172B4-5281-47C7-B51B-C02A76D3DD18}"/>
    <cellStyle name="การคำนวณ 5 4 3" xfId="1766" xr:uid="{2BDBA392-6EC6-4C40-AC6F-A24C5160B976}"/>
    <cellStyle name="การคำนวณ 5 4 4" xfId="1737" xr:uid="{8B2019EF-A0C0-41C8-B1DB-F589CF51D7B5}"/>
    <cellStyle name="การคำนวณ 5 5" xfId="1223" xr:uid="{6003D769-DE52-4425-A43D-D728CD479FAE}"/>
    <cellStyle name="การคำนวณ 5 5 2" xfId="2167" xr:uid="{6A194965-6B00-4090-94F2-AC39A1B162D0}"/>
    <cellStyle name="การคำนวณ 5 5 3" xfId="2658" xr:uid="{44E36665-CDC5-457F-93ED-7E5850E2275C}"/>
    <cellStyle name="การคำนวณ 5 5 4" xfId="3078" xr:uid="{CC2F2476-444E-4F5B-B346-FD55EC1091C0}"/>
    <cellStyle name="การคำนวณ 5 6" xfId="1338" xr:uid="{7EF8E93A-1CF5-4ABC-9073-D59A09813DB3}"/>
    <cellStyle name="การคำนวณ 5 6 2" xfId="2279" xr:uid="{46DF394A-FE52-4B6D-9CE0-D06ECFFB06C4}"/>
    <cellStyle name="การคำนวณ 5 6 3" xfId="2770" xr:uid="{DD58DD31-09E7-4A36-8880-37180D672658}"/>
    <cellStyle name="การคำนวณ 5 7" xfId="1463" xr:uid="{3964F511-CB44-4F1E-9C46-F3F5DE571DA2}"/>
    <cellStyle name="การคำนวณ 5 7 2" xfId="2403" xr:uid="{E59C473B-D0BF-4F7F-B392-8B2FDF17FC9D}"/>
    <cellStyle name="การคำนวณ 5 7 3" xfId="2892" xr:uid="{AC9229D1-4FD7-4C88-B8CC-D9D26D87A9D5}"/>
    <cellStyle name="การคำนวณ 5 8" xfId="1102" xr:uid="{3BB5A72A-600D-4ECC-98BF-8C388872E8D3}"/>
    <cellStyle name="การคำนวณ 5 8 2" xfId="2055" xr:uid="{6DD59753-C2AA-429F-92C7-0B5A9D84EA76}"/>
    <cellStyle name="การคำนวณ 5 8 3" xfId="2549" xr:uid="{48E2FF9F-691D-4C42-AD47-4570E835AC90}"/>
    <cellStyle name="การคำนวณ 5 9" xfId="1910" xr:uid="{86FEBEC0-DB06-4624-AA57-A1680B712613}"/>
    <cellStyle name="การคำนวณ 6" xfId="904" xr:uid="{1947C20C-A47B-42D6-BB68-3A1D578E5988}"/>
    <cellStyle name="การคำนวณ 6 10" xfId="1830" xr:uid="{B0A22AB4-8B54-4893-ABA7-1F3FF9003CF1}"/>
    <cellStyle name="การคำนวณ 6 2" xfId="1011" xr:uid="{B854D665-F14D-429E-9DB6-A92128068145}"/>
    <cellStyle name="การคำนวณ 6 2 2" xfId="1313" xr:uid="{D5FF3472-428F-4407-930D-B2490CBF907B}"/>
    <cellStyle name="การคำนวณ 6 2 2 2" xfId="2255" xr:uid="{4FCEF5B1-3406-42FD-AA9C-7FCEA2A4EE75}"/>
    <cellStyle name="การคำนวณ 6 2 2 3" xfId="2746" xr:uid="{F96D8EDA-8489-4746-B7EF-36A6A5FE1428}"/>
    <cellStyle name="การคำนวณ 6 2 2 4" xfId="3147" xr:uid="{B505CAAC-36AF-41E1-9913-3151451287B0}"/>
    <cellStyle name="การคำนวณ 6 2 3" xfId="1364" xr:uid="{BBC8D90E-C80B-4679-9EDA-56C4B3FBA131}"/>
    <cellStyle name="การคำนวณ 6 2 3 2" xfId="2305" xr:uid="{80F8523B-4478-426B-A060-B0CA215127D7}"/>
    <cellStyle name="การคำนวณ 6 2 3 3" xfId="2796" xr:uid="{BBD1D9B9-945B-4A55-8B12-189F44A5FC3A}"/>
    <cellStyle name="การคำนวณ 6 2 3 4" xfId="3185" xr:uid="{71AA8FB6-A1FA-430A-AF10-7C5497E148CE}"/>
    <cellStyle name="การคำนวณ 6 2 4" xfId="1406" xr:uid="{8353E946-82F1-4DE6-80D8-081491629858}"/>
    <cellStyle name="การคำนวณ 6 2 4 2" xfId="2346" xr:uid="{0196C2D0-39D9-4AFC-ACFE-E40DC4E5E8B4}"/>
    <cellStyle name="การคำนวณ 6 2 4 3" xfId="2837" xr:uid="{BEC98836-30F1-441F-91B3-D4E44FA3B55B}"/>
    <cellStyle name="การคำนวณ 6 2 4 4" xfId="3220" xr:uid="{887F6687-A965-49FD-93C8-BD1A95211649}"/>
    <cellStyle name="การคำนวณ 6 2 5" xfId="1445" xr:uid="{5B26F4DD-8958-4221-A955-46A2AA4E5E08}"/>
    <cellStyle name="การคำนวณ 6 2 5 2" xfId="2385" xr:uid="{B4796A44-4778-4434-B39D-A66107585285}"/>
    <cellStyle name="การคำนวณ 6 2 5 3" xfId="2875" xr:uid="{1C6B30B9-EBB4-43DC-AA93-B071C8D0A9F8}"/>
    <cellStyle name="การคำนวณ 6 2 6" xfId="1522" xr:uid="{1B3F525C-0ECE-4A9B-986D-09084E3C4BC3}"/>
    <cellStyle name="การคำนวณ 6 2 6 2" xfId="2460" xr:uid="{A23D69BF-CB20-401C-9F6B-F7A4B2E6DC6F}"/>
    <cellStyle name="การคำนวณ 6 2 6 3" xfId="2950" xr:uid="{C5142FEE-201A-4517-B901-F49BCAEDFD0B}"/>
    <cellStyle name="การคำนวณ 6 2 7" xfId="1557" xr:uid="{16F60B43-D7F6-4A87-BBC6-23336C066CAF}"/>
    <cellStyle name="การคำนวณ 6 2 7 2" xfId="2495" xr:uid="{0CE007ED-EC34-4277-83B8-02C0E260405F}"/>
    <cellStyle name="การคำนวณ 6 2 7 3" xfId="2985" xr:uid="{1137C43D-D6EE-4ED7-98A8-3E05B37430BE}"/>
    <cellStyle name="การคำนวณ 6 2 8" xfId="1970" xr:uid="{DFD94D65-AA77-493A-B173-04DF1175209E}"/>
    <cellStyle name="การคำนวณ 6 2 9" xfId="1817" xr:uid="{8D39EF77-59D3-4A86-866B-6BB83D766DF8}"/>
    <cellStyle name="การคำนวณ 6 3" xfId="1259" xr:uid="{EC86CF4D-BA4E-450C-98AA-212C942F341E}"/>
    <cellStyle name="การคำนวณ 6 3 2" xfId="2203" xr:uid="{068E0C1C-7339-4990-A95B-A56CEE098D90}"/>
    <cellStyle name="การคำนวณ 6 3 3" xfId="2694" xr:uid="{CC2669FA-3DE8-4723-B681-979B33721158}"/>
    <cellStyle name="การคำนวณ 6 3 4" xfId="3106" xr:uid="{5308951B-E792-497D-A71A-9C08305A1AA7}"/>
    <cellStyle name="การคำนวณ 6 4" xfId="1068" xr:uid="{CD78278F-5A5E-4816-9F6D-06A8C37AC4C3}"/>
    <cellStyle name="การคำนวณ 6 4 2" xfId="2023" xr:uid="{D3972EC9-9D7D-4B7D-A263-BA7045CA65A6}"/>
    <cellStyle name="การคำนวณ 6 4 3" xfId="1877" xr:uid="{F80B0E84-47B2-4BF1-AABA-9B4C452FF935}"/>
    <cellStyle name="การคำนวณ 6 4 4" xfId="2536" xr:uid="{9F959BB0-2E8C-4324-9F3A-0D53BF025E98}"/>
    <cellStyle name="การคำนวณ 6 5" xfId="1118" xr:uid="{6837044C-1B30-45D7-81EC-6A8B010EBC2D}"/>
    <cellStyle name="การคำนวณ 6 5 2" xfId="2071" xr:uid="{560611C7-0F0B-4CEC-87C2-3C752131AD5A}"/>
    <cellStyle name="การคำนวณ 6 5 3" xfId="2565" xr:uid="{0026D17E-8956-443A-9928-418A2B946EBB}"/>
    <cellStyle name="การคำนวณ 6 5 4" xfId="3026" xr:uid="{7F8621A9-939F-470F-9508-1CE59F6578BD}"/>
    <cellStyle name="การคำนวณ 6 6" xfId="1065" xr:uid="{E3F756F2-1CA7-45E9-AD18-306D5B194077}"/>
    <cellStyle name="การคำนวณ 6 6 2" xfId="2020" xr:uid="{15B012B4-AB6A-4975-AA5E-1F8A42E9091D}"/>
    <cellStyle name="การคำนวณ 6 6 3" xfId="1855" xr:uid="{D7AFB7DA-3AED-4025-9E86-85B55EC02DB3}"/>
    <cellStyle name="การคำนวณ 6 7" xfId="1480" xr:uid="{BA222FFA-D3D2-408B-BD30-CD795128065E}"/>
    <cellStyle name="การคำนวณ 6 7 2" xfId="2419" xr:uid="{6A0A8C8C-7448-495C-B2D4-6C41ED878E02}"/>
    <cellStyle name="การคำนวณ 6 7 3" xfId="2909" xr:uid="{E2D782F0-B19C-4F8B-A850-EF0A969B77D2}"/>
    <cellStyle name="การคำนวณ 6 8" xfId="1342" xr:uid="{5975C479-5086-4646-BC63-A020A72DEA0D}"/>
    <cellStyle name="การคำนวณ 6 8 2" xfId="2283" xr:uid="{057FEFD7-B511-4F14-819C-75322B96CA5C}"/>
    <cellStyle name="การคำนวณ 6 8 3" xfId="2774" xr:uid="{A4A43317-66AD-4627-B559-226DB9DDE75E}"/>
    <cellStyle name="การคำนวณ 6 9" xfId="1926" xr:uid="{D328FA7C-ED9E-4CC4-B12F-2CE722E2EDEB}"/>
    <cellStyle name="การคำนวณ 7" xfId="783" xr:uid="{4F4E9E37-BB25-42A1-A807-09CD2172B680}"/>
    <cellStyle name="การคำนวณ 7 10" xfId="1725" xr:uid="{F73D77BA-A532-48DD-A5A5-0BE2E4A0B816}"/>
    <cellStyle name="การคำนวณ 7 2" xfId="955" xr:uid="{E35625EB-F67E-4A4C-B7D4-DAA1BAD0921C}"/>
    <cellStyle name="การคำนวณ 7 2 2" xfId="1281" xr:uid="{3B44E4BF-AC5B-4D7A-97C3-A743CC90A0D4}"/>
    <cellStyle name="การคำนวณ 7 2 2 2" xfId="2224" xr:uid="{7629A8F0-876A-4152-B049-75842EE3DA2B}"/>
    <cellStyle name="การคำนวณ 7 2 2 3" xfId="2715" xr:uid="{3C0F6867-94DA-4B05-B197-DE17EC79B865}"/>
    <cellStyle name="การคำนวณ 7 2 2 4" xfId="3120" xr:uid="{4FEA8F28-1B85-45D9-89D4-D366EB15E22C}"/>
    <cellStyle name="การคำนวณ 7 2 3" xfId="1330" xr:uid="{ABBA05F0-39C2-479A-9222-75EED86B9AFB}"/>
    <cellStyle name="การคำนวณ 7 2 3 2" xfId="2271" xr:uid="{AA1DD1D6-FBAB-4AD1-BC9E-AA07B57D3FE0}"/>
    <cellStyle name="การคำนวณ 7 2 3 3" xfId="2762" xr:uid="{32ED80AB-9E20-4590-9586-80AB274D08D3}"/>
    <cellStyle name="การคำนวณ 7 2 3 4" xfId="3160" xr:uid="{75563E95-C843-4988-9338-B0B66FB07077}"/>
    <cellStyle name="การคำนวณ 7 2 4" xfId="1377" xr:uid="{4A0ACD6A-9A33-47B2-A40A-C19EB1530E2A}"/>
    <cellStyle name="การคำนวณ 7 2 4 2" xfId="2318" xr:uid="{1FB9BEA4-9898-4CA4-9009-72999354711E}"/>
    <cellStyle name="การคำนวณ 7 2 4 3" xfId="2809" xr:uid="{253CC4FF-17E8-495F-8CE4-14C3D8DC5719}"/>
    <cellStyle name="การคำนวณ 7 2 4 4" xfId="3196" xr:uid="{E039155A-3E4E-439E-986D-2433447981D6}"/>
    <cellStyle name="การคำนวณ 7 2 5" xfId="1418" xr:uid="{0B80C19A-82B8-4D1E-9E6D-589FC0A7BCC2}"/>
    <cellStyle name="การคำนวณ 7 2 5 2" xfId="2358" xr:uid="{52FDF72E-E9F7-4A76-ABF9-629A41CD43A1}"/>
    <cellStyle name="การคำนวณ 7 2 5 3" xfId="2849" xr:uid="{9A9ACE3E-54A0-471D-969A-35B00F3734FD}"/>
    <cellStyle name="การคำนวณ 7 2 6" xfId="1495" xr:uid="{8662EF3A-1EBB-4A60-908D-D2983EDAC19A}"/>
    <cellStyle name="การคำนวณ 7 2 6 2" xfId="2434" xr:uid="{DE88C57B-8BBF-4B11-9A48-103879FB3772}"/>
    <cellStyle name="การคำนวณ 7 2 6 3" xfId="2924" xr:uid="{FA592329-A53B-4263-B9E4-C33EEF45CEBD}"/>
    <cellStyle name="การคำนวณ 7 2 7" xfId="1533" xr:uid="{70067C4C-94C4-46A0-B812-DC2BAB895D12}"/>
    <cellStyle name="การคำนวณ 7 2 7 2" xfId="2471" xr:uid="{DFCDBF02-59D9-4380-A525-32032756F2F8}"/>
    <cellStyle name="การคำนวณ 7 2 7 3" xfId="2961" xr:uid="{EAB5B3CF-D5E0-4AF5-801E-C171273DD748}"/>
    <cellStyle name="การคำนวณ 7 2 8" xfId="1940" xr:uid="{31631F78-ADB9-4E67-830A-04D8CE5C691D}"/>
    <cellStyle name="การคำนวณ 7 2 9" xfId="1826" xr:uid="{73DD254A-57C8-4ECA-9677-A22E384EA24D}"/>
    <cellStyle name="การคำนวณ 7 3" xfId="1204" xr:uid="{CA916CCF-2D06-4F5F-A2F8-F2DB314E5A1F}"/>
    <cellStyle name="การคำนวณ 7 3 2" xfId="2149" xr:uid="{8141FECF-DB33-4578-AA6B-1A283E21C477}"/>
    <cellStyle name="การคำนวณ 7 3 3" xfId="2641" xr:uid="{25BDC0DE-2E63-4916-9D56-E5CDE1FFEAC1}"/>
    <cellStyle name="การคำนวณ 7 3 4" xfId="3069" xr:uid="{63BBF813-93BA-48BC-9997-51DF89F6EF64}"/>
    <cellStyle name="การคำนวณ 7 4" xfId="1087" xr:uid="{A3192393-09EF-437F-A2AC-EDA8F22C23BA}"/>
    <cellStyle name="การคำนวณ 7 4 2" xfId="2041" xr:uid="{DC09C6C5-914C-42EB-8F6A-E748A9CC9C8F}"/>
    <cellStyle name="การคำนวณ 7 4 3" xfId="1811" xr:uid="{48812885-1B19-4B62-8A7C-5EA4D5BB30B7}"/>
    <cellStyle name="การคำนวณ 7 4 4" xfId="2160" xr:uid="{538D83B0-353E-47AA-90C8-7152A2406470}"/>
    <cellStyle name="การคำนวณ 7 5" xfId="1112" xr:uid="{997B1698-0FA7-40E9-BDBB-7519AD365C83}"/>
    <cellStyle name="การคำนวณ 7 5 2" xfId="2065" xr:uid="{59010A0A-879D-4C45-9DAA-7F619E878878}"/>
    <cellStyle name="การคำนวณ 7 5 3" xfId="2559" xr:uid="{ED2368B0-BCE5-4D9C-9887-8EBAAD3B666D}"/>
    <cellStyle name="การคำนวณ 7 5 4" xfId="3022" xr:uid="{322C98EE-43F6-4F8E-96CD-40E9FCF03A19}"/>
    <cellStyle name="การคำนวณ 7 6" xfId="1076" xr:uid="{3EEDFE60-EC15-45B2-866B-0178A50A8A5A}"/>
    <cellStyle name="การคำนวณ 7 6 2" xfId="2031" xr:uid="{B90313DD-16DE-4787-B44E-03402C85D779}"/>
    <cellStyle name="การคำนวณ 7 6 3" xfId="1876" xr:uid="{382B2795-58D8-45D1-8C27-42F672837806}"/>
    <cellStyle name="การคำนวณ 7 7" xfId="1046" xr:uid="{44CA3038-87F1-4DF9-A319-F9931D1C2E30}"/>
    <cellStyle name="การคำนวณ 7 7 2" xfId="2001" xr:uid="{62A50A08-B805-40B8-9198-692518848BA7}"/>
    <cellStyle name="การคำนวณ 7 7 3" xfId="1902" xr:uid="{616746CF-BC1D-4AF1-8093-244CCA39EF39}"/>
    <cellStyle name="การคำนวณ 7 8" xfId="1050" xr:uid="{E6F546F4-CE45-4955-9F24-C725ECD7BBA4}"/>
    <cellStyle name="การคำนวณ 7 8 2" xfId="2005" xr:uid="{8F2C0A1D-FF11-4D26-9581-948F58494340}"/>
    <cellStyle name="การคำนวณ 7 8 3" xfId="1851" xr:uid="{BA8443AD-570F-46E4-8896-DEA79A8DDBDB}"/>
    <cellStyle name="การคำนวณ 7 9" xfId="1888" xr:uid="{5CB91206-69BC-4F11-BA50-2961D447DF0A}"/>
    <cellStyle name="การคำนวณ 8" xfId="943" xr:uid="{1E0A9EE9-B318-47F8-B4AA-DC47946026F1}"/>
    <cellStyle name="การคำนวณ 8 2" xfId="1275" xr:uid="{F61E48F8-4D3F-467B-BF1D-E515DB73099D}"/>
    <cellStyle name="การคำนวณ 8 2 2" xfId="2218" xr:uid="{9FB5896E-BE49-4E3D-8CCB-D82D8E677EC7}"/>
    <cellStyle name="การคำนวณ 8 2 3" xfId="2709" xr:uid="{A186DEF0-09BE-40E4-9812-B34E15CB5E33}"/>
    <cellStyle name="การคำนวณ 8 2 4" xfId="3114" xr:uid="{E188958B-9920-4233-A29C-0963F77A44A1}"/>
    <cellStyle name="การคำนวณ 8 3" xfId="1323" xr:uid="{37EC68F3-CB0A-4271-A1F4-76E297C9CDDC}"/>
    <cellStyle name="การคำนวณ 8 3 2" xfId="2264" xr:uid="{FE635164-9EC9-422D-A1D2-1E42F94C614F}"/>
    <cellStyle name="การคำนวณ 8 3 3" xfId="2755" xr:uid="{67483E87-D99D-48EF-B82F-8F5F08E5E9F0}"/>
    <cellStyle name="การคำนวณ 8 3 4" xfId="3154" xr:uid="{8EE1045F-6DF1-4044-9A86-781DCB0DC77E}"/>
    <cellStyle name="การคำนวณ 8 4" xfId="1371" xr:uid="{C64089DD-8E85-4F9F-A8B8-3B4845CFF36E}"/>
    <cellStyle name="การคำนวณ 8 4 2" xfId="2312" xr:uid="{3A9AA31D-07A1-4F25-985D-156CEC2C9862}"/>
    <cellStyle name="การคำนวณ 8 4 3" xfId="2803" xr:uid="{8AD32501-74CC-4B62-953D-22FCC7B3B9A8}"/>
    <cellStyle name="การคำนวณ 8 4 4" xfId="3191" xr:uid="{6E7D0836-664C-4E5C-8421-42D15EDF6CED}"/>
    <cellStyle name="การคำนวณ 8 5" xfId="1413" xr:uid="{AD6CF873-455C-41BF-89CB-64BD3F890CD0}"/>
    <cellStyle name="การคำนวณ 8 5 2" xfId="2353" xr:uid="{76C5A387-3ECA-40D7-95C9-4F68359A8ABD}"/>
    <cellStyle name="การคำนวณ 8 5 3" xfId="2844" xr:uid="{1CB23608-9C32-43E1-9977-BBBF4E21ECCB}"/>
    <cellStyle name="การคำนวณ 8 6" xfId="1488" xr:uid="{901CB26D-89DE-44B6-9788-2EE5868E483E}"/>
    <cellStyle name="การคำนวณ 8 6 2" xfId="2427" xr:uid="{8790A83E-874B-4009-999B-86F7B71DB879}"/>
    <cellStyle name="การคำนวณ 8 6 3" xfId="2917" xr:uid="{DFEFBD13-73DC-4083-A8FA-59BE6F94659E}"/>
    <cellStyle name="การคำนวณ 8 7" xfId="1528" xr:uid="{416427A1-77BD-42DA-8561-952F6CBB0415}"/>
    <cellStyle name="การคำนวณ 8 7 2" xfId="2466" xr:uid="{8D54655A-90B0-4E3B-85F9-BCE2BC159775}"/>
    <cellStyle name="การคำนวณ 8 7 3" xfId="2956" xr:uid="{749B6399-36C3-4002-B1D0-EF5B07F3FCDD}"/>
    <cellStyle name="การคำนวณ 8 8" xfId="1934" xr:uid="{987EAF92-E7BE-4BC9-A814-495D14DDB768}"/>
    <cellStyle name="การคำนวณ 8 9" xfId="1827" xr:uid="{39CB059B-FA42-4024-9638-7167CA0B962F}"/>
    <cellStyle name="การคำนวณ 9" xfId="1125" xr:uid="{4AE9E25D-5BB3-4A6E-80EF-648BD77FD273}"/>
    <cellStyle name="การคำนวณ 9 2" xfId="2077" xr:uid="{374F6113-5E9F-4883-898C-88E9AFBB2758}"/>
    <cellStyle name="การคำนวณ 9 3" xfId="2571" xr:uid="{A7A8F387-4F68-4E5B-B2B5-793C08EE6C88}"/>
    <cellStyle name="การคำนวณ 9 4" xfId="3028" xr:uid="{BF8BD852-D76A-401D-A759-BDBA289C8DF2}"/>
    <cellStyle name="ข้อความเตือน" xfId="523" xr:uid="{15EA48FE-3518-4805-B05B-6FCB4992A1DF}"/>
    <cellStyle name="ข้อความอธิบาย" xfId="524" xr:uid="{65844D97-A37B-48FD-80DF-195A46AC9B69}"/>
    <cellStyle name="ชื่อเรื่อง" xfId="525" xr:uid="{BEDE0C2E-CD12-4DD9-86C6-5A234BC557B9}"/>
    <cellStyle name="ดี" xfId="528" xr:uid="{147DB476-9DA4-49EB-BA1F-2D7D77BBFE51}"/>
    <cellStyle name="ดี 2" xfId="705" xr:uid="{43893CE2-4F32-48F6-B6FA-B150A33A67D2}"/>
    <cellStyle name="ปกติ_Master_From_p'laor" xfId="529" xr:uid="{E8298D4E-167F-43BA-85D1-CA861EDF7F42}"/>
    <cellStyle name="ป้อนค่า" xfId="530" xr:uid="{609D151A-C947-439D-8A89-96CB3E3A18CF}"/>
    <cellStyle name="ป้อนค่า 10" xfId="1093" xr:uid="{A0BBC015-EC44-4DBC-BCA6-8ECB5894A410}"/>
    <cellStyle name="ป้อนค่า 10 2" xfId="2047" xr:uid="{10073901-35CD-4C7C-B965-66FC27380C40}"/>
    <cellStyle name="ป้อนค่า 10 3" xfId="2541" xr:uid="{524B504D-A6C0-4678-A8EB-435D86C8D33A}"/>
    <cellStyle name="ป้อนค่า 10 4" xfId="3016" xr:uid="{1F86C031-8C69-4931-ABDE-603656CE78AF}"/>
    <cellStyle name="ป้อนค่า 11" xfId="1038" xr:uid="{8BE84082-4D69-463C-B171-5246024245ED}"/>
    <cellStyle name="ป้อนค่า 11 2" xfId="1993" xr:uid="{9A05E91F-8E48-420E-852C-8DAE5E9CBD36}"/>
    <cellStyle name="ป้อนค่า 11 3" xfId="1773" xr:uid="{B5D59017-0716-49CD-A50D-7730CC23FEDD}"/>
    <cellStyle name="ป้อนค่า 11 4" xfId="1809" xr:uid="{4FA807BF-6187-4EDE-B540-7C07D2CA65DA}"/>
    <cellStyle name="ป้อนค่า 12" xfId="1343" xr:uid="{008A1AEF-7848-419F-81DA-CD249FBF0A0E}"/>
    <cellStyle name="ป้อนค่า 12 2" xfId="2284" xr:uid="{0582C2D5-117E-488E-BDB4-E4DBF09F939F}"/>
    <cellStyle name="ป้อนค่า 12 3" xfId="2775" xr:uid="{4D6534F3-1E78-4B6E-9183-44CDB38EE59D}"/>
    <cellStyle name="ป้อนค่า 13" xfId="1382" xr:uid="{85A9A569-E7FF-47A6-AD81-F33979F9D0D9}"/>
    <cellStyle name="ป้อนค่า 13 2" xfId="2323" xr:uid="{E9287B6F-DDC5-4C02-AF37-955D288B61D0}"/>
    <cellStyle name="ป้อนค่า 13 3" xfId="2814" xr:uid="{B61D6A41-0500-47EE-AEE9-17ED155A0CDD}"/>
    <cellStyle name="ป้อนค่า 14" xfId="725" xr:uid="{4E3CC4E3-445A-4E04-A029-F1646122382C}"/>
    <cellStyle name="ป้อนค่า 14 2" xfId="1872" xr:uid="{C7B2A564-D52C-49A7-84FB-25BB1302DF1E}"/>
    <cellStyle name="ป้อนค่า 14 3" xfId="2533" xr:uid="{DB697E65-26A0-4A7A-91B7-C8D4CA45478C}"/>
    <cellStyle name="ป้อนค่า 15" xfId="1802" xr:uid="{C3709928-45F5-4DA4-912F-A7D1EF163F6C}"/>
    <cellStyle name="ป้อนค่า 16" xfId="1797" xr:uid="{63061E1D-4CCF-44F4-9F6C-42AA011D01AF}"/>
    <cellStyle name="ป้อนค่า 2" xfId="706" xr:uid="{395F3290-4177-4E28-99F0-82DA1DFB29E9}"/>
    <cellStyle name="ป้อนค่า 2 10" xfId="1650" xr:uid="{27D2EC12-2EE4-4413-9BC5-232218B0DD8A}"/>
    <cellStyle name="ป้อนค่า 2 10 2" xfId="2528" xr:uid="{34F982D2-0DFC-4BD6-8383-E4A51AE0355A}"/>
    <cellStyle name="ป้อนค่า 2 10 3" xfId="3010" xr:uid="{E65097F6-8CB3-4924-B791-E353DF5EF1A7}"/>
    <cellStyle name="ป้อนค่า 2 11" xfId="1868" xr:uid="{5030F4FB-32F2-4E17-8F1F-4302031B994F}"/>
    <cellStyle name="ป้อนค่า 2 12" xfId="1761" xr:uid="{27FB90A5-4E72-48E1-9B6D-50FBB8EE3F72}"/>
    <cellStyle name="ป้อนค่า 2 2" xfId="884" xr:uid="{99618DD8-7751-47FC-BBDC-FD47963765C1}"/>
    <cellStyle name="ป้อนค่า 2 2 2" xfId="1247" xr:uid="{2766FCED-68B3-4392-9C36-1377897AA30A}"/>
    <cellStyle name="ป้อนค่า 2 2 2 2" xfId="2191" xr:uid="{ABEB2E29-1607-46EF-A50C-2EF62E84B1FB}"/>
    <cellStyle name="ป้อนค่า 2 2 2 3" xfId="2682" xr:uid="{B29F1079-CF03-4C5B-B4BF-4F8CC0BF7406}"/>
    <cellStyle name="ป้อนค่า 2 2 2 4" xfId="3096" xr:uid="{E32D5537-7C88-440A-BD52-67CEBB487C8F}"/>
    <cellStyle name="ป้อนค่า 2 2 3" xfId="1151" xr:uid="{F181662B-5D47-4E2F-ABD4-4BE76255B710}"/>
    <cellStyle name="ป้อนค่า 2 2 3 2" xfId="2099" xr:uid="{7F3F7F36-8468-48A0-A610-8957ED0C0956}"/>
    <cellStyle name="ป้อนค่า 2 2 3 3" xfId="2593" xr:uid="{6C9398B3-273F-42BF-9CE2-CE70AA27DC9D}"/>
    <cellStyle name="ป้อนค่า 2 2 3 4" xfId="3045" xr:uid="{88CD55D3-D6A7-4EDF-8725-696BB11FCCEB}"/>
    <cellStyle name="ป้อนค่า 2 2 4" xfId="1033" xr:uid="{6C0467C0-3FD7-4F48-B8BD-0853FA142107}"/>
    <cellStyle name="ป้อนค่า 2 2 4 2" xfId="1988" xr:uid="{CC90214A-E4BB-4D19-866B-5AF1E15FBE29}"/>
    <cellStyle name="ป้อนค่า 2 2 4 3" xfId="1813" xr:uid="{C47B1B6E-A876-4616-AC62-FFF55243169C}"/>
    <cellStyle name="ป้อนค่า 2 2 4 4" xfId="1845" xr:uid="{4D374E01-007C-4BC0-B154-E4C445A54921}"/>
    <cellStyle name="ป้อนค่า 2 2 5" xfId="1245" xr:uid="{D554443B-EF07-42F0-B65F-7F8A4A15114D}"/>
    <cellStyle name="ป้อนค่า 2 2 5 2" xfId="2189" xr:uid="{11C9375A-D60C-44AE-9DEE-D73C26E46367}"/>
    <cellStyle name="ป้อนค่า 2 2 5 3" xfId="2680" xr:uid="{EA82D56B-E555-4A7C-B2AC-609A17969CE2}"/>
    <cellStyle name="ป้อนค่า 2 2 6" xfId="1469" xr:uid="{FE4CA3B3-6A84-4E8D-BED4-CE932F448A10}"/>
    <cellStyle name="ป้อนค่า 2 2 6 2" xfId="2409" xr:uid="{1AEEA871-F83F-4A68-B00E-5DCDD6AF1AC0}"/>
    <cellStyle name="ป้อนค่า 2 2 6 3" xfId="2898" xr:uid="{F47D497F-4F16-4223-BC21-D3BE6980A33B}"/>
    <cellStyle name="ป้อนค่า 2 2 7" xfId="1108" xr:uid="{E740E15A-A0CA-4847-A5A4-DBAD508558C7}"/>
    <cellStyle name="ป้อนค่า 2 2 7 2" xfId="2061" xr:uid="{E332913C-89E9-455E-94E5-B6FA2C73CC26}"/>
    <cellStyle name="ป้อนค่า 2 2 7 3" xfId="2555" xr:uid="{0F77B3BD-DB89-4EC6-A0EA-40B68A347BFE}"/>
    <cellStyle name="ป้อนค่า 2 2 8" xfId="1916" xr:uid="{73EF5F38-36ED-4568-879C-447CA140B294}"/>
    <cellStyle name="ป้อนค่า 2 2 9" xfId="1760" xr:uid="{2EDF1C98-C09D-483B-B22A-89BC84D60DF8}"/>
    <cellStyle name="ป้อนค่า 2 3" xfId="992" xr:uid="{9FFCAAAC-E193-41C0-9E10-19E15CDDDAFA}"/>
    <cellStyle name="ป้อนค่า 2 3 2" xfId="1300" xr:uid="{C524F4B8-C797-4407-9065-63CB1453D5C3}"/>
    <cellStyle name="ป้อนค่า 2 3 2 2" xfId="2243" xr:uid="{652FADF5-7425-4521-92AF-8D14EBB1E83B}"/>
    <cellStyle name="ป้อนค่า 2 3 2 3" xfId="2734" xr:uid="{AA7F3074-8107-4A25-983A-F26F0971CAE1}"/>
    <cellStyle name="ป้อนค่า 2 3 2 4" xfId="3137" xr:uid="{6E9BD098-3896-4429-AFCF-F20C70C5554C}"/>
    <cellStyle name="ป้อนค่า 2 3 3" xfId="1353" xr:uid="{C993CEFF-0D39-4F33-BFF0-18BD3DF3DBC1}"/>
    <cellStyle name="ป้อนค่า 2 3 3 2" xfId="2294" xr:uid="{274EF27C-1182-46A0-8F6F-DD73AA775A81}"/>
    <cellStyle name="ป้อนค่า 2 3 3 3" xfId="2785" xr:uid="{E1CE1AC4-299C-4D26-B9AF-9C826B90A469}"/>
    <cellStyle name="ป้อนค่า 2 3 3 4" xfId="3175" xr:uid="{54922666-F436-4DA1-8FCB-7DFAFB4EBEFF}"/>
    <cellStyle name="ป้อนค่า 2 3 4" xfId="1394" xr:uid="{24C4125E-212A-482B-85C0-E329874E1F43}"/>
    <cellStyle name="ป้อนค่า 2 3 4 2" xfId="2334" xr:uid="{28A8E050-D382-4571-9712-8882EA7BAE83}"/>
    <cellStyle name="ป้อนค่า 2 3 4 3" xfId="2825" xr:uid="{AB56FFA2-81EA-4FC8-989E-F0AE6E6BC3A7}"/>
    <cellStyle name="ป้อนค่า 2 3 4 4" xfId="3211" xr:uid="{CBC3A1B6-7193-4162-BAC9-2A61EADEB714}"/>
    <cellStyle name="ป้อนค่า 2 3 5" xfId="1435" xr:uid="{7DF1B7DB-CDC2-496F-965E-63AAF7E1F7DE}"/>
    <cellStyle name="ป้อนค่า 2 3 5 2" xfId="2375" xr:uid="{046F672A-B4F8-4E10-B795-B8E379758568}"/>
    <cellStyle name="ป้อนค่า 2 3 5 3" xfId="2865" xr:uid="{1FCE5088-3460-4EF0-A293-BA20A502C05F}"/>
    <cellStyle name="ป้อนค่า 2 3 6" xfId="1512" xr:uid="{11A0A568-82D8-425D-BC8B-269A70CC7969}"/>
    <cellStyle name="ป้อนค่า 2 3 6 2" xfId="2450" xr:uid="{B95EA8CC-749B-4F5A-80CB-1020CCA6BBF1}"/>
    <cellStyle name="ป้อนค่า 2 3 6 3" xfId="2940" xr:uid="{12D8DE11-26E6-4E5B-A94D-0D35DA6977D0}"/>
    <cellStyle name="ป้อนค่า 2 3 7" xfId="1548" xr:uid="{10BC893C-CC61-481F-815E-C91C61B6374F}"/>
    <cellStyle name="ป้อนค่า 2 3 7 2" xfId="2486" xr:uid="{082A2A94-3926-4677-80C7-5C4F8B6A98F8}"/>
    <cellStyle name="ป้อนค่า 2 3 7 3" xfId="2976" xr:uid="{3D6473CD-99E8-42E5-8A3D-7F521C66E246}"/>
    <cellStyle name="ป้อนค่า 2 3 8" xfId="1961" xr:uid="{FF540E13-6DC2-493A-A528-85DC837BBF3E}"/>
    <cellStyle name="ป้อนค่า 2 3 9" xfId="1758" xr:uid="{DFB67714-DB67-4DEA-A9B8-B1323AE6555C}"/>
    <cellStyle name="ป้อนค่า 2 4" xfId="1179" xr:uid="{6B943F58-9042-475E-89FA-E194804E7AB9}"/>
    <cellStyle name="ป้อนค่า 2 4 2" xfId="2126" xr:uid="{8094A957-A36E-49EC-B0A4-56ECF9B5DDED}"/>
    <cellStyle name="ป้อนค่า 2 4 3" xfId="2618" xr:uid="{17A42505-4E07-4981-A104-45A37AEBAB7D}"/>
    <cellStyle name="ป้อนค่า 2 4 4" xfId="3061" xr:uid="{D0B46696-7EAD-4BA1-B921-16CC9C8B4BFC}"/>
    <cellStyle name="ป้อนค่า 2 5" xfId="1280" xr:uid="{C46B2BAF-DE77-499C-9C8F-5783208DB023}"/>
    <cellStyle name="ป้อนค่า 2 5 2" xfId="2223" xr:uid="{6D1C135B-EEF8-4245-9D61-2BA9E23C23E2}"/>
    <cellStyle name="ป้อนค่า 2 5 3" xfId="2714" xr:uid="{A1909821-5AF3-458D-A9E6-C1C240336473}"/>
    <cellStyle name="ป้อนค่า 2 5 4" xfId="3119" xr:uid="{847A082E-C02A-40AF-9880-30E55693AB68}"/>
    <cellStyle name="ป้อนค่า 2 6" xfId="1328" xr:uid="{12BBD275-5DEA-42A8-9D7D-08F95A410D9C}"/>
    <cellStyle name="ป้อนค่า 2 6 2" xfId="2269" xr:uid="{B8AA67F1-D3DC-43DE-879F-E92467E46D4D}"/>
    <cellStyle name="ป้อนค่า 2 6 3" xfId="2760" xr:uid="{8CA67D39-128A-4943-9AA6-4A5905061A18}"/>
    <cellStyle name="ป้อนค่า 2 6 4" xfId="3159" xr:uid="{3B6DEEA0-5D0B-4CC9-9B17-3ECCE4F63B8A}"/>
    <cellStyle name="ป้อนค่า 2 7" xfId="1187" xr:uid="{BB5DA547-16CF-4C2B-98D1-4D1436D2C55B}"/>
    <cellStyle name="ป้อนค่า 2 7 2" xfId="2132" xr:uid="{528FC3FC-4B9C-4CED-8C07-92FB92B31ADA}"/>
    <cellStyle name="ป้อนค่า 2 7 3" xfId="2624" xr:uid="{62611125-4984-43C7-8094-5050A96AD333}"/>
    <cellStyle name="ป้อนค่า 2 8" xfId="133" xr:uid="{601D2301-98FB-4B3D-97D8-8251A47AF953}"/>
    <cellStyle name="ป้อนค่า 2 8 2" xfId="1735" xr:uid="{9CF9ACF1-A9B3-4FA6-BC65-3216D14D85D4}"/>
    <cellStyle name="ป้อนค่า 2 8 3" xfId="1734" xr:uid="{A0E54EDD-27E0-4F0A-9BF2-6CD3136296B4}"/>
    <cellStyle name="ป้อนค่า 2 9" xfId="1493" xr:uid="{7DD778C5-F702-46A4-AB93-8742B9BC648D}"/>
    <cellStyle name="ป้อนค่า 2 9 2" xfId="2432" xr:uid="{EC6F4F0A-B324-4A26-A336-58930F8FBA95}"/>
    <cellStyle name="ป้อนค่า 2 9 3" xfId="2922" xr:uid="{F9C3ECD4-8423-4EF0-8660-6AF9985D8ED3}"/>
    <cellStyle name="ป้อนค่า 3" xfId="905" xr:uid="{DCF5D0AB-5A3D-40A2-A677-D49B594C49F1}"/>
    <cellStyle name="ป้อนค่า 3 10" xfId="1790" xr:uid="{FE805E58-23FE-4963-A936-9E394CFA95D5}"/>
    <cellStyle name="ป้อนค่า 3 2" xfId="1012" xr:uid="{841AFFEC-72A2-41CF-B2C0-CE05CAC9B408}"/>
    <cellStyle name="ป้อนค่า 3 2 2" xfId="1314" xr:uid="{B6BC1724-BFA0-44C5-9367-D4932BF8DABD}"/>
    <cellStyle name="ป้อนค่า 3 2 2 2" xfId="2256" xr:uid="{553533B4-4AAF-44F7-A123-47C34F1F4656}"/>
    <cellStyle name="ป้อนค่า 3 2 2 3" xfId="2747" xr:uid="{BE6AC866-5210-4BA0-9E4C-92DBA396BE15}"/>
    <cellStyle name="ป้อนค่า 3 2 2 4" xfId="3148" xr:uid="{929F8760-EAF4-4213-BACD-C16644AA1DD1}"/>
    <cellStyle name="ป้อนค่า 3 2 3" xfId="1365" xr:uid="{CD63A8C0-FD91-4015-9F57-4C8AFB4F39F0}"/>
    <cellStyle name="ป้อนค่า 3 2 3 2" xfId="2306" xr:uid="{42EB9340-FA6B-473B-BA1C-D0B5321BDE02}"/>
    <cellStyle name="ป้อนค่า 3 2 3 3" xfId="2797" xr:uid="{2CC8B9A1-D860-464B-9F18-AB81D37411E9}"/>
    <cellStyle name="ป้อนค่า 3 2 3 4" xfId="3186" xr:uid="{D91414A4-1E04-44A2-9ADD-90DC4BDE881B}"/>
    <cellStyle name="ป้อนค่า 3 2 4" xfId="1407" xr:uid="{6BEB00B6-E7F7-4B73-B0D8-723BE9D16042}"/>
    <cellStyle name="ป้อนค่า 3 2 4 2" xfId="2347" xr:uid="{597FB19D-5C38-491B-8F1F-D5EA70FD5FC6}"/>
    <cellStyle name="ป้อนค่า 3 2 4 3" xfId="2838" xr:uid="{6002B949-CCE3-4E63-ABC5-01EB853026C6}"/>
    <cellStyle name="ป้อนค่า 3 2 4 4" xfId="3221" xr:uid="{D4209C15-8CD7-4A9A-830B-00FDFFDD282A}"/>
    <cellStyle name="ป้อนค่า 3 2 5" xfId="1446" xr:uid="{AFB18643-99FD-4218-953F-A564B8639B68}"/>
    <cellStyle name="ป้อนค่า 3 2 5 2" xfId="2386" xr:uid="{B6EBB0FD-0E44-4986-A361-5077DA9F29E1}"/>
    <cellStyle name="ป้อนค่า 3 2 5 3" xfId="2876" xr:uid="{A01ED53F-C07C-45F5-8957-8D3CE5C0EF03}"/>
    <cellStyle name="ป้อนค่า 3 2 6" xfId="1523" xr:uid="{7D5D290E-A471-44CF-BD3F-D396974407BF}"/>
    <cellStyle name="ป้อนค่า 3 2 6 2" xfId="2461" xr:uid="{7D884D04-281D-4195-ACB4-ACBE940950C7}"/>
    <cellStyle name="ป้อนค่า 3 2 6 3" xfId="2951" xr:uid="{B8A5CDD9-63D9-4B69-8C21-80BD34EF0FA6}"/>
    <cellStyle name="ป้อนค่า 3 2 7" xfId="1558" xr:uid="{5A97F944-8C8F-4061-84F9-4D417C336229}"/>
    <cellStyle name="ป้อนค่า 3 2 7 2" xfId="2496" xr:uid="{92754FA0-8C12-4ED7-9617-377F98718F05}"/>
    <cellStyle name="ป้อนค่า 3 2 7 3" xfId="2986" xr:uid="{4ABDAC4E-6FAA-4A54-B311-748BE7E87110}"/>
    <cellStyle name="ป้อนค่า 3 2 8" xfId="1971" xr:uid="{B5FA098E-EA43-4E1F-8571-BF2BDCDEB8FA}"/>
    <cellStyle name="ป้อนค่า 3 2 9" xfId="1819" xr:uid="{E7E82855-3210-4F62-9347-B32BDD2B7CCB}"/>
    <cellStyle name="ป้อนค่า 3 3" xfId="1260" xr:uid="{24A418D8-5994-4625-AB1A-C82CA36C5FE5}"/>
    <cellStyle name="ป้อนค่า 3 3 2" xfId="2204" xr:uid="{46A879DC-779A-41D8-94AE-70BC272E4338}"/>
    <cellStyle name="ป้อนค่า 3 3 3" xfId="2695" xr:uid="{C3B0817B-4382-496F-8962-24269E988098}"/>
    <cellStyle name="ป้อนค่า 3 3 4" xfId="3107" xr:uid="{55041971-5E41-4295-B2CA-58BA0C8D64B2}"/>
    <cellStyle name="ป้อนค่า 3 4" xfId="1159" xr:uid="{E90724C1-B7E7-4850-AEFB-3C1ED4308E0A}"/>
    <cellStyle name="ป้อนค่า 3 4 2" xfId="2106" xr:uid="{51F2C5D5-4740-43E7-8B0C-CA4CF154ADA1}"/>
    <cellStyle name="ป้อนค่า 3 4 3" xfId="2599" xr:uid="{B6A6F107-2671-4BE9-AD8D-8BB610157EBE}"/>
    <cellStyle name="ป้อนค่า 3 4 4" xfId="3048" xr:uid="{6EB9F6A8-C63A-43EF-B042-27294323FC55}"/>
    <cellStyle name="ป้อนค่า 3 5" xfId="1063" xr:uid="{416FA55E-D24F-4CA3-A11A-818374BADB38}"/>
    <cellStyle name="ป้อนค่า 3 5 2" xfId="2018" xr:uid="{CB1CA8EB-8BA3-4511-869D-0514F3297988}"/>
    <cellStyle name="ป้อนค่า 3 5 3" xfId="1852" xr:uid="{5C711B45-CD6F-43C5-861A-17DDBB3437D0}"/>
    <cellStyle name="ป้อนค่า 3 5 4" xfId="1951" xr:uid="{406B60AA-BB3F-4099-9470-1CA571223A2F}"/>
    <cellStyle name="ป้อนค่า 3 6" xfId="1166" xr:uid="{F85FC40D-3B99-44C7-A4F6-E6458E61E891}"/>
    <cellStyle name="ป้อนค่า 3 6 2" xfId="2113" xr:uid="{F1AD2B6A-E9A2-42EB-BC96-2065957883F6}"/>
    <cellStyle name="ป้อนค่า 3 6 3" xfId="2606" xr:uid="{2A1D9110-A341-45E4-9A12-69DB909F1081}"/>
    <cellStyle name="ป้อนค่า 3 7" xfId="1481" xr:uid="{8644ADB6-73BD-4E62-9428-A3F5F8796CCE}"/>
    <cellStyle name="ป้อนค่า 3 7 2" xfId="2420" xr:uid="{44425E31-308F-4A3A-9E1A-F3E0EB449AD7}"/>
    <cellStyle name="ป้อนค่า 3 7 3" xfId="2910" xr:uid="{64215DE0-0C48-449A-8129-708D1E409852}"/>
    <cellStyle name="ป้อนค่า 3 8" xfId="1254" xr:uid="{E7534DD3-A2F3-46C3-AF99-1C35E5140008}"/>
    <cellStyle name="ป้อนค่า 3 8 2" xfId="2198" xr:uid="{48866468-AA5F-497A-AD37-2290C192D75C}"/>
    <cellStyle name="ป้อนค่า 3 8 3" xfId="2689" xr:uid="{C0D5CD27-BF47-417D-A7F2-498F4E973230}"/>
    <cellStyle name="ป้อนค่า 3 9" xfId="1927" xr:uid="{26E8FABE-EF07-443F-97B9-4590F84DF8EE}"/>
    <cellStyle name="ป้อนค่า 4" xfId="902" xr:uid="{A70B3FA8-071D-4003-9D84-48984BCF0173}"/>
    <cellStyle name="ป้อนค่า 4 10" xfId="1792" xr:uid="{C4E1D547-8269-4704-B9DE-2F4520FC86A7}"/>
    <cellStyle name="ป้อนค่า 4 2" xfId="1009" xr:uid="{920A653D-FF55-41C2-B381-A7A2D9C52D1C}"/>
    <cellStyle name="ป้อนค่า 4 2 2" xfId="1311" xr:uid="{43B2D26E-1A85-4DD5-B112-A4588967BA39}"/>
    <cellStyle name="ป้อนค่า 4 2 2 2" xfId="2253" xr:uid="{0E3FEE69-BECA-4939-B6B9-D4B78D10DABA}"/>
    <cellStyle name="ป้อนค่า 4 2 2 3" xfId="2744" xr:uid="{B231117F-4A23-4E99-A2B5-2BAA543C596D}"/>
    <cellStyle name="ป้อนค่า 4 2 2 4" xfId="3145" xr:uid="{11928B50-9075-4D70-9A8C-744C651CACF1}"/>
    <cellStyle name="ป้อนค่า 4 2 3" xfId="1362" xr:uid="{80DF0C98-1E2B-4DE5-B796-702C96150B62}"/>
    <cellStyle name="ป้อนค่า 4 2 3 2" xfId="2303" xr:uid="{95A1D3AC-5EE9-4882-856C-84F74B2D7870}"/>
    <cellStyle name="ป้อนค่า 4 2 3 3" xfId="2794" xr:uid="{97724EF9-67C0-47B1-97BC-F51E21B86710}"/>
    <cellStyle name="ป้อนค่า 4 2 3 4" xfId="3183" xr:uid="{DD7E5380-687C-4892-B53B-C754AF428428}"/>
    <cellStyle name="ป้อนค่า 4 2 4" xfId="1404" xr:uid="{485F9D92-C21C-4384-88C1-9B37574A343A}"/>
    <cellStyle name="ป้อนค่า 4 2 4 2" xfId="2344" xr:uid="{4CAA9D3C-DA58-4B90-AF1C-B6965A15C230}"/>
    <cellStyle name="ป้อนค่า 4 2 4 3" xfId="2835" xr:uid="{0DDECF86-9232-408A-98F4-57908FFCE198}"/>
    <cellStyle name="ป้อนค่า 4 2 4 4" xfId="3218" xr:uid="{4A0688D5-5461-4E47-8BB8-C01016650FFB}"/>
    <cellStyle name="ป้อนค่า 4 2 5" xfId="1443" xr:uid="{C3710A59-B920-4EFC-A368-9C3F6805B04F}"/>
    <cellStyle name="ป้อนค่า 4 2 5 2" xfId="2383" xr:uid="{7B5F5AE6-0750-4988-A1BD-E67FCDD91AC4}"/>
    <cellStyle name="ป้อนค่า 4 2 5 3" xfId="2873" xr:uid="{C9EF5E5A-3C93-4644-BA63-5253A1B50EA1}"/>
    <cellStyle name="ป้อนค่า 4 2 6" xfId="1520" xr:uid="{85628D8C-D848-45CA-BDEC-B6E042B81E46}"/>
    <cellStyle name="ป้อนค่า 4 2 6 2" xfId="2458" xr:uid="{0C266C09-2002-48FF-9D5D-F56AB10236E6}"/>
    <cellStyle name="ป้อนค่า 4 2 6 3" xfId="2948" xr:uid="{97C39D2A-B750-4B11-924F-3B4F790813DA}"/>
    <cellStyle name="ป้อนค่า 4 2 7" xfId="1555" xr:uid="{C8EB3D5B-2BA3-4F12-BCC4-9A16EAB5C637}"/>
    <cellStyle name="ป้อนค่า 4 2 7 2" xfId="2493" xr:uid="{C8A19143-8895-4C84-9A56-B71B733F7736}"/>
    <cellStyle name="ป้อนค่า 4 2 7 3" xfId="2983" xr:uid="{1292A3D1-1A43-4C47-8176-6F5753449680}"/>
    <cellStyle name="ป้อนค่า 4 2 8" xfId="1968" xr:uid="{6995932D-F1BC-4A05-B470-C21E9992F522}"/>
    <cellStyle name="ป้อนค่า 4 2 9" xfId="1882" xr:uid="{CDC823E5-E4C7-4320-91F0-7BAC759410C7}"/>
    <cellStyle name="ป้อนค่า 4 3" xfId="1257" xr:uid="{74BC6862-89F6-494D-A7B5-7F6BD2A7EECB}"/>
    <cellStyle name="ป้อนค่า 4 3 2" xfId="2201" xr:uid="{53D26706-2E89-4CE8-A6EF-AB5DA108976A}"/>
    <cellStyle name="ป้อนค่า 4 3 3" xfId="2692" xr:uid="{7FB05F34-F895-40FD-AAA6-8EBD94D9588A}"/>
    <cellStyle name="ป้อนค่า 4 3 4" xfId="3104" xr:uid="{531C2353-173F-4067-A56D-1A4FBA045D57}"/>
    <cellStyle name="ป้อนค่า 4 4" xfId="1162" xr:uid="{EC665945-C3C4-4CA9-B15C-CD5E4C8B748B}"/>
    <cellStyle name="ป้อนค่า 4 4 2" xfId="2109" xr:uid="{AEFC2962-8FE3-4C50-8101-4EC0C733E5FD}"/>
    <cellStyle name="ป้อนค่า 4 4 3" xfId="2602" xr:uid="{25136279-28C4-40CE-AC9B-7D52A2A6D432}"/>
    <cellStyle name="ป้อนค่า 4 4 4" xfId="3050" xr:uid="{BE139816-E4C1-4E49-AB20-B1414D03A77F}"/>
    <cellStyle name="ป้อนค่า 4 5" xfId="1060" xr:uid="{A8D37D43-49D5-4B99-B156-0CD19183BF74}"/>
    <cellStyle name="ป้อนค่า 4 5 2" xfId="2015" xr:uid="{B18E12B5-501C-4F31-B519-7FE5194F3A55}"/>
    <cellStyle name="ป้อนค่า 4 5 3" xfId="1878" xr:uid="{FADAC4B2-CDA5-4219-957B-6D2A878FF401}"/>
    <cellStyle name="ป้อนค่า 4 5 4" xfId="1932" xr:uid="{F62083AB-10C7-414A-BB91-A582CB035304}"/>
    <cellStyle name="ป้อนค่า 4 6" xfId="1370" xr:uid="{18A0E448-8CD9-40D6-9003-311D91D5C340}"/>
    <cellStyle name="ป้อนค่า 4 6 2" xfId="2311" xr:uid="{365C900B-EB2E-4B1D-A5DB-A066A6ABCF18}"/>
    <cellStyle name="ป้อนค่า 4 6 3" xfId="2802" xr:uid="{9ABDC0D1-E4CC-4093-B69D-A2328B861AE1}"/>
    <cellStyle name="ป้อนค่า 4 7" xfId="1478" xr:uid="{A15902D1-4262-4BB3-85FA-9D935DC36F78}"/>
    <cellStyle name="ป้อนค่า 4 7 2" xfId="2417" xr:uid="{190DF4DD-709A-44B7-B974-7C49D9C418FA}"/>
    <cellStyle name="ป้อนค่า 4 7 3" xfId="2907" xr:uid="{E77273D7-442E-4625-9C40-96515CC48C28}"/>
    <cellStyle name="ป้อนค่า 4 8" xfId="1080" xr:uid="{029D5952-33D2-40D9-BF90-D451E135B51C}"/>
    <cellStyle name="ป้อนค่า 4 8 2" xfId="2035" xr:uid="{7CAB0001-EE52-4B24-877D-F0D7F87D711E}"/>
    <cellStyle name="ป้อนค่า 4 8 3" xfId="1764" xr:uid="{3387E7A6-0B50-44B1-B33F-6896025231E9}"/>
    <cellStyle name="ป้อนค่า 4 9" xfId="1924" xr:uid="{5083E6FF-99CF-4382-B8E0-B764C781B09A}"/>
    <cellStyle name="ป้อนค่า 5" xfId="877" xr:uid="{10520AED-C7D4-4AC6-B100-168D92958C11}"/>
    <cellStyle name="ป้อนค่า 5 10" xfId="2524" xr:uid="{32FEA672-853B-4FF2-99A7-9033B26103BA}"/>
    <cellStyle name="ป้อนค่า 5 2" xfId="987" xr:uid="{8A6A2EC5-D1C1-45FE-9C26-0E1E20C2758E}"/>
    <cellStyle name="ป้อนค่า 5 2 2" xfId="1295" xr:uid="{7EF831B1-CCB3-4D7F-BB88-B517D6FC91DD}"/>
    <cellStyle name="ป้อนค่า 5 2 2 2" xfId="2238" xr:uid="{84EACCE0-8C83-4A91-9978-BE46C807130C}"/>
    <cellStyle name="ป้อนค่า 5 2 2 3" xfId="2729" xr:uid="{941B0BD4-BBD1-4313-A510-B61C2C11764A}"/>
    <cellStyle name="ป้อนค่า 5 2 2 4" xfId="3132" xr:uid="{1DA6F0C8-31FA-4BEB-9DC5-66156F972B40}"/>
    <cellStyle name="ป้อนค่า 5 2 3" xfId="1348" xr:uid="{0A0914ED-878A-4829-B5F5-66F13B71D17D}"/>
    <cellStyle name="ป้อนค่า 5 2 3 2" xfId="2289" xr:uid="{0B72B958-DF91-4A67-B6CB-BAEE4BA96720}"/>
    <cellStyle name="ป้อนค่า 5 2 3 3" xfId="2780" xr:uid="{F529643E-2DDA-4232-8976-EE77853EE9A3}"/>
    <cellStyle name="ป้อนค่า 5 2 3 4" xfId="3170" xr:uid="{CC24C0CA-E3D0-44BB-908A-CD64527C454B}"/>
    <cellStyle name="ป้อนค่า 5 2 4" xfId="1389" xr:uid="{4BEA8937-4D90-4303-BAB4-F8785B8A080E}"/>
    <cellStyle name="ป้อนค่า 5 2 4 2" xfId="2329" xr:uid="{B361CFE3-D657-4129-8E1A-DD0CEC7EC426}"/>
    <cellStyle name="ป้อนค่า 5 2 4 3" xfId="2820" xr:uid="{02C4E37E-25D9-4FD1-A009-BBBE1887703F}"/>
    <cellStyle name="ป้อนค่า 5 2 4 4" xfId="3206" xr:uid="{4A9B65B0-0A4B-41AC-9190-2A141DEA5EA5}"/>
    <cellStyle name="ป้อนค่า 5 2 5" xfId="1430" xr:uid="{3BFB1233-9E0F-4CF3-928F-97E83B6FBDE2}"/>
    <cellStyle name="ป้อนค่า 5 2 5 2" xfId="2370" xr:uid="{EDD055FB-CAA8-4DED-BEC3-49531E104A3A}"/>
    <cellStyle name="ป้อนค่า 5 2 5 3" xfId="2860" xr:uid="{21CC2021-8F45-479D-BF5B-1D4C19FA704B}"/>
    <cellStyle name="ป้อนค่า 5 2 6" xfId="1507" xr:uid="{9C0889DA-FA37-48A6-83C7-91DEF1BAE520}"/>
    <cellStyle name="ป้อนค่า 5 2 6 2" xfId="2445" xr:uid="{1160FB99-F225-4A92-A935-D659BDBAC227}"/>
    <cellStyle name="ป้อนค่า 5 2 6 3" xfId="2935" xr:uid="{C3240D2F-2FF3-4D2D-8A76-EE522E351843}"/>
    <cellStyle name="ป้อนค่า 5 2 7" xfId="1543" xr:uid="{400EEFA7-31A6-4A37-ADDF-A890823FF823}"/>
    <cellStyle name="ป้อนค่า 5 2 7 2" xfId="2481" xr:uid="{86D67F9E-2A07-45D5-BF2A-D39E0666C48B}"/>
    <cellStyle name="ป้อนค่า 5 2 7 3" xfId="2971" xr:uid="{BA50B25C-B3F9-4A06-8AD3-C34D64C461BB}"/>
    <cellStyle name="ป้อนค่า 5 2 8" xfId="1956" xr:uid="{809B38EC-1304-4955-982A-E723F89E91B5}"/>
    <cellStyle name="ป้อนค่า 5 2 9" xfId="1821" xr:uid="{40F9F768-655A-4D76-823B-1C44769FBC4B}"/>
    <cellStyle name="ป้อนค่า 5 3" xfId="1241" xr:uid="{DA896868-527B-4B45-B3D5-D130F6F8600A}"/>
    <cellStyle name="ป้อนค่า 5 3 2" xfId="2185" xr:uid="{7584587E-26AB-4193-8764-07BF3D97C3BF}"/>
    <cellStyle name="ป้อนค่า 5 3 3" xfId="2676" xr:uid="{8B60DF80-CB04-4595-959C-9435A609E1ED}"/>
    <cellStyle name="ป้อนค่า 5 3 4" xfId="3091" xr:uid="{C6B5CEFB-D972-4A58-AEE0-A482DAB80A9C}"/>
    <cellStyle name="ป้อนค่า 5 4" xfId="1135" xr:uid="{E45D8E07-C8E4-47D6-8E45-7404927C67B5}"/>
    <cellStyle name="ป้อนค่า 5 4 2" xfId="2085" xr:uid="{6C654922-40FC-44BA-9834-52DC6ADA82DA}"/>
    <cellStyle name="ป้อนค่า 5 4 3" xfId="2579" xr:uid="{F4CB9BC5-1553-43C6-BF84-980DD99855EB}"/>
    <cellStyle name="ป้อนค่า 5 4 4" xfId="3035" xr:uid="{B16D2BB0-2B06-4C16-A70D-4639942EF570}"/>
    <cellStyle name="ป้อนค่า 5 5" xfId="1286" xr:uid="{4AA64E54-E34D-443C-BA0B-306379462932}"/>
    <cellStyle name="ป้อนค่า 5 5 2" xfId="2229" xr:uid="{BA836494-A94C-4CBF-B62C-323CAD2C6C5A}"/>
    <cellStyle name="ป้อนค่า 5 5 3" xfId="2720" xr:uid="{47297894-0971-4FC1-AB4C-9461E50744AD}"/>
    <cellStyle name="ป้อนค่า 5 5 4" xfId="3125" xr:uid="{C7095EC9-C79B-4FCE-A878-07B8763F3A2C}"/>
    <cellStyle name="ป้อนค่า 5 6" xfId="1290" xr:uid="{7AC6EF02-D905-4EB2-89C2-A1C5FE803B4E}"/>
    <cellStyle name="ป้อนค่า 5 6 2" xfId="2233" xr:uid="{393F8F6F-7166-4285-A2C8-082D73E7B2E3}"/>
    <cellStyle name="ป้อนค่า 5 6 3" xfId="2724" xr:uid="{D2DB5350-FE39-48E1-A9ED-E90D987CF69B}"/>
    <cellStyle name="ป้อนค่า 5 7" xfId="1464" xr:uid="{E27BB11A-3161-4980-B2F9-AADA603C437C}"/>
    <cellStyle name="ป้อนค่า 5 7 2" xfId="2404" xr:uid="{2DA21C7E-DE57-49F9-99F8-60092A2CD121}"/>
    <cellStyle name="ป้อนค่า 5 7 3" xfId="2893" xr:uid="{139A0A54-83A7-4064-9180-9C84B632E2CB}"/>
    <cellStyle name="ป้อนค่า 5 8" xfId="1115" xr:uid="{E1741AA2-65F4-4475-A340-957B8068FD71}"/>
    <cellStyle name="ป้อนค่า 5 8 2" xfId="2068" xr:uid="{B9A52884-76D8-477A-9DDC-B2BDA1BEBD50}"/>
    <cellStyle name="ป้อนค่า 5 8 3" xfId="2562" xr:uid="{C0192117-C8BE-49E4-BC7B-C949021DA522}"/>
    <cellStyle name="ป้อนค่า 5 9" xfId="1911" xr:uid="{7C94C847-5C67-4E81-8E89-AFD21A6B7F58}"/>
    <cellStyle name="ป้อนค่า 6" xfId="893" xr:uid="{71EDE722-19FF-4A7C-B2EC-E3CC1F41F8DC}"/>
    <cellStyle name="ป้อนค่า 6 10" xfId="1744" xr:uid="{0D785C45-C5EF-4064-9E4C-8EDEF7EA455F}"/>
    <cellStyle name="ป้อนค่า 6 2" xfId="1001" xr:uid="{DE226CE6-6508-4B26-A1E0-2A624D4FA7C3}"/>
    <cellStyle name="ป้อนค่า 6 2 2" xfId="1305" xr:uid="{5E6D58CA-7C7B-429A-BC84-66F3F765D980}"/>
    <cellStyle name="ป้อนค่า 6 2 2 2" xfId="2248" xr:uid="{786F12E1-7063-4DE6-BD05-CA997EA1BED0}"/>
    <cellStyle name="ป้อนค่า 6 2 2 3" xfId="2739" xr:uid="{A1815C18-1615-4EF4-9535-06985E06975F}"/>
    <cellStyle name="ป้อนค่า 6 2 2 4" xfId="3142" xr:uid="{A87446B6-22FE-4FCC-9D5E-D6DE1CEF3741}"/>
    <cellStyle name="ป้อนค่า 6 2 3" xfId="1359" xr:uid="{1414BC90-552B-4630-8E5E-AD7625F87BCB}"/>
    <cellStyle name="ป้อนค่า 6 2 3 2" xfId="2300" xr:uid="{AA66924F-6429-4385-A248-37C4FE2364DA}"/>
    <cellStyle name="ป้อนค่า 6 2 3 3" xfId="2791" xr:uid="{97D01D09-F6DB-4994-B6F5-F653722B7AEC}"/>
    <cellStyle name="ป้อนค่า 6 2 3 4" xfId="3180" xr:uid="{F8BAC64B-432A-4C06-BBC6-91A31D9B79A0}"/>
    <cellStyle name="ป้อนค่า 6 2 4" xfId="1400" xr:uid="{52FD7CE8-896D-4EDD-81F0-B3FE38BD09DC}"/>
    <cellStyle name="ป้อนค่า 6 2 4 2" xfId="2340" xr:uid="{21802625-4297-4727-88F5-427CEEE7B024}"/>
    <cellStyle name="ป้อนค่า 6 2 4 3" xfId="2831" xr:uid="{5DD84731-695F-40CE-B808-2C428B91DAB6}"/>
    <cellStyle name="ป้อนค่า 6 2 4 4" xfId="3216" xr:uid="{12A14D61-BF8B-421A-840C-F1871751E1B1}"/>
    <cellStyle name="ป้อนค่า 6 2 5" xfId="1440" xr:uid="{5EAA9BF6-ECFD-4AD2-A552-08264C19844D}"/>
    <cellStyle name="ป้อนค่า 6 2 5 2" xfId="2380" xr:uid="{A0F9753E-2C77-48D9-829F-6EC6AD340FDC}"/>
    <cellStyle name="ป้อนค่า 6 2 5 3" xfId="2870" xr:uid="{A459345E-0E1A-4F10-B109-73506DE72A26}"/>
    <cellStyle name="ป้อนค่า 6 2 6" xfId="1517" xr:uid="{F7191581-61A3-47C9-87B9-A6638F46C6D3}"/>
    <cellStyle name="ป้อนค่า 6 2 6 2" xfId="2455" xr:uid="{97D97B39-8218-4906-8850-224184ECEE31}"/>
    <cellStyle name="ป้อนค่า 6 2 6 3" xfId="2945" xr:uid="{3D897206-DCBF-40B5-B907-5BE11585919E}"/>
    <cellStyle name="ป้อนค่า 6 2 7" xfId="1553" xr:uid="{49173533-AD2E-43EC-8EF0-BC2EAC256D93}"/>
    <cellStyle name="ป้อนค่า 6 2 7 2" xfId="2491" xr:uid="{EAEDA843-B0D4-41CD-ADE1-2F17D16770BF}"/>
    <cellStyle name="ป้อนค่า 6 2 7 3" xfId="2981" xr:uid="{3F3EFC25-BDBA-46D0-892D-205C5B929F86}"/>
    <cellStyle name="ป้อนค่า 6 2 8" xfId="1966" xr:uid="{7A6E3136-E344-4BA7-A832-1C8EAD952DF7}"/>
    <cellStyle name="ป้อนค่า 6 2 9" xfId="1883" xr:uid="{DE5BFB75-75DE-445C-8D7A-2B643899C2C4}"/>
    <cellStyle name="ป้อนค่า 6 3" xfId="1252" xr:uid="{88CA93F2-E8B2-41A1-9993-6C3B78212EB0}"/>
    <cellStyle name="ป้อนค่า 6 3 2" xfId="2196" xr:uid="{6FB5E976-A5DD-4C1B-96E1-4FF4A202CE9D}"/>
    <cellStyle name="ป้อนค่า 6 3 3" xfId="2687" xr:uid="{B5E2C47B-9892-4218-AE8B-F74AF74CCDDA}"/>
    <cellStyle name="ป้อนค่า 6 3 4" xfId="3101" xr:uid="{B22EBF55-142C-4202-934E-270BABFF28DB}"/>
    <cellStyle name="ป้อนค่า 6 4" xfId="1234" xr:uid="{C11BCC7E-C8DB-455C-9F0F-9738F3DC0E36}"/>
    <cellStyle name="ป้อนค่า 6 4 2" xfId="2178" xr:uid="{B68A6CFD-7C57-464E-A2AB-D9110431C133}"/>
    <cellStyle name="ป้อนค่า 6 4 3" xfId="2669" xr:uid="{2180F10A-C2C6-492B-844E-FD4FB2808222}"/>
    <cellStyle name="ป้อนค่า 6 4 4" xfId="3085" xr:uid="{DC1C6772-DE0D-4B3A-9276-6BA9AF325654}"/>
    <cellStyle name="ป้อนค่า 6 5" xfId="1235" xr:uid="{50148199-F304-4DEA-9CAB-D02BBE7DC3B8}"/>
    <cellStyle name="ป้อนค่า 6 5 2" xfId="2179" xr:uid="{B0588AAB-C7D6-4E4B-9444-D8088305E08A}"/>
    <cellStyle name="ป้อนค่า 6 5 3" xfId="2670" xr:uid="{3DB3693C-1EEE-41F0-81B6-E685247C2635}"/>
    <cellStyle name="ป้อนค่า 6 5 4" xfId="3086" xr:uid="{D46B999D-F76D-4957-A544-3B53B2034FDD}"/>
    <cellStyle name="ป้อนค่า 6 6" xfId="129" xr:uid="{E0CF150E-93A4-4B01-9045-5DD7ADA821AA}"/>
    <cellStyle name="ป้อนค่า 6 6 2" xfId="1732" xr:uid="{84C45204-00D6-46EF-BD19-F833A3D144EC}"/>
    <cellStyle name="ป้อนค่า 6 6 3" xfId="1729" xr:uid="{8116DE9B-509B-4395-BFF3-6B8C92E9F0E4}"/>
    <cellStyle name="ป้อนค่า 6 7" xfId="1475" xr:uid="{702B4B2A-7D73-4747-B60D-1490A2503940}"/>
    <cellStyle name="ป้อนค่า 6 7 2" xfId="2414" xr:uid="{C9752ECE-3E11-4172-B017-EA828DC04E03}"/>
    <cellStyle name="ป้อนค่า 6 7 3" xfId="2904" xr:uid="{54F7E738-3F42-4BE7-8011-1FE80F191E2F}"/>
    <cellStyle name="ป้อนค่า 6 8" xfId="1458" xr:uid="{573E4A61-A2E8-4A76-A4BD-FF8BD13482A6}"/>
    <cellStyle name="ป้อนค่า 6 8 2" xfId="2398" xr:uid="{3A8C1AA8-D17A-4326-A530-2E03146919D4}"/>
    <cellStyle name="ป้อนค่า 6 8 3" xfId="2887" xr:uid="{520AB19F-F5AD-4F0F-B365-3004988DB40F}"/>
    <cellStyle name="ป้อนค่า 6 9" xfId="1921" xr:uid="{D631E375-3EC0-4CD6-8F08-FC2B8ACC1FF9}"/>
    <cellStyle name="ป้อนค่า 7" xfId="784" xr:uid="{1C5B43CA-170C-4DB3-B8C3-0D02D01D21C6}"/>
    <cellStyle name="ป้อนค่า 7 10" xfId="2538" xr:uid="{A39AAA6A-3E69-4375-BCC2-B553FF7FC4F5}"/>
    <cellStyle name="ป้อนค่า 7 2" xfId="956" xr:uid="{064DD7DF-F7ED-4B57-A804-FB81889E4DE4}"/>
    <cellStyle name="ป้อนค่า 7 2 2" xfId="1282" xr:uid="{CF6AED6C-CE37-48C8-9A56-930E182DD2B8}"/>
    <cellStyle name="ป้อนค่า 7 2 2 2" xfId="2225" xr:uid="{DE13B210-3C20-4D9F-81DD-DD035CA9F210}"/>
    <cellStyle name="ป้อนค่า 7 2 2 3" xfId="2716" xr:uid="{B867AA0C-A9E3-4A1A-BA26-488854574374}"/>
    <cellStyle name="ป้อนค่า 7 2 2 4" xfId="3121" xr:uid="{B252288D-8393-43BD-8A5F-D532FC7D65CD}"/>
    <cellStyle name="ป้อนค่า 7 2 3" xfId="1331" xr:uid="{7E771351-CB11-43D1-90F5-FAE630E53A3C}"/>
    <cellStyle name="ป้อนค่า 7 2 3 2" xfId="2272" xr:uid="{876A7A96-524E-4D60-8A15-69ACEEC9A6EF}"/>
    <cellStyle name="ป้อนค่า 7 2 3 3" xfId="2763" xr:uid="{A302419B-5C2F-4C07-9371-524605A2DA07}"/>
    <cellStyle name="ป้อนค่า 7 2 3 4" xfId="3161" xr:uid="{3AE04247-DA98-47C5-B953-1E3D8D5A7565}"/>
    <cellStyle name="ป้อนค่า 7 2 4" xfId="1378" xr:uid="{793FBF31-2691-4661-AD06-DDB1D41EDF51}"/>
    <cellStyle name="ป้อนค่า 7 2 4 2" xfId="2319" xr:uid="{20F8B6F0-3643-4EC5-81A4-E441C25354AD}"/>
    <cellStyle name="ป้อนค่า 7 2 4 3" xfId="2810" xr:uid="{D1C3D892-AA81-47BF-AD64-2212D25B7C37}"/>
    <cellStyle name="ป้อนค่า 7 2 4 4" xfId="3197" xr:uid="{10AE6BF1-0B72-4E94-A0BB-ED750E6C41C0}"/>
    <cellStyle name="ป้อนค่า 7 2 5" xfId="1419" xr:uid="{0DDEE613-6505-49DC-AC5E-01581F86EF8D}"/>
    <cellStyle name="ป้อนค่า 7 2 5 2" xfId="2359" xr:uid="{C9BA3160-B73F-49B5-9596-226A17A0AD4B}"/>
    <cellStyle name="ป้อนค่า 7 2 5 3" xfId="2850" xr:uid="{502DF9F8-2C45-4DA8-81DD-5AA01CED8FF5}"/>
    <cellStyle name="ป้อนค่า 7 2 6" xfId="1496" xr:uid="{39646BAA-2B36-4821-98FD-7507038FCDD0}"/>
    <cellStyle name="ป้อนค่า 7 2 6 2" xfId="2435" xr:uid="{FC88647C-7229-42E4-856B-22252F0CE33C}"/>
    <cellStyle name="ป้อนค่า 7 2 6 3" xfId="2925" xr:uid="{B37BFA47-E334-4347-8081-02AA3202FCE8}"/>
    <cellStyle name="ป้อนค่า 7 2 7" xfId="1534" xr:uid="{FB5F207E-EE8F-49F9-9E16-48A42E73D179}"/>
    <cellStyle name="ป้อนค่า 7 2 7 2" xfId="2472" xr:uid="{5560E081-D36E-4EFF-A3E1-1A19523440DF}"/>
    <cellStyle name="ป้อนค่า 7 2 7 3" xfId="2962" xr:uid="{9973BE8C-5A8D-4692-9517-A0645FB98CCC}"/>
    <cellStyle name="ป้อนค่า 7 2 8" xfId="1941" xr:uid="{A287A189-10CF-48EC-B465-F2AD623DC97A}"/>
    <cellStyle name="ป้อนค่า 7 2 9" xfId="1787" xr:uid="{B8F6ED49-9F9C-4FAF-A4F9-B7E9E604DC32}"/>
    <cellStyle name="ป้อนค่า 7 3" xfId="1205" xr:uid="{F0779958-7B78-4583-A2CC-6CE3D7726C14}"/>
    <cellStyle name="ป้อนค่า 7 3 2" xfId="2150" xr:uid="{67C03F7B-FBB9-47C8-8ADF-B70B3DF15441}"/>
    <cellStyle name="ป้อนค่า 7 3 3" xfId="2642" xr:uid="{9705EE22-254A-4371-A146-5554CDDC27C8}"/>
    <cellStyle name="ป้อนค่า 7 3 4" xfId="3070" xr:uid="{8879E384-7E1F-4C94-8716-6E63E1D903C9}"/>
    <cellStyle name="ป้อนค่า 7 4" xfId="1142" xr:uid="{9E6BEEE7-DE39-4080-AF4E-808926007B33}"/>
    <cellStyle name="ป้อนค่า 7 4 2" xfId="2091" xr:uid="{9FECF329-08BF-405C-92F9-556223E213AC}"/>
    <cellStyle name="ป้อนค่า 7 4 3" xfId="2585" xr:uid="{ABC2CD8C-2EE2-4B56-9B63-ECD5E9B5382C}"/>
    <cellStyle name="ป้อนค่า 7 4 4" xfId="3039" xr:uid="{CFBFA1E1-2490-42E6-90C5-D6A77686F90B}"/>
    <cellStyle name="ป้อนค่า 7 5" xfId="1226" xr:uid="{BEB174FE-6957-4118-83AA-B66D1D7FD2F2}"/>
    <cellStyle name="ป้อนค่า 7 5 2" xfId="2170" xr:uid="{B76882CD-0DBF-4DD8-BA32-E63B999676E5}"/>
    <cellStyle name="ป้อนค่า 7 5 3" xfId="2661" xr:uid="{9BB1B946-51E8-4895-88BE-43E9AAA1491F}"/>
    <cellStyle name="ป้อนค่า 7 5 4" xfId="3079" xr:uid="{CFA16E36-C803-4C04-8BF3-1688A83A4B5A}"/>
    <cellStyle name="ป้อนค่า 7 6" xfId="1268" xr:uid="{26F5003C-8842-4D8D-B71B-BB40FA4A654E}"/>
    <cellStyle name="ป้อนค่า 7 6 2" xfId="2211" xr:uid="{505D16D6-E15B-42AD-A41F-126A83302DAB}"/>
    <cellStyle name="ป้อนค่า 7 6 3" xfId="2702" xr:uid="{5BCDA6EA-9363-4584-8AA2-4559BB9549F2}"/>
    <cellStyle name="ป้อนค่า 7 7" xfId="1217" xr:uid="{D7A1851E-A271-40A1-8DFF-23839AFA81E7}"/>
    <cellStyle name="ป้อนค่า 7 7 2" xfId="2161" xr:uid="{9C5A5E99-FD73-487A-B4E3-75D2A20BECE7}"/>
    <cellStyle name="ป้อนค่า 7 7 3" xfId="2652" xr:uid="{9A088FB3-393A-4CFB-BF8D-276094735BAE}"/>
    <cellStyle name="ป้อนค่า 7 8" xfId="1424" xr:uid="{BD0A8D84-2916-4D51-B726-03458F0FC439}"/>
    <cellStyle name="ป้อนค่า 7 8 2" xfId="2363" xr:uid="{FFD70DD4-4DDB-4324-B583-77BD9108A0E2}"/>
    <cellStyle name="ป้อนค่า 7 8 3" xfId="2854" xr:uid="{C0D91C30-67B8-4305-A81B-C058A858FD93}"/>
    <cellStyle name="ป้อนค่า 7 9" xfId="1889" xr:uid="{0153DA01-79E2-448A-ADA9-C9B3ED9C1D5F}"/>
    <cellStyle name="ป้อนค่า 8" xfId="944" xr:uid="{01692B91-49EC-407B-80CD-A90899E69468}"/>
    <cellStyle name="ป้อนค่า 8 2" xfId="1276" xr:uid="{A45CD7EB-2A86-4AB6-84D3-C03B1B83FAB8}"/>
    <cellStyle name="ป้อนค่า 8 2 2" xfId="2219" xr:uid="{7B0AE827-2169-49B5-97B7-48AC5692209E}"/>
    <cellStyle name="ป้อนค่า 8 2 3" xfId="2710" xr:uid="{674D9547-C6BC-4198-BE73-2B67220844E4}"/>
    <cellStyle name="ป้อนค่า 8 2 4" xfId="3115" xr:uid="{EA152D04-762F-41E6-9FD5-3A4C79D73E3D}"/>
    <cellStyle name="ป้อนค่า 8 3" xfId="1324" xr:uid="{C3A2FDD4-011F-4893-A094-3F1848332FB4}"/>
    <cellStyle name="ป้อนค่า 8 3 2" xfId="2265" xr:uid="{8B0CCE68-8EDA-4C12-8964-4517E640AA85}"/>
    <cellStyle name="ป้อนค่า 8 3 3" xfId="2756" xr:uid="{E5A05DC9-D999-4E8C-AC67-53B3F970D71E}"/>
    <cellStyle name="ป้อนค่า 8 3 4" xfId="3155" xr:uid="{F599279D-3A42-4AC1-88C2-66E352CA949C}"/>
    <cellStyle name="ป้อนค่า 8 4" xfId="1372" xr:uid="{1D666751-7B5B-4E8F-B748-B3760085CAD4}"/>
    <cellStyle name="ป้อนค่า 8 4 2" xfId="2313" xr:uid="{444A6C26-2D15-4B44-B36A-BDC0815EBDC5}"/>
    <cellStyle name="ป้อนค่า 8 4 3" xfId="2804" xr:uid="{63B32B44-FC68-4A09-90F0-212C065891B4}"/>
    <cellStyle name="ป้อนค่า 8 4 4" xfId="3192" xr:uid="{DD2F08ED-7420-46AE-B802-4CC307A839D1}"/>
    <cellStyle name="ป้อนค่า 8 5" xfId="1414" xr:uid="{04298EE2-3C8D-4EFF-AEAA-41835D56D5A3}"/>
    <cellStyle name="ป้อนค่า 8 5 2" xfId="2354" xr:uid="{5399BEC5-B0D2-4659-AA5C-92F51C288FCB}"/>
    <cellStyle name="ป้อนค่า 8 5 3" xfId="2845" xr:uid="{3AAEF6B0-CE08-4D33-8B86-F662E405D541}"/>
    <cellStyle name="ป้อนค่า 8 6" xfId="1489" xr:uid="{DCA667A1-6375-48B9-8734-459BD0CD0800}"/>
    <cellStyle name="ป้อนค่า 8 6 2" xfId="2428" xr:uid="{CA817BB4-2CC7-4F43-8306-CF4CFDD61FBE}"/>
    <cellStyle name="ป้อนค่า 8 6 3" xfId="2918" xr:uid="{A684C77E-CE2B-4E5A-8FAA-74DEE9E00C61}"/>
    <cellStyle name="ป้อนค่า 8 7" xfId="1529" xr:uid="{98C00A5B-4DF5-46B3-B8D8-7589F1640A78}"/>
    <cellStyle name="ป้อนค่า 8 7 2" xfId="2467" xr:uid="{3DCA997C-6EC3-4AA4-BBDD-EEDDC5A452AF}"/>
    <cellStyle name="ป้อนค่า 8 7 3" xfId="2957" xr:uid="{2F05EF66-0FB2-49D6-BAB7-5A0466ABD72E}"/>
    <cellStyle name="ป้อนค่า 8 8" xfId="1935" xr:uid="{DE0D2975-3F28-470E-BB6A-65BC38EE9D8E}"/>
    <cellStyle name="ป้อนค่า 8 9" xfId="1788" xr:uid="{255BDB07-0BDD-4B2C-BFB6-5BD3F82FB93B}"/>
    <cellStyle name="ป้อนค่า 9" xfId="1126" xr:uid="{D24D7B99-61CA-4E49-82D3-BEFC53B0832B}"/>
    <cellStyle name="ป้อนค่า 9 2" xfId="2078" xr:uid="{840E19F5-99B5-4625-A887-29C20AC5877C}"/>
    <cellStyle name="ป้อนค่า 9 3" xfId="2572" xr:uid="{CFC573A0-9E43-4599-B6CA-CF9D66BCDE69}"/>
    <cellStyle name="ป้อนค่า 9 4" xfId="3029" xr:uid="{FC35D2D7-03C3-4F72-804D-CFF4BEB73835}"/>
    <cellStyle name="ปานกลาง" xfId="531" xr:uid="{57A08045-B3E5-4339-8693-490AD16126C5}"/>
    <cellStyle name="ปานกลาง 2" xfId="707" xr:uid="{3C339D59-20C9-41BD-9997-5CDFADFA99C8}"/>
    <cellStyle name="ผลรวม" xfId="532" xr:uid="{8D4FC33C-A15C-4518-A2F2-9BDE1C0AFEA7}"/>
    <cellStyle name="ผลรวม 10" xfId="1094" xr:uid="{EBDA08D4-4AAD-4547-9FA5-B5BF7FA3F795}"/>
    <cellStyle name="ผลรวม 10 2" xfId="2048" xr:uid="{9E3781CA-DB8B-46A6-A126-A678DC9856CE}"/>
    <cellStyle name="ผลรวม 10 3" xfId="2542" xr:uid="{8305D64B-DFB1-4A04-9515-9998ED01E57A}"/>
    <cellStyle name="ผลรวม 10 4" xfId="3017" xr:uid="{C5EC4C17-FC58-4546-B587-45745352CE2E}"/>
    <cellStyle name="ผลรวม 11" xfId="1106" xr:uid="{8C792E6F-D0C1-42AB-ABBC-471A63C67A07}"/>
    <cellStyle name="ผลรวม 11 2" xfId="2059" xr:uid="{5239E9C7-22EB-48AB-AFF2-1179D7CB485F}"/>
    <cellStyle name="ผลรวม 11 3" xfId="2553" xr:uid="{850487E3-1DE3-422B-B18E-2D8ABED45445}"/>
    <cellStyle name="ผลรวม 11 4" xfId="3020" xr:uid="{D97431DC-88CC-4960-8A0B-C912CB61A133}"/>
    <cellStyle name="ผลรวม 12" xfId="1224" xr:uid="{499C3E93-B8B5-4712-86C7-2FCCDAF3BDAC}"/>
    <cellStyle name="ผลรวม 12 2" xfId="2168" xr:uid="{617D1D7A-B369-410F-85EE-AAF1308D9444}"/>
    <cellStyle name="ผลรวม 12 3" xfId="2659" xr:uid="{4C4C1384-3C32-4995-8EB5-960FB006D189}"/>
    <cellStyle name="ผลรวม 13" xfId="1116" xr:uid="{79900B9F-10D9-45A1-B64E-ADA344030D5A}"/>
    <cellStyle name="ผลรวม 13 2" xfId="2069" xr:uid="{444335AF-6320-4520-A3F4-6C2FE2436939}"/>
    <cellStyle name="ผลรวม 13 3" xfId="2563" xr:uid="{73045A9E-9431-49D4-9907-B1E95B10FC9F}"/>
    <cellStyle name="ผลรวม 14" xfId="1077" xr:uid="{F7DAD327-D061-4883-8121-187076605048}"/>
    <cellStyle name="ผลรวม 14 2" xfId="2032" xr:uid="{D71F10EA-0F48-470A-9E12-D4AD1333C931}"/>
    <cellStyle name="ผลรวม 14 3" xfId="1898" xr:uid="{2AB01133-3340-4D08-96B4-E2CA21C1249C}"/>
    <cellStyle name="ผลรวม 15" xfId="1494" xr:uid="{2829E6F8-BBFE-4BE0-A4CF-D83B3E0B438E}"/>
    <cellStyle name="ผลรวม 15 2" xfId="2433" xr:uid="{C7A10870-00CD-4C17-85FF-87EDA3D19369}"/>
    <cellStyle name="ผลรวม 15 3" xfId="2923" xr:uid="{C69A9833-C943-41D8-B2E0-104418B820CA}"/>
    <cellStyle name="ผลรวม 16" xfId="1643" xr:uid="{37D1139C-9146-4FE2-B660-62EFDE4B15FB}"/>
    <cellStyle name="ผลรวม 16 2" xfId="2525" xr:uid="{DED6904E-8AD2-4063-A6C8-CAADBE0AD5B6}"/>
    <cellStyle name="ผลรวม 16 3" xfId="3008" xr:uid="{9F348061-D432-4555-84FA-BBC2B18B81B8}"/>
    <cellStyle name="ผลรวม 17" xfId="1803" xr:uid="{9D4B0326-B551-429A-B19F-F1338540E088}"/>
    <cellStyle name="ผลรวม 18" xfId="1798" xr:uid="{2A30C39F-84F4-41C1-B386-7DDBEDE985A8}"/>
    <cellStyle name="ผลรวม 2" xfId="885" xr:uid="{8DC9637B-D274-48DA-9A56-20BBA3199267}"/>
    <cellStyle name="ผลรวม 2 10" xfId="1651" xr:uid="{6E355366-82FD-424F-BCD1-46D6EA42E942}"/>
    <cellStyle name="ผลรวม 2 10 2" xfId="2529" xr:uid="{6BFCDC37-1C07-4E7D-AB05-4BE7326F7620}"/>
    <cellStyle name="ผลรวม 2 10 3" xfId="3011" xr:uid="{7CE664C6-FF25-42A1-9182-307272C67A57}"/>
    <cellStyle name="ผลรวม 2 11" xfId="1596" xr:uid="{11063507-FA81-4DD9-ABCF-EE3DCE96181D}"/>
    <cellStyle name="ผลรวม 2 11 2" xfId="2516" xr:uid="{5889865F-0BA0-441D-A278-ECEEDBABB88E}"/>
    <cellStyle name="ผลรวม 2 11 3" xfId="3006" xr:uid="{96296B17-1382-4803-AD89-D6A8D7EB6A0C}"/>
    <cellStyle name="ผลรวม 2 12" xfId="1917" xr:uid="{629F4135-A55A-47C3-867B-FB0B84E3817D}"/>
    <cellStyle name="ผลรวม 2 13" xfId="280" xr:uid="{C5BF1370-7354-48FC-B253-A7857E140810}"/>
    <cellStyle name="ผลรวม 2 2" xfId="993" xr:uid="{68D8D196-BF92-4CE1-A395-D204CE290D5E}"/>
    <cellStyle name="ผลรวม 2 2 10" xfId="1884" xr:uid="{47BD6973-4E65-4C2C-9AB4-832CF235E37B}"/>
    <cellStyle name="ผลรวม 2 2 2" xfId="1301" xr:uid="{FC2F03C8-C024-4246-9543-B27840020D97}"/>
    <cellStyle name="ผลรวม 2 2 2 2" xfId="2244" xr:uid="{48E2E6E9-61D6-4CA6-9350-6ABCEA0685DE}"/>
    <cellStyle name="ผลรวม 2 2 2 3" xfId="2735" xr:uid="{8A60D39E-AC3F-4506-BAF2-C9A67D21D6A8}"/>
    <cellStyle name="ผลรวม 2 2 2 4" xfId="3138" xr:uid="{528598EA-1E84-4CAB-BF22-109E4C6E8B37}"/>
    <cellStyle name="ผลรวม 2 2 3" xfId="1354" xr:uid="{E4235136-DD7A-486B-95D3-6A629AC37653}"/>
    <cellStyle name="ผลรวม 2 2 3 2" xfId="2295" xr:uid="{23C26E89-9367-4CED-8856-9724975FA005}"/>
    <cellStyle name="ผลรวม 2 2 3 3" xfId="2786" xr:uid="{FA030591-620B-4604-AFA9-D8A41CEA4576}"/>
    <cellStyle name="ผลรวม 2 2 3 4" xfId="3176" xr:uid="{CDCE49B4-BF90-4F3C-A777-67D946E0F849}"/>
    <cellStyle name="ผลรวม 2 2 4" xfId="1395" xr:uid="{130E4FD2-95A8-427A-98AD-AA29C02CFE3A}"/>
    <cellStyle name="ผลรวม 2 2 4 2" xfId="2335" xr:uid="{86DDBA7E-54C2-42B5-A2EE-4FB701F76A8C}"/>
    <cellStyle name="ผลรวม 2 2 4 3" xfId="2826" xr:uid="{4D3AF1A6-D81A-4410-8E5C-707942095C1A}"/>
    <cellStyle name="ผลรวม 2 2 4 4" xfId="3212" xr:uid="{3DA7FE6A-32AA-47B3-BA2F-6093494BD6A3}"/>
    <cellStyle name="ผลรวม 2 2 5" xfId="1436" xr:uid="{BB8D7A4D-72A1-4CD1-B5B7-16B275EA64AC}"/>
    <cellStyle name="ผลรวม 2 2 5 2" xfId="2376" xr:uid="{BDE2228F-5DE6-49A2-B402-41F13354C81D}"/>
    <cellStyle name="ผลรวม 2 2 5 3" xfId="2866" xr:uid="{1D80A3A0-1856-4908-B8BF-910031C85DB8}"/>
    <cellStyle name="ผลรวม 2 2 6" xfId="1513" xr:uid="{D3599E9D-ADB4-4C32-AB51-182CF6354078}"/>
    <cellStyle name="ผลรวม 2 2 6 2" xfId="2451" xr:uid="{86CD62E4-6232-43F4-9DBA-F665AAAB1C64}"/>
    <cellStyle name="ผลรวม 2 2 6 3" xfId="2941" xr:uid="{88F7E46B-EEE7-40D7-BDAA-2B6BA6F45312}"/>
    <cellStyle name="ผลรวม 2 2 7" xfId="1549" xr:uid="{3AA7D52C-37C0-4B9D-9D03-320E9FDC172B}"/>
    <cellStyle name="ผลรวม 2 2 7 2" xfId="2487" xr:uid="{87161C21-AC0F-4BB5-8D28-A70BE99DC41B}"/>
    <cellStyle name="ผลรวม 2 2 7 3" xfId="2977" xr:uid="{B03AB2CC-90AA-4A3C-A9F3-BC87568FF554}"/>
    <cellStyle name="ผลรวม 2 2 8" xfId="1577" xr:uid="{8CD6089E-1470-4D70-95BE-43DEEC21C0D5}"/>
    <cellStyle name="ผลรวม 2 2 8 2" xfId="2510" xr:uid="{96A417A3-0672-410F-BF04-E2C718C771CD}"/>
    <cellStyle name="ผลรวม 2 2 8 3" xfId="3000" xr:uid="{2E73C50F-0D29-4722-8237-614B2270AF93}"/>
    <cellStyle name="ผลรวม 2 2 9" xfId="1962" xr:uid="{2035ECBF-0111-475C-B237-AC30709D6923}"/>
    <cellStyle name="ผลรวม 2 3" xfId="1248" xr:uid="{567F4279-036B-456C-A94A-DC6A9B232A74}"/>
    <cellStyle name="ผลรวม 2 3 2" xfId="2192" xr:uid="{FE25FECD-81E7-43A9-A0B5-6592A35832E9}"/>
    <cellStyle name="ผลรวม 2 3 3" xfId="2683" xr:uid="{A3C8E307-2DD8-496E-8A83-46A21E8EF82E}"/>
    <cellStyle name="ผลรวม 2 3 4" xfId="3097" xr:uid="{77F74919-56B7-4456-A9A4-F0195AFC6485}"/>
    <cellStyle name="ผลรวม 2 4" xfId="1072" xr:uid="{CF2E1583-EE51-4185-B0F8-402C8140750B}"/>
    <cellStyle name="ผลรวม 2 4 2" xfId="2027" xr:uid="{311C2CA8-5A98-4A0D-84DF-95201048578A}"/>
    <cellStyle name="ผลรวม 2 4 3" xfId="1765" xr:uid="{59A72A5A-8393-447D-A9BD-EC1B37B03329}"/>
    <cellStyle name="ผลรวม 2 4 4" xfId="2364" xr:uid="{359CCB90-308F-406D-AAD0-3DCBD35ADE2B}"/>
    <cellStyle name="ผลรวม 2 5" xfId="1045" xr:uid="{02F36661-C11F-49B7-A9D3-D943F93577EC}"/>
    <cellStyle name="ผลรวม 2 5 2" xfId="2000" xr:uid="{737285FA-AA95-4AED-8616-0831C3060C49}"/>
    <cellStyle name="ผลรวม 2 5 3" xfId="1880" xr:uid="{C393BC1F-CF6C-4537-A27D-88561AE1954C}"/>
    <cellStyle name="ผลรวม 2 5 4" xfId="1947" xr:uid="{3DE2771E-600A-49FA-A022-BBD4854F7869}"/>
    <cellStyle name="ผลรวม 2 6" xfId="1161" xr:uid="{B8ACCFA2-BE85-4F06-9514-C3EB5AFEE728}"/>
    <cellStyle name="ผลรวม 2 6 2" xfId="2108" xr:uid="{2EB306B1-B274-465C-8A41-3A11CEC34A49}"/>
    <cellStyle name="ผลรวม 2 6 3" xfId="2601" xr:uid="{75F0AB59-8A5C-4776-9C8F-3EC9E2B6FFD5}"/>
    <cellStyle name="ผลรวม 2 7" xfId="1470" xr:uid="{B9774809-3892-4753-83F9-8C6A4202BABE}"/>
    <cellStyle name="ผลรวม 2 7 2" xfId="2410" xr:uid="{59372C5A-9674-4F3D-A9D9-4BDFD0521642}"/>
    <cellStyle name="ผลรวม 2 7 3" xfId="2899" xr:uid="{2AF521E8-9F40-41C6-8922-AF8219A040AB}"/>
    <cellStyle name="ผลรวม 2 8" xfId="1120" xr:uid="{FF3B7BE6-E9A8-499D-9D4F-3481F8E4E640}"/>
    <cellStyle name="ผลรวม 2 8 2" xfId="2073" xr:uid="{A6864C7A-F40B-41DF-BD9F-5D2B8CA3FE97}"/>
    <cellStyle name="ผลรวม 2 8 3" xfId="2567" xr:uid="{7A20DC34-B1B2-40FE-9054-AE1A4D595D12}"/>
    <cellStyle name="ผลรวม 2 9" xfId="1329" xr:uid="{9E1677E7-BC9E-43F9-A0DE-7929C47EB54C}"/>
    <cellStyle name="ผลรวม 2 9 2" xfId="2270" xr:uid="{57E9611A-5590-4C18-AB09-2EA70AD58914}"/>
    <cellStyle name="ผลรวม 2 9 3" xfId="2761" xr:uid="{3B095632-48BF-49CA-B1D2-0F119CA13CA6}"/>
    <cellStyle name="ผลรวม 3" xfId="906" xr:uid="{969680C6-303C-4332-9250-D8D34A11BB3A}"/>
    <cellStyle name="ผลรวม 3 10" xfId="1928" xr:uid="{2B226FFD-500F-4CC2-A03D-5EA662294AB0}"/>
    <cellStyle name="ผลรวม 3 11" xfId="1831" xr:uid="{4C3CF61A-7604-459E-8E6B-DC4D9498B198}"/>
    <cellStyle name="ผลรวม 3 2" xfId="1013" xr:uid="{F728293D-2695-4B31-9C82-CDF5A1DD83CB}"/>
    <cellStyle name="ผลรวม 3 2 10" xfId="1779" xr:uid="{BA4F021A-EC56-4C30-952C-44E8CF8B5B69}"/>
    <cellStyle name="ผลรวม 3 2 2" xfId="1315" xr:uid="{3DDE5190-0B5F-4444-B829-BECF7461BAFD}"/>
    <cellStyle name="ผลรวม 3 2 2 2" xfId="2257" xr:uid="{820DC552-5F81-430F-BD13-3C6352D1BEB7}"/>
    <cellStyle name="ผลรวม 3 2 2 3" xfId="2748" xr:uid="{C0A5F76E-B90C-489B-ACAE-81FE9915E84C}"/>
    <cellStyle name="ผลรวม 3 2 2 4" xfId="3149" xr:uid="{7AA8A954-50A5-4C98-B32A-2944FF1AEB0B}"/>
    <cellStyle name="ผลรวม 3 2 3" xfId="1366" xr:uid="{46A97420-E586-4F89-B79D-5572EB55F053}"/>
    <cellStyle name="ผลรวม 3 2 3 2" xfId="2307" xr:uid="{63770F44-5EA8-4C53-8679-57D5ED655407}"/>
    <cellStyle name="ผลรวม 3 2 3 3" xfId="2798" xr:uid="{D196B649-C2E8-4719-918D-C2D28A952D7A}"/>
    <cellStyle name="ผลรวม 3 2 3 4" xfId="3187" xr:uid="{AE6E3D7C-E858-4E76-A89C-789E43F769EC}"/>
    <cellStyle name="ผลรวม 3 2 4" xfId="1408" xr:uid="{39A392BE-CF29-4C47-9FB3-11FB8D1F43A6}"/>
    <cellStyle name="ผลรวม 3 2 4 2" xfId="2348" xr:uid="{3E3A8902-8944-4973-8061-97A225FD6B1A}"/>
    <cellStyle name="ผลรวม 3 2 4 3" xfId="2839" xr:uid="{ECE14CC9-0B85-46AF-8342-91C138F2055A}"/>
    <cellStyle name="ผลรวม 3 2 4 4" xfId="3222" xr:uid="{AC684337-825A-486E-8D1D-A9DCB86F9394}"/>
    <cellStyle name="ผลรวม 3 2 5" xfId="1447" xr:uid="{91DBD25E-A460-4B52-A521-9ECC6FF742E6}"/>
    <cellStyle name="ผลรวม 3 2 5 2" xfId="2387" xr:uid="{9FDB8B46-0CC2-4660-A8E6-DFFFC9A458FE}"/>
    <cellStyle name="ผลรวม 3 2 5 3" xfId="2877" xr:uid="{A85C9579-D332-464C-B08D-675D28A038DA}"/>
    <cellStyle name="ผลรวม 3 2 6" xfId="1524" xr:uid="{3165CA94-F645-4C90-8022-BEE56CE1C031}"/>
    <cellStyle name="ผลรวม 3 2 6 2" xfId="2462" xr:uid="{F30093D1-F818-4303-A6A4-AB5D8DE238B3}"/>
    <cellStyle name="ผลรวม 3 2 6 3" xfId="2952" xr:uid="{17DE7ACA-1BBA-4D13-8649-312EE0A2223B}"/>
    <cellStyle name="ผลรวม 3 2 7" xfId="1559" xr:uid="{A75D3B90-BA60-4EEB-AF73-54E9AA946107}"/>
    <cellStyle name="ผลรวม 3 2 7 2" xfId="2497" xr:uid="{CE9A5BC3-0376-4E66-8B85-43423FEE49DA}"/>
    <cellStyle name="ผลรวม 3 2 7 3" xfId="2987" xr:uid="{33B51AC5-8F75-4671-9A95-F819999F97F5}"/>
    <cellStyle name="ผลรวม 3 2 8" xfId="1582" xr:uid="{0F7AFD8E-7FC3-41AF-9FB8-90591D2F9490}"/>
    <cellStyle name="ผลรวม 3 2 8 2" xfId="2513" xr:uid="{9CB7FCFF-1E1E-4609-81B8-55C115235AEB}"/>
    <cellStyle name="ผลรวม 3 2 8 3" xfId="3004" xr:uid="{5B5C158E-FD3E-431E-A3C5-1BA9E3034934}"/>
    <cellStyle name="ผลรวม 3 2 9" xfId="1972" xr:uid="{747401D7-1D9A-4EFB-A1CC-F31933C96EDF}"/>
    <cellStyle name="ผลรวม 3 3" xfId="1261" xr:uid="{36130AB8-ED9C-42B3-91BF-3C02A0971AC1}"/>
    <cellStyle name="ผลรวม 3 3 2" xfId="2205" xr:uid="{E70C1D7C-6188-447A-8A10-9AA5808D7EB4}"/>
    <cellStyle name="ผลรวม 3 3 3" xfId="2696" xr:uid="{DEDECF1F-54F6-4BD5-AADF-46B133E8977D}"/>
    <cellStyle name="ผลรวม 3 3 4" xfId="3108" xr:uid="{7F573CD4-EDEF-4DDC-A636-44ABBDEB7838}"/>
    <cellStyle name="ผลรวม 3 4" xfId="1069" xr:uid="{DDC781C2-39BF-4F9B-82AC-17094001B582}"/>
    <cellStyle name="ผลรวม 3 4 2" xfId="2024" xr:uid="{79E9A356-1E31-4524-93AC-96BEA5071280}"/>
    <cellStyle name="ผลรวม 3 4 3" xfId="1899" xr:uid="{DE4A70FD-D9D8-41B5-AE06-A474D35F074D}"/>
    <cellStyle name="ผลรวม 3 4 4" xfId="1724" xr:uid="{DE5CCE32-AFE2-4F4B-8222-DE119471A97C}"/>
    <cellStyle name="ผลรวม 3 5" xfId="1117" xr:uid="{199BA714-6930-4EB0-ACD2-F746B00A0AAA}"/>
    <cellStyle name="ผลรวม 3 5 2" xfId="2070" xr:uid="{705C74A6-1942-483F-B0C2-336383EDCE70}"/>
    <cellStyle name="ผลรวม 3 5 3" xfId="2564" xr:uid="{E1CECDAE-523A-49DC-8003-EB7C85A27895}"/>
    <cellStyle name="ผลรวม 3 5 4" xfId="3025" xr:uid="{4E62DD64-D1D4-4E67-8D7A-B0C9EF857A55}"/>
    <cellStyle name="ผลรวม 3 6" xfId="1215" xr:uid="{1CDF2B4B-EA97-4E4D-A69A-BA652AEFDC60}"/>
    <cellStyle name="ผลรวม 3 6 2" xfId="2159" xr:uid="{69F69E6E-A0DF-4841-B786-EFC6BF7DF525}"/>
    <cellStyle name="ผลรวม 3 6 3" xfId="2651" xr:uid="{E01EA58D-ED0D-4709-B3A8-42EC7F39FC90}"/>
    <cellStyle name="ผลรวม 3 7" xfId="1482" xr:uid="{E09DC513-D48C-46BE-8557-5D26B147D92B}"/>
    <cellStyle name="ผลรวม 3 7 2" xfId="2421" xr:uid="{4804BC72-0A2F-483F-AF03-261F9AD9B586}"/>
    <cellStyle name="ผลรวม 3 7 3" xfId="2911" xr:uid="{3618213B-1439-4605-87EC-139B8B14FBFD}"/>
    <cellStyle name="ผลรวม 3 8" xfId="1109" xr:uid="{D70736B7-63BE-4A77-9D90-FC6FBBD6F000}"/>
    <cellStyle name="ผลรวม 3 8 2" xfId="2062" xr:uid="{0FF27E0F-E56C-4C75-BCDD-60FC8A707C2D}"/>
    <cellStyle name="ผลรวม 3 8 3" xfId="2556" xr:uid="{170242E6-3C21-422C-8C31-D3BDD0ED1AE1}"/>
    <cellStyle name="ผลรวม 3 9" xfId="1402" xr:uid="{6A371B90-6E9B-41D9-AEFA-CF31FD193CB9}"/>
    <cellStyle name="ผลรวม 3 9 2" xfId="2342" xr:uid="{2A8487A9-4609-4CA7-AB4E-AECF9B358BF1}"/>
    <cellStyle name="ผลรวม 3 9 3" xfId="2833" xr:uid="{6EBFE9CA-0097-4B93-8467-80C334535097}"/>
    <cellStyle name="ผลรวม 4" xfId="875" xr:uid="{B7BFDA3F-A4B3-410E-B3FC-307022F944B6}"/>
    <cellStyle name="ผลรวม 4 10" xfId="1909" xr:uid="{14F431E1-7C4F-4C72-918B-2E2AEB9D85F5}"/>
    <cellStyle name="ผลรวม 4 11" xfId="2522" xr:uid="{BB188F23-743A-4E30-AC56-07BF8A709A14}"/>
    <cellStyle name="ผลรวม 4 2" xfId="985" xr:uid="{B9DA0D96-B870-4AE1-A12D-D247BED0CE07}"/>
    <cellStyle name="ผลรวม 4 2 10" xfId="1885" xr:uid="{5C4AF80B-EB7E-4C25-9B9E-0216753E785E}"/>
    <cellStyle name="ผลรวม 4 2 2" xfId="1293" xr:uid="{83204643-1F4B-460E-B2ED-71F8ACA4D74C}"/>
    <cellStyle name="ผลรวม 4 2 2 2" xfId="2236" xr:uid="{B605124A-C1F4-422F-9FC8-7FD5BB3EE6F5}"/>
    <cellStyle name="ผลรวม 4 2 2 3" xfId="2727" xr:uid="{B9F9A8BB-102A-43BB-8897-E6437C962DFB}"/>
    <cellStyle name="ผลรวม 4 2 2 4" xfId="3130" xr:uid="{8AA5CE41-B1D4-47FE-8802-93A67A2850C2}"/>
    <cellStyle name="ผลรวม 4 2 3" xfId="1346" xr:uid="{2332DA53-3793-423C-A872-00D65D9739B7}"/>
    <cellStyle name="ผลรวม 4 2 3 2" xfId="2287" xr:uid="{5ECB7210-547D-4AD6-9625-7044AB1F1496}"/>
    <cellStyle name="ผลรวม 4 2 3 3" xfId="2778" xr:uid="{1A94F469-122C-4A44-81F1-ADE8BDA77AA8}"/>
    <cellStyle name="ผลรวม 4 2 3 4" xfId="3168" xr:uid="{91132361-274C-4E74-B72B-C9F9B925E129}"/>
    <cellStyle name="ผลรวม 4 2 4" xfId="1387" xr:uid="{3C2042DC-48B4-4100-8D88-2BC72201149B}"/>
    <cellStyle name="ผลรวม 4 2 4 2" xfId="2327" xr:uid="{9F1341CC-9AC8-495D-82E3-D2EC724B959A}"/>
    <cellStyle name="ผลรวม 4 2 4 3" xfId="2818" xr:uid="{DB3CB2BD-A439-4DBA-A316-9FBDF8883EFA}"/>
    <cellStyle name="ผลรวม 4 2 4 4" xfId="3204" xr:uid="{53F4731C-DFFC-4F3C-912A-CA376054ADA9}"/>
    <cellStyle name="ผลรวม 4 2 5" xfId="1428" xr:uid="{EAC19123-1813-4911-8EEC-C3D74F8756D5}"/>
    <cellStyle name="ผลรวม 4 2 5 2" xfId="2368" xr:uid="{C1B55BDF-CE80-442E-A35C-5E4C6CB6A32E}"/>
    <cellStyle name="ผลรวม 4 2 5 3" xfId="2858" xr:uid="{E272C4C8-E379-4652-BFEC-78FC99EC45B3}"/>
    <cellStyle name="ผลรวม 4 2 6" xfId="1505" xr:uid="{9FAF0A2B-2389-4B74-8AE8-41669D7D689D}"/>
    <cellStyle name="ผลรวม 4 2 6 2" xfId="2443" xr:uid="{15C2E05E-B5E7-4A85-93B8-E12FDC6065C1}"/>
    <cellStyle name="ผลรวม 4 2 6 3" xfId="2933" xr:uid="{3A86A2C6-3146-40BD-9A6B-4F499041EED5}"/>
    <cellStyle name="ผลรวม 4 2 7" xfId="1541" xr:uid="{E86673CA-E678-4F07-B1A3-6C78C6227FC2}"/>
    <cellStyle name="ผลรวม 4 2 7 2" xfId="2479" xr:uid="{372DC5DC-08F8-4610-A368-E2DCEEA17263}"/>
    <cellStyle name="ผลรวม 4 2 7 3" xfId="2969" xr:uid="{02FE14D7-E15D-4B29-9297-D103058BC433}"/>
    <cellStyle name="ผลรวม 4 2 8" xfId="1571" xr:uid="{07625111-370B-47D3-AF3A-BB11573EF7ED}"/>
    <cellStyle name="ผลรวม 4 2 8 2" xfId="2507" xr:uid="{6F538B00-7A84-497D-9582-DA944E1CF849}"/>
    <cellStyle name="ผลรวม 4 2 8 3" xfId="2997" xr:uid="{3B4F5BE2-A5D4-43D9-875B-DA8528BD26A7}"/>
    <cellStyle name="ผลรวม 4 2 9" xfId="1954" xr:uid="{0332228A-F872-45A6-8D7A-1EF929B1FB6A}"/>
    <cellStyle name="ผลรวม 4 3" xfId="1239" xr:uid="{19921789-EDE5-46D9-8C94-70386E71FD28}"/>
    <cellStyle name="ผลรวม 4 3 2" xfId="2183" xr:uid="{68C6402F-AE11-419A-8578-8DA1EFD29FD2}"/>
    <cellStyle name="ผลรวม 4 3 3" xfId="2674" xr:uid="{B7DF9C80-68AB-4453-A2E0-9450DFFDB2E4}"/>
    <cellStyle name="ผลรวม 4 3 4" xfId="3089" xr:uid="{69D2F35B-D813-4B45-9708-D69B4B28DC6A}"/>
    <cellStyle name="ผลรวม 4 4" xfId="1136" xr:uid="{E915EF07-AFC9-4030-9126-D50A71198127}"/>
    <cellStyle name="ผลรวม 4 4 2" xfId="2086" xr:uid="{1F2BED01-B6F7-4F65-82F8-6D9EE6122834}"/>
    <cellStyle name="ผลรวม 4 4 3" xfId="2580" xr:uid="{EDCE1973-38E0-4C35-8E7F-9B73D9E87294}"/>
    <cellStyle name="ผลรวม 4 4 4" xfId="3036" xr:uid="{6A42BFA1-5785-407E-8067-95695986A0D6}"/>
    <cellStyle name="ผลรวม 4 5" xfId="1222" xr:uid="{2878BE6E-3335-488E-9DB6-0580321DAD30}"/>
    <cellStyle name="ผลรวม 4 5 2" xfId="2166" xr:uid="{D4B91CAD-08BB-45ED-9F45-834FA0924061}"/>
    <cellStyle name="ผลรวม 4 5 3" xfId="2657" xr:uid="{5F0139DC-5F9D-4016-B6EC-26ACE501237C}"/>
    <cellStyle name="ผลรวม 4 5 4" xfId="3077" xr:uid="{7186B5D4-26E8-4B87-A6AE-7E78BAA52AD6}"/>
    <cellStyle name="ผลรวม 4 6" xfId="1200" xr:uid="{80297BB6-6A0E-4169-B440-16DD001BEF84}"/>
    <cellStyle name="ผลรวม 4 6 2" xfId="2145" xr:uid="{B64AF294-5F16-4A2D-A78F-B66E0DD2C147}"/>
    <cellStyle name="ผลรวม 4 6 3" xfId="2637" xr:uid="{2CB5D6C3-0C36-4389-870E-456586CE5A0E}"/>
    <cellStyle name="ผลรวม 4 7" xfId="1462" xr:uid="{BAE68A04-1B43-49FC-9130-A9110BA8335A}"/>
    <cellStyle name="ผลรวม 4 7 2" xfId="2402" xr:uid="{CEF7CE47-8AE9-4C5A-B06A-6BFA7E28DA88}"/>
    <cellStyle name="ผลรวม 4 7 3" xfId="2891" xr:uid="{894EEDB1-53D2-4921-A06C-C1C7C268DFB4}"/>
    <cellStyle name="ผลรวม 4 8" xfId="1274" xr:uid="{99B5669A-736E-4DBB-AFF3-5BEF46096DBA}"/>
    <cellStyle name="ผลรวม 4 8 2" xfId="2217" xr:uid="{76B280A9-BA7D-4493-84D5-F97E6F6D03ED}"/>
    <cellStyle name="ผลรวม 4 8 3" xfId="2708" xr:uid="{1CF18A69-FF84-4498-B27F-ABAEBCA7EFEE}"/>
    <cellStyle name="ผลรวม 4 9" xfId="207" xr:uid="{3A03F1A7-03FC-41B6-BA10-85BCF38ABB39}"/>
    <cellStyle name="ผลรวม 4 9 2" xfId="1742" xr:uid="{79E639FB-498B-426C-8FF6-2ED9ADBFD52A}"/>
    <cellStyle name="ผลรวม 4 9 3" xfId="1933" xr:uid="{85E3F866-757B-444F-8A65-1E687152BC32}"/>
    <cellStyle name="ผลรวม 5" xfId="889" xr:uid="{451EA3DD-B5D7-4427-B10C-2352BEED3251}"/>
    <cellStyle name="ผลรวม 5 10" xfId="1920" xr:uid="{47FAAA28-D727-4992-ABE3-AA3EB1258627}"/>
    <cellStyle name="ผลรวม 5 11" xfId="1795" xr:uid="{D6796EE8-B3FD-4C3C-B156-D7A4FDB4B6BB}"/>
    <cellStyle name="ผลรวม 5 2" xfId="997" xr:uid="{C7E9E7CC-0423-42EE-88F2-CB16A1BAD411}"/>
    <cellStyle name="ผลรวม 5 2 10" xfId="1781" xr:uid="{B03D87D8-373D-4EB9-8CF5-F0B628970578}"/>
    <cellStyle name="ผลรวม 5 2 2" xfId="1304" xr:uid="{5D0F1702-E056-4BCE-A0AE-E59DC432E561}"/>
    <cellStyle name="ผลรวม 5 2 2 2" xfId="2247" xr:uid="{848BE149-19E6-46D5-B82E-EE218E0550F1}"/>
    <cellStyle name="ผลรวม 5 2 2 3" xfId="2738" xr:uid="{9C434AC8-53AA-48EB-B30E-60AD4003F91F}"/>
    <cellStyle name="ผลรวม 5 2 2 4" xfId="3141" xr:uid="{A043D856-D5BF-46FC-94C9-4FF113864417}"/>
    <cellStyle name="ผลรวม 5 2 3" xfId="1357" xr:uid="{72F39B5C-74AC-4363-BA9C-5A72FAD5EC98}"/>
    <cellStyle name="ผลรวม 5 2 3 2" xfId="2298" xr:uid="{E24CA6E5-1790-4AA3-B70C-C3DD968D652B}"/>
    <cellStyle name="ผลรวม 5 2 3 3" xfId="2789" xr:uid="{2CBC7E7A-60CE-412B-BE95-DBAA736F9E29}"/>
    <cellStyle name="ผลรวม 5 2 3 4" xfId="3179" xr:uid="{8CD9C596-684C-4551-9490-A48B930BCABD}"/>
    <cellStyle name="ผลรวม 5 2 4" xfId="1398" xr:uid="{00104A27-3894-493D-9A78-D0BC65A54A95}"/>
    <cellStyle name="ผลรวม 5 2 4 2" xfId="2338" xr:uid="{7C3C7413-5820-4C77-A9C6-B942F95D8F8D}"/>
    <cellStyle name="ผลรวม 5 2 4 3" xfId="2829" xr:uid="{73477A59-61FD-4962-BC51-B9F948A47718}"/>
    <cellStyle name="ผลรวม 5 2 4 4" xfId="3215" xr:uid="{8FF9CAD8-FCDC-474E-881D-1AE666816DA4}"/>
    <cellStyle name="ผลรวม 5 2 5" xfId="1439" xr:uid="{0CD5B0B8-3349-41FF-B822-826271582CBA}"/>
    <cellStyle name="ผลรวม 5 2 5 2" xfId="2379" xr:uid="{DE55C3BA-669D-45A4-A431-64EC8FD818A2}"/>
    <cellStyle name="ผลรวม 5 2 5 3" xfId="2869" xr:uid="{7B98E035-4E9D-486E-AD5E-5CD39BE2CA3B}"/>
    <cellStyle name="ผลรวม 5 2 6" xfId="1516" xr:uid="{1CF77E75-82DD-4AF5-86E2-757AE80A751E}"/>
    <cellStyle name="ผลรวม 5 2 6 2" xfId="2454" xr:uid="{7261FBFD-FCE7-4394-BBAE-82B892D47009}"/>
    <cellStyle name="ผลรวม 5 2 6 3" xfId="2944" xr:uid="{89798151-6A66-424D-9675-F75244697860}"/>
    <cellStyle name="ผลรวม 5 2 7" xfId="1552" xr:uid="{CE1B089C-6D8F-43D3-9806-1DE1F3E78016}"/>
    <cellStyle name="ผลรวม 5 2 7 2" xfId="2490" xr:uid="{FDE6C380-0AFA-4626-9FBD-812D4E7F9891}"/>
    <cellStyle name="ผลรวม 5 2 7 3" xfId="2980" xr:uid="{95F16DEB-4596-40CE-9858-7DF4A8E79196}"/>
    <cellStyle name="ผลรวม 5 2 8" xfId="1579" xr:uid="{C7410C51-68F3-4C36-A1AD-B4160BDCE2F5}"/>
    <cellStyle name="ผลรวม 5 2 8 2" xfId="2512" xr:uid="{C88EE4B5-33A5-4E30-948F-BCE0BA194D73}"/>
    <cellStyle name="ผลรวม 5 2 8 3" xfId="3002" xr:uid="{34848E0C-5D4F-4C74-8004-462EBCB60500}"/>
    <cellStyle name="ผลรวม 5 2 9" xfId="1965" xr:uid="{C37FDE0C-4A64-43F5-BBE9-F5C5A11E11CD}"/>
    <cellStyle name="ผลรวม 5 3" xfId="1251" xr:uid="{E35ACB47-2123-4145-A295-0ABA507E09FD}"/>
    <cellStyle name="ผลรวม 5 3 2" xfId="2195" xr:uid="{B9579DF9-AA6F-45F3-B3E0-A48C12D2AAB6}"/>
    <cellStyle name="ผลรวม 5 3 3" xfId="2686" xr:uid="{09E23019-0F0F-4748-880B-E790D0849DE9}"/>
    <cellStyle name="ผลรวม 5 3 4" xfId="3100" xr:uid="{E77C4914-8F06-4B77-AC3E-E77BCE0C52D3}"/>
    <cellStyle name="ผลรวม 5 4" xfId="1070" xr:uid="{6374081F-DD8B-4002-905D-606350D7D1A1}"/>
    <cellStyle name="ผลรวม 5 4 2" xfId="2025" xr:uid="{3A1588D1-CC3A-478E-B40A-D92482488B0C}"/>
    <cellStyle name="ผลรวม 5 4 3" xfId="1848" xr:uid="{A13F118D-2326-49CB-8F88-4E9137D4CC06}"/>
    <cellStyle name="ผลรวม 5 4 4" xfId="2121" xr:uid="{9C8EC0E3-86A4-4806-A75C-E07DCA74DF86}"/>
    <cellStyle name="ผลรวม 5 5" xfId="1028" xr:uid="{D48A176F-C2C1-463A-98C8-9A60FA47B882}"/>
    <cellStyle name="ผลรวม 5 5 2" xfId="1983" xr:uid="{46A36FCF-0CA3-4EF0-93C6-2B964A1499E1}"/>
    <cellStyle name="ผลรวม 5 5 3" xfId="1816" xr:uid="{A5023588-B8A4-4378-93AD-8621D2FB8A69}"/>
    <cellStyle name="ผลรวม 5 5 4" xfId="1807" xr:uid="{FCFB2380-F13F-417C-BD5B-B34B929CB699}"/>
    <cellStyle name="ผลรวม 5 6" xfId="1066" xr:uid="{8F49CE95-F68C-4551-8F72-94EFEB1AC7AC}"/>
    <cellStyle name="ผลรวม 5 6 2" xfId="2021" xr:uid="{666777AE-26A0-400B-AA24-B5E28E7AE3E8}"/>
    <cellStyle name="ผลรวม 5 6 3" xfId="1768" xr:uid="{91ED212D-E7C7-4B43-848E-312E7292D6F3}"/>
    <cellStyle name="ผลรวม 5 7" xfId="1473" xr:uid="{1D1362E6-239D-4C62-BA3D-3A717FC997AF}"/>
    <cellStyle name="ผลรวม 5 7 2" xfId="2413" xr:uid="{8EBE1183-9E03-4F75-86A3-2CDAFD8775CD}"/>
    <cellStyle name="ผลรวม 5 7 3" xfId="2902" xr:uid="{90A98D16-6C22-43FF-9761-6BD72FA924F4}"/>
    <cellStyle name="ผลรวม 5 8" xfId="1101" xr:uid="{0CE40C51-FD60-4BFB-9CC4-5CB0D849CAC6}"/>
    <cellStyle name="ผลรวม 5 8 2" xfId="2054" xr:uid="{2E76DD54-677B-417F-803A-376BA1124B9A}"/>
    <cellStyle name="ผลรวม 5 8 3" xfId="2548" xr:uid="{5F06C353-F2DB-44C6-BB10-9E0CAD248B99}"/>
    <cellStyle name="ผลรวม 5 9" xfId="1459" xr:uid="{5E9C2EC9-540E-4EB4-91CB-AB55489251F7}"/>
    <cellStyle name="ผลรวม 5 9 2" xfId="2399" xr:uid="{F8441098-6197-4D38-88AC-3E7ED2B1BC91}"/>
    <cellStyle name="ผลรวม 5 9 3" xfId="2888" xr:uid="{36A9582B-DE5F-45B7-9C74-5A85B85E547D}"/>
    <cellStyle name="ผลรวม 6" xfId="872" xr:uid="{83B9D9AC-F4EA-4EFA-9BA7-F1396383102C}"/>
    <cellStyle name="ผลรวม 6 10" xfId="1907" xr:uid="{5B411C74-4E4A-481B-828A-9AB3EF5EB71D}"/>
    <cellStyle name="ผลรวม 6 11" xfId="2003" xr:uid="{08A7529B-D0C7-4353-9D9B-375DC3ADC1CA}"/>
    <cellStyle name="ผลรวม 6 2" xfId="983" xr:uid="{992592CF-0614-45B8-8EAD-91911486FD69}"/>
    <cellStyle name="ผลรวม 6 2 10" xfId="1824" xr:uid="{F56068B9-2DA1-4483-AE4C-558F0922801C}"/>
    <cellStyle name="ผลรวม 6 2 2" xfId="1291" xr:uid="{1EAC75F3-3B35-4F3A-88E1-D819EEF1E114}"/>
    <cellStyle name="ผลรวม 6 2 2 2" xfId="2234" xr:uid="{E99C4F7C-F6E5-4088-AD62-3F5820F3510F}"/>
    <cellStyle name="ผลรวม 6 2 2 3" xfId="2725" xr:uid="{3337B521-5E69-45DD-8CE1-3036E0F6E317}"/>
    <cellStyle name="ผลรวม 6 2 2 4" xfId="3128" xr:uid="{C0B23F57-F20E-418B-9F18-AC9237EAD45C}"/>
    <cellStyle name="ผลรวม 6 2 3" xfId="1344" xr:uid="{743A6067-1041-41B6-B206-7955D6070B8F}"/>
    <cellStyle name="ผลรวม 6 2 3 2" xfId="2285" xr:uid="{08528740-C559-4B64-83FA-7F92E08B9919}"/>
    <cellStyle name="ผลรวม 6 2 3 3" xfId="2776" xr:uid="{45F07251-37AE-48E1-A959-F32B57E68BE9}"/>
    <cellStyle name="ผลรวม 6 2 3 4" xfId="3166" xr:uid="{816C4911-F423-441C-B89D-BD7759AF7C07}"/>
    <cellStyle name="ผลรวม 6 2 4" xfId="1385" xr:uid="{0D59EFA8-03B2-4B1F-AAD1-35D0DE2D20E7}"/>
    <cellStyle name="ผลรวม 6 2 4 2" xfId="2325" xr:uid="{BB7AD2A6-7934-4D8F-A74B-93EA6DF0CA2F}"/>
    <cellStyle name="ผลรวม 6 2 4 3" xfId="2816" xr:uid="{984A2297-9F89-4CFE-BBAD-4F5F42EAC0DE}"/>
    <cellStyle name="ผลรวม 6 2 4 4" xfId="3202" xr:uid="{30B2763E-088E-49C5-B99D-278F9C61CF74}"/>
    <cellStyle name="ผลรวม 6 2 5" xfId="1426" xr:uid="{F2671566-6642-4042-852C-C69865FEE556}"/>
    <cellStyle name="ผลรวม 6 2 5 2" xfId="2366" xr:uid="{B22C9DA8-8FED-4B74-8A8C-04B430B3ACCF}"/>
    <cellStyle name="ผลรวม 6 2 5 3" xfId="2856" xr:uid="{944F3B15-8191-4B6A-96F7-4AAC5A2A1A97}"/>
    <cellStyle name="ผลรวม 6 2 6" xfId="1503" xr:uid="{7E5A4A9A-AC10-45D9-9C61-481D2974D81C}"/>
    <cellStyle name="ผลรวม 6 2 6 2" xfId="2441" xr:uid="{37AD4FEE-8AAE-4EC3-9CBA-EB11551A7DDE}"/>
    <cellStyle name="ผลรวม 6 2 6 3" xfId="2931" xr:uid="{6A93CFC9-2D68-4706-AD94-F1CD96121E0C}"/>
    <cellStyle name="ผลรวม 6 2 7" xfId="1539" xr:uid="{D3D4FAFD-0CC4-4799-AABC-619A949136F7}"/>
    <cellStyle name="ผลรวม 6 2 7 2" xfId="2477" xr:uid="{4D2840AC-45DA-4FB4-899E-BF906DB68F51}"/>
    <cellStyle name="ผลรวม 6 2 7 3" xfId="2967" xr:uid="{075FBA28-6D76-4F37-A950-9EF7E1D74C28}"/>
    <cellStyle name="ผลรวม 6 2 8" xfId="1570" xr:uid="{66F0608D-9B18-4C48-ACB1-D39FB7AFCCE5}"/>
    <cellStyle name="ผลรวม 6 2 8 2" xfId="2506" xr:uid="{B0034288-2A97-40B6-A4F4-CF19B1DFECDF}"/>
    <cellStyle name="ผลรวม 6 2 8 3" xfId="2996" xr:uid="{074DDB02-3BCF-4511-8889-CCD0872EAE46}"/>
    <cellStyle name="ผลรวม 6 2 9" xfId="1952" xr:uid="{9133D7F8-F164-4A23-AA55-9D3D112BA2D1}"/>
    <cellStyle name="ผลรวม 6 3" xfId="1237" xr:uid="{B27A098C-7BB7-4443-A130-BC231DCD62A5}"/>
    <cellStyle name="ผลรวม 6 3 2" xfId="2181" xr:uid="{4A21EC84-98AC-42F0-A33C-7911D41E7B15}"/>
    <cellStyle name="ผลรวม 6 3 3" xfId="2672" xr:uid="{CD762B71-51F2-443C-B012-F561AC53FD7A}"/>
    <cellStyle name="ผลรวม 6 3 4" xfId="3087" xr:uid="{2AF6A804-831E-41F3-8302-55CCAD225ECC}"/>
    <cellStyle name="ผลรวม 6 4" xfId="1198" xr:uid="{299AA349-3960-41C0-A4FC-99D2FE502C41}"/>
    <cellStyle name="ผลรวม 6 4 2" xfId="2143" xr:uid="{348F7222-BFF4-4AD8-A4AC-85498573D7A9}"/>
    <cellStyle name="ผลรวม 6 4 3" xfId="2635" xr:uid="{FDE71F20-F827-4877-9FA6-D51DEFE38DB7}"/>
    <cellStyle name="ผลรวม 6 4 4" xfId="3067" xr:uid="{6727425C-EE45-4D89-B62D-50FD6C8EBA57}"/>
    <cellStyle name="ผลรวม 6 5" xfId="1054" xr:uid="{96810653-FEBE-4808-9412-549E02951015}"/>
    <cellStyle name="ผลรวม 6 5 2" xfId="2008" xr:uid="{2EAE4A19-A8A6-465B-B6DC-094E767C0575}"/>
    <cellStyle name="ผลรวม 6 5 3" xfId="1901" xr:uid="{6B6DAF60-C310-420C-91D3-949B87991D13}"/>
    <cellStyle name="ผลรวม 6 5 4" xfId="1948" xr:uid="{9EAE47D4-E7A7-49A8-8A55-E71A01476EA4}"/>
    <cellStyle name="ผลรวม 6 6" xfId="1310" xr:uid="{5D8C85CB-D6A6-42CF-822A-7A6C6CFA95CC}"/>
    <cellStyle name="ผลรวม 6 6 2" xfId="2252" xr:uid="{6BC914B4-B8AF-43A8-9081-2EDC082C236E}"/>
    <cellStyle name="ผลรวม 6 6 3" xfId="2743" xr:uid="{5CF1D0DC-A5EF-45B0-A63B-00EC49499C20}"/>
    <cellStyle name="ผลรวม 6 7" xfId="1460" xr:uid="{C139B96A-B4BA-4897-855C-B1964E045BF5}"/>
    <cellStyle name="ผลรวม 6 7 2" xfId="2400" xr:uid="{93A368EF-D980-41B3-9C2B-C722CEC67448}"/>
    <cellStyle name="ผลรวม 6 7 3" xfId="2889" xr:uid="{36483F3A-EB20-4436-AF24-D31C58205F88}"/>
    <cellStyle name="ผลรวม 6 8" xfId="1158" xr:uid="{16ACCEEE-0296-4027-B796-7C7BCB400F16}"/>
    <cellStyle name="ผลรวม 6 8 2" xfId="2105" xr:uid="{5C3BE7C7-8057-4FC2-A1E2-B6D7D28DB775}"/>
    <cellStyle name="ผลรวม 6 8 3" xfId="2598" xr:uid="{0340BDE6-6C92-4C28-A216-BD1933534684}"/>
    <cellStyle name="ผลรวม 6 9" xfId="1453" xr:uid="{6DC96B43-7A2D-4EDC-BD67-B33AB7FAAC46}"/>
    <cellStyle name="ผลรวม 6 9 2" xfId="2393" xr:uid="{385CDCD6-2B0E-4538-BFBE-C368F57B12A3}"/>
    <cellStyle name="ผลรวม 6 9 3" xfId="2883" xr:uid="{267AFEA8-5367-4C72-8E5E-9516BB00EF7B}"/>
    <cellStyle name="ผลรวม 7" xfId="785" xr:uid="{9E8BAB35-6F41-4B20-9AD1-24879A16279B}"/>
    <cellStyle name="ผลรวม 7 10" xfId="1890" xr:uid="{8BFD9A33-EEA5-43D7-9799-10A0CEA626CF}"/>
    <cellStyle name="ผลรวม 7 11" xfId="2523" xr:uid="{E1F4A8B0-79BA-43A0-98DB-3F4F3F77EE90}"/>
    <cellStyle name="ผลรวม 7 2" xfId="957" xr:uid="{69D3231B-BE85-4664-90F7-4AA1478C6089}"/>
    <cellStyle name="ผลรวม 7 2 10" xfId="1753" xr:uid="{A50738B6-D95A-4DB4-92BD-D10C3FC9D038}"/>
    <cellStyle name="ผลรวม 7 2 2" xfId="1283" xr:uid="{33BCF6A8-6162-43BA-A599-25728F43299A}"/>
    <cellStyle name="ผลรวม 7 2 2 2" xfId="2226" xr:uid="{8DE3F3E2-7299-48F3-BE7C-C972D50EA32F}"/>
    <cellStyle name="ผลรวม 7 2 2 3" xfId="2717" xr:uid="{AE3A233B-0B16-4C72-9B8E-273194137C72}"/>
    <cellStyle name="ผลรวม 7 2 2 4" xfId="3122" xr:uid="{F4D0E1F1-8FB9-4F73-97BE-E10B7E1EF5F8}"/>
    <cellStyle name="ผลรวม 7 2 3" xfId="1332" xr:uid="{0BBB3455-3906-4A2C-A59D-93C047AAD12C}"/>
    <cellStyle name="ผลรวม 7 2 3 2" xfId="2273" xr:uid="{BE273E3C-A3F8-497B-84CB-4532A94F0C80}"/>
    <cellStyle name="ผลรวม 7 2 3 3" xfId="2764" xr:uid="{1C63994A-A058-428D-9D17-1371DF240C75}"/>
    <cellStyle name="ผลรวม 7 2 3 4" xfId="3162" xr:uid="{44B82878-59D1-4BBE-82DF-276E65D077FB}"/>
    <cellStyle name="ผลรวม 7 2 4" xfId="1379" xr:uid="{766719E0-3D71-4120-B76D-9B4A619828B6}"/>
    <cellStyle name="ผลรวม 7 2 4 2" xfId="2320" xr:uid="{EC9190D5-4B37-475C-B6BE-B95F0C6731A3}"/>
    <cellStyle name="ผลรวม 7 2 4 3" xfId="2811" xr:uid="{14E9B8BB-5C71-4DB0-A597-C581EDB17031}"/>
    <cellStyle name="ผลรวม 7 2 4 4" xfId="3198" xr:uid="{35AE97CE-7206-47F7-B4BF-8AABB8347B24}"/>
    <cellStyle name="ผลรวม 7 2 5" xfId="1420" xr:uid="{E8B0EA81-1857-462C-97FE-DA93CDEB2ECD}"/>
    <cellStyle name="ผลรวม 7 2 5 2" xfId="2360" xr:uid="{2C14914F-7132-4B06-99F7-B4553694E88D}"/>
    <cellStyle name="ผลรวม 7 2 5 3" xfId="2851" xr:uid="{235FDE48-5C63-49C1-AB1E-E3A997F730D2}"/>
    <cellStyle name="ผลรวม 7 2 6" xfId="1497" xr:uid="{F078E367-9E74-4E33-848E-884439A92336}"/>
    <cellStyle name="ผลรวม 7 2 6 2" xfId="2436" xr:uid="{528B0165-991A-4347-9472-5C66125D01D1}"/>
    <cellStyle name="ผลรวม 7 2 6 3" xfId="2926" xr:uid="{DF7935E7-3470-4096-B7DF-2060F28FEC8A}"/>
    <cellStyle name="ผลรวม 7 2 7" xfId="1535" xr:uid="{6B620A02-FCB0-42BC-BE2C-4DF8158BBFAA}"/>
    <cellStyle name="ผลรวม 7 2 7 2" xfId="2473" xr:uid="{E76B1C7E-0F5D-46FD-B206-FB630C50155C}"/>
    <cellStyle name="ผลรวม 7 2 7 3" xfId="2963" xr:uid="{F92DBBEA-5730-496D-91A1-1977DA467880}"/>
    <cellStyle name="ผลรวม 7 2 8" xfId="1567" xr:uid="{C3BB475C-1791-4C38-A7CD-E3E3B8D98711}"/>
    <cellStyle name="ผลรวม 7 2 8 2" xfId="2503" xr:uid="{E20DD4F4-4285-4C21-BA07-2C9282B4B113}"/>
    <cellStyle name="ผลรวม 7 2 8 3" xfId="2993" xr:uid="{1146735A-B7EA-4ADA-8EF1-1EA8621B37CA}"/>
    <cellStyle name="ผลรวม 7 2 9" xfId="1942" xr:uid="{719509D9-AF8F-4A90-88C8-22BB22961DB1}"/>
    <cellStyle name="ผลรวม 7 3" xfId="1206" xr:uid="{308CF658-4B24-4D77-8203-5A1A44425091}"/>
    <cellStyle name="ผลรวม 7 3 2" xfId="2151" xr:uid="{C51147A7-4D0E-4E00-B443-3FC82F6BC1B6}"/>
    <cellStyle name="ผลรวม 7 3 3" xfId="2643" xr:uid="{977A63AE-AE06-4CBB-BDCB-846233AF585D}"/>
    <cellStyle name="ผลรวม 7 3 4" xfId="3071" xr:uid="{1753DA33-53BB-48F0-8CBE-BA95D7CC7374}"/>
    <cellStyle name="ผลรวม 7 4" xfId="1086" xr:uid="{D552AD4A-8B8E-48E3-802F-F93FE8AE7B7B}"/>
    <cellStyle name="ผลรวม 7 4 2" xfId="2040" xr:uid="{1DF9762E-3EFB-455F-9D26-0BB8B88ED29B}"/>
    <cellStyle name="ผลรวม 7 4 3" xfId="1810" xr:uid="{AD0FB6FC-C6D1-47BB-B96F-7C2C5FDE2F89}"/>
    <cellStyle name="ผลรวม 7 4 4" xfId="1869" xr:uid="{8402DD3B-9F8E-4A1E-BD2F-812CAE4E920B}"/>
    <cellStyle name="ผลรวม 7 5" xfId="1113" xr:uid="{8FB28EBD-7236-4E4B-960B-D5D00C3D5BC0}"/>
    <cellStyle name="ผลรวม 7 5 2" xfId="2066" xr:uid="{50542678-33BD-4FEE-B0EC-B2D548F3FF8B}"/>
    <cellStyle name="ผลรวม 7 5 3" xfId="2560" xr:uid="{80D91C47-B92A-4E65-9951-B448F148F9A7}"/>
    <cellStyle name="ผลรวม 7 5 4" xfId="3023" xr:uid="{FD36C5F6-37E1-40C0-86CB-DA5CE905B051}"/>
    <cellStyle name="ผลรวม 7 6" xfId="1340" xr:uid="{33E0C57B-C590-4B15-BB1D-AE3891541C03}"/>
    <cellStyle name="ผลรวม 7 6 2" xfId="2281" xr:uid="{5BF9F965-37AF-4162-8F1F-36E3324E9437}"/>
    <cellStyle name="ผลรวม 7 6 3" xfId="2772" xr:uid="{796F5C79-3F89-48D9-A3AA-E87FEC32DABF}"/>
    <cellStyle name="ผลรวม 7 7" xfId="1036" xr:uid="{F1804D61-EF8C-4558-9D58-870A3B74D884}"/>
    <cellStyle name="ผลรวม 7 7 2" xfId="1991" xr:uid="{19739157-5AC8-44D2-AB74-A3DEA32E4D00}"/>
    <cellStyle name="ผลรวม 7 7 3" xfId="1774" xr:uid="{DBCE2BB6-0FD7-44A2-9280-B7AEE68668FF}"/>
    <cellStyle name="ผลรวม 7 8" xfId="1023" xr:uid="{33A27DFA-5A18-4DA5-92CD-EF74F2B986AA}"/>
    <cellStyle name="ผลรวม 7 8 2" xfId="1978" xr:uid="{AEF63117-B11C-44ED-869E-0F2125FAABD0}"/>
    <cellStyle name="ผลรวม 7 8 3" xfId="1778" xr:uid="{37FCA368-3D77-418B-8852-0855C38A6206}"/>
    <cellStyle name="ผลรวม 7 9" xfId="1271" xr:uid="{837087BF-8EB7-40E1-9355-6B69FA310C56}"/>
    <cellStyle name="ผลรวม 7 9 2" xfId="2214" xr:uid="{9817017D-9A12-4045-8D19-143D6BE44A6B}"/>
    <cellStyle name="ผลรวม 7 9 3" xfId="2705" xr:uid="{BFD960D8-861D-4DFC-A6A5-94E545437E10}"/>
    <cellStyle name="ผลรวม 8" xfId="945" xr:uid="{035F80B8-4065-46C4-A1F7-1B00B719FCD0}"/>
    <cellStyle name="ผลรวม 8 10" xfId="1828" xr:uid="{7473404C-9348-4783-A276-0CA2D98E2F94}"/>
    <cellStyle name="ผลรวม 8 2" xfId="1277" xr:uid="{72490865-9555-4743-917B-76839B667093}"/>
    <cellStyle name="ผลรวม 8 2 2" xfId="2220" xr:uid="{7F472048-C278-47FC-AF06-1027C5B0027B}"/>
    <cellStyle name="ผลรวม 8 2 3" xfId="2711" xr:uid="{AA2720A4-6061-4394-9301-3B6BE45B4BAB}"/>
    <cellStyle name="ผลรวม 8 2 4" xfId="3116" xr:uid="{3FE3F2A8-936D-44D9-8C3F-14A06F82649C}"/>
    <cellStyle name="ผลรวม 8 3" xfId="1325" xr:uid="{CB7758F5-2818-4FF3-9E2D-7743F20E74EA}"/>
    <cellStyle name="ผลรวม 8 3 2" xfId="2266" xr:uid="{FDA60F63-B181-4956-A5F9-CE7C0A8DD8A9}"/>
    <cellStyle name="ผลรวม 8 3 3" xfId="2757" xr:uid="{C2C53931-0DEF-498F-8C2B-6FA5D67639CF}"/>
    <cellStyle name="ผลรวม 8 3 4" xfId="3156" xr:uid="{C67EEFDA-C53B-4322-BF6E-9AD215E64789}"/>
    <cellStyle name="ผลรวม 8 4" xfId="1373" xr:uid="{63F5EE81-0AFC-423F-84F4-55A3695465F9}"/>
    <cellStyle name="ผลรวม 8 4 2" xfId="2314" xr:uid="{B052F15E-9FAE-409F-A776-DB42F98D2564}"/>
    <cellStyle name="ผลรวม 8 4 3" xfId="2805" xr:uid="{C6713D12-7DA2-4A37-93B8-F81BE12BA408}"/>
    <cellStyle name="ผลรวม 8 4 4" xfId="3193" xr:uid="{53E2018C-57B6-48CB-BBB9-F518A19EF1A0}"/>
    <cellStyle name="ผลรวม 8 5" xfId="1415" xr:uid="{A4886C8E-3709-4289-96CF-5DB57C18A5BB}"/>
    <cellStyle name="ผลรวม 8 5 2" xfId="2355" xr:uid="{20581B25-AB58-4138-9C29-F37593021C89}"/>
    <cellStyle name="ผลรวม 8 5 3" xfId="2846" xr:uid="{3BF084FD-8BB5-4092-99CA-543BDBB8247B}"/>
    <cellStyle name="ผลรวม 8 6" xfId="1490" xr:uid="{D0636149-25AA-44FD-8AD7-78589953DE91}"/>
    <cellStyle name="ผลรวม 8 6 2" xfId="2429" xr:uid="{9AE2FAF3-C781-45C7-AB8A-5972CF713831}"/>
    <cellStyle name="ผลรวม 8 6 3" xfId="2919" xr:uid="{73F92A71-30F0-4699-A963-A47CD34CEA2C}"/>
    <cellStyle name="ผลรวม 8 7" xfId="1530" xr:uid="{804684D0-51CF-4F2E-99F3-4DC8C87C33CD}"/>
    <cellStyle name="ผลรวม 8 7 2" xfId="2468" xr:uid="{FFAA246B-9BE6-4C97-9871-D285DB313955}"/>
    <cellStyle name="ผลรวม 8 7 3" xfId="2958" xr:uid="{110B4FF5-BE9D-43C8-BFA2-02F00BB57998}"/>
    <cellStyle name="ผลรวม 8 8" xfId="1565" xr:uid="{8180FCC9-EDA0-47AA-B28F-BA39D44EC3A9}"/>
    <cellStyle name="ผลรวม 8 8 2" xfId="2501" xr:uid="{9EF51E4F-F22E-4CB4-A3A2-BA2090CE1E86}"/>
    <cellStyle name="ผลรวม 8 8 3" xfId="2991" xr:uid="{D4C144A2-E9A9-497E-9573-C2AA2EE6C647}"/>
    <cellStyle name="ผลรวม 8 9" xfId="1936" xr:uid="{E5551A93-9836-4523-B89E-39BD129562FB}"/>
    <cellStyle name="ผลรวม 9" xfId="1127" xr:uid="{8E461E28-976E-42F8-BA90-484EE1F9B56C}"/>
    <cellStyle name="ผลรวม 9 2" xfId="2079" xr:uid="{2E06A370-2BD1-4F04-80BA-BF24025730A7}"/>
    <cellStyle name="ผลรวม 9 3" xfId="2573" xr:uid="{807361E7-97D7-4F2F-A527-8215A136B7E2}"/>
    <cellStyle name="ผลรวม 9 4" xfId="3030" xr:uid="{3B7D4AEA-FBEC-4EA1-9493-582F6FA2E5C2}"/>
    <cellStyle name="ส่วนที่ถูกเน้น1" xfId="534" xr:uid="{23E69F94-A3D9-484B-9D01-3ABD76416176}"/>
    <cellStyle name="ส่วนที่ถูกเน้น1 2" xfId="710" xr:uid="{B7D4FB36-409D-4347-8A48-422F3E7709A8}"/>
    <cellStyle name="ส่วนที่ถูกเน้น2" xfId="535" xr:uid="{2F02B011-918A-4327-9D44-AE5EA05099E3}"/>
    <cellStyle name="ส่วนที่ถูกเน้น2 2" xfId="711" xr:uid="{8CE3C38D-7A46-4065-BD6F-608F8BDCCBF1}"/>
    <cellStyle name="ส่วนที่ถูกเน้น3" xfId="536" xr:uid="{F3C1F340-CFE3-467F-AC53-F9F9D8964BE9}"/>
    <cellStyle name="ส่วนที่ถูกเน้น3 2" xfId="712" xr:uid="{392FEC26-E6FC-4841-A59B-1AAC1EAB017A}"/>
    <cellStyle name="ส่วนที่ถูกเน้น4" xfId="537" xr:uid="{3A5D12B8-E736-4630-BD6E-19A24E7E4674}"/>
    <cellStyle name="ส่วนที่ถูกเน้น4 2" xfId="713" xr:uid="{0531EDD9-3FA5-4177-97C1-BCB31FE47B78}"/>
    <cellStyle name="ส่วนที่ถูกเน้น5" xfId="538" xr:uid="{F2257E20-8331-4FE2-8634-D0711964BB6A}"/>
    <cellStyle name="ส่วนที่ถูกเน้น5 2" xfId="714" xr:uid="{77EF8AB8-EE1E-4419-A4C6-1ABCFCC9DD3B}"/>
    <cellStyle name="ส่วนที่ถูกเน้น6" xfId="539" xr:uid="{666B457B-8EC3-4730-8257-3B185F25F80A}"/>
    <cellStyle name="ส่วนที่ถูกเน้น6 2" xfId="715" xr:uid="{5B865AD7-648D-4DA1-AA5E-B96E2E3C42B6}"/>
    <cellStyle name="หมายเหตุ" xfId="541" xr:uid="{629BD3AA-FFAE-481D-9606-80D0DF456396}"/>
    <cellStyle name="หมายเหตุ 10" xfId="1092" xr:uid="{1D94FE7A-EE28-439C-9E3B-57BACEB8811B}"/>
    <cellStyle name="หมายเหตุ 10 2" xfId="2046" xr:uid="{4ACBF7AE-E22C-4B83-9C1B-7EDE9BAA798D}"/>
    <cellStyle name="หมายเหตุ 10 3" xfId="120" xr:uid="{3681FD19-741D-4A02-98C5-3E791F604A00}"/>
    <cellStyle name="หมายเหตุ 10 4" xfId="3015" xr:uid="{631096AF-E32C-4CD7-AAD0-A515FB6A9A36}"/>
    <cellStyle name="หมายเหตุ 11" xfId="1107" xr:uid="{06D3C1A1-A664-4932-88B1-9FFEF492C4EB}"/>
    <cellStyle name="หมายเหตุ 11 2" xfId="2060" xr:uid="{9C4DE83B-41D6-45DC-B88A-0C435CD264F0}"/>
    <cellStyle name="หมายเหตุ 11 3" xfId="2554" xr:uid="{F8A259A8-E2A1-48DF-A0A7-3960052CF2D8}"/>
    <cellStyle name="หมายเหตุ 11 4" xfId="3021" xr:uid="{8E630A0F-BBC4-4C33-8837-80CCCFB6F8F4}"/>
    <cellStyle name="หมายเหตุ 12" xfId="1339" xr:uid="{24006913-B5E7-4FB1-A2D5-A29163A9E963}"/>
    <cellStyle name="หมายเหตุ 12 2" xfId="2280" xr:uid="{55811B0F-0400-425C-B151-A94CC610394D}"/>
    <cellStyle name="หมายเหตุ 12 3" xfId="2771" xr:uid="{300966C9-546B-4C44-802B-FAEF289CA804}"/>
    <cellStyle name="หมายเหตุ 13" xfId="1138" xr:uid="{F62B7207-1BD7-4C97-B89D-B80EF838D314}"/>
    <cellStyle name="หมายเหตุ 13 2" xfId="2087" xr:uid="{9BE86B47-32E6-4844-AE1B-98AD4D28E027}"/>
    <cellStyle name="หมายเหตุ 13 3" xfId="2581" xr:uid="{DDC20A9E-136A-44DD-8079-C6F1AC47BDCE}"/>
    <cellStyle name="หมายเหตุ 14" xfId="1203" xr:uid="{847B2E4A-2E90-42B0-B2F8-8F895EEF759C}"/>
    <cellStyle name="หมายเหตุ 14 2" xfId="2148" xr:uid="{0867AC75-98A1-4458-89E1-F433C17AE388}"/>
    <cellStyle name="หมายเหตุ 14 3" xfId="2640" xr:uid="{77813080-F9FB-4218-81CB-F9B6EA7B12BA}"/>
    <cellStyle name="หมายเหตุ 15" xfId="1805" xr:uid="{77CAB8AA-C737-498E-8BBA-244211441075}"/>
    <cellStyle name="หมายเหตุ 16" xfId="1836" xr:uid="{8BD84A7B-EF94-4ACC-95ED-A7318FA87DFD}"/>
    <cellStyle name="หมายเหตุ 2" xfId="717" xr:uid="{9B02BF2D-D92A-430F-B96E-C95087BB791F}"/>
    <cellStyle name="หมายเหตุ 2 10" xfId="1653" xr:uid="{89ADD4C2-9F5A-4EDC-8C1A-C6547B6DCD7B}"/>
    <cellStyle name="หมายเหตุ 2 10 2" xfId="2531" xr:uid="{D0F7CB86-B9DA-4807-BB01-36FFA9DEFF8F}"/>
    <cellStyle name="หมายเหตุ 2 10 3" xfId="3013" xr:uid="{9E0C4A4B-5330-4149-B282-E8D9C0E92EE2}"/>
    <cellStyle name="หมายเหตุ 2 11" xfId="1871" xr:uid="{F3F54326-DD86-4EF9-BD47-8161980623FE}"/>
    <cellStyle name="หมายเหตุ 2 12" xfId="1739" xr:uid="{24FC26B8-09DC-436C-B765-2E21DC711137}"/>
    <cellStyle name="หมายเหตุ 2 2" xfId="887" xr:uid="{0C182AD1-DE89-4969-8B5A-FFD12AF2C524}"/>
    <cellStyle name="หมายเหตุ 2 2 2" xfId="1250" xr:uid="{853F30DF-C281-4FB0-B8BA-D9228C7FF97E}"/>
    <cellStyle name="หมายเหตุ 2 2 2 2" xfId="2194" xr:uid="{67612F84-9A31-4643-9833-BECD1081C129}"/>
    <cellStyle name="หมายเหตุ 2 2 2 3" xfId="2685" xr:uid="{22B8EADD-BE2E-4E53-A3F1-C2940E8E7C35}"/>
    <cellStyle name="หมายเหตุ 2 2 2 4" xfId="3099" xr:uid="{5C6914C7-14E8-483D-B10C-1DD11E25A53E}"/>
    <cellStyle name="หมายเหตุ 2 2 3" xfId="1071" xr:uid="{B2ADBAC5-0C66-4CFE-8950-475BA8B5B7DE}"/>
    <cellStyle name="หมายเหตุ 2 2 3 2" xfId="2026" xr:uid="{D3154881-712F-4D5B-A907-9041D331FA46}"/>
    <cellStyle name="หมายเหตุ 2 2 3 3" xfId="1856" xr:uid="{C5BA5001-BA75-4012-BDB5-36DD2488723F}"/>
    <cellStyle name="หมายเหตุ 2 2 3 4" xfId="1893" xr:uid="{1AF4B5E2-26F5-4582-A7E5-9661F6E00D9B}"/>
    <cellStyle name="หมายเหตุ 2 2 4" xfId="1043" xr:uid="{3AF64E33-DCD1-400A-8F67-1CBA8D9FB8BE}"/>
    <cellStyle name="หมายเหตุ 2 2 4 2" xfId="1998" xr:uid="{372F38A0-2467-443C-9E5B-87C55AAF5524}"/>
    <cellStyle name="หมายเหตุ 2 2 4 3" xfId="1847" xr:uid="{2657F915-630C-4F6A-830F-5D9B850BB785}"/>
    <cellStyle name="หมายเหตุ 2 2 4 4" xfId="1842" xr:uid="{D18E8A47-FF2B-45D5-A628-95BCC0F258A6}"/>
    <cellStyle name="หมายเหตุ 2 2 5" xfId="1197" xr:uid="{06A2ED47-4E96-4850-A308-09D43E06A878}"/>
    <cellStyle name="หมายเหตุ 2 2 5 2" xfId="2142" xr:uid="{FA5AEBD3-B65E-419B-B2A1-4658F91D0453}"/>
    <cellStyle name="หมายเหตุ 2 2 5 3" xfId="2634" xr:uid="{80473E54-F8FA-412B-8264-0BBB2120B08B}"/>
    <cellStyle name="หมายเหตุ 2 2 6" xfId="1472" xr:uid="{E851A497-8049-45EC-8385-DACBFA1A3B08}"/>
    <cellStyle name="หมายเหตุ 2 2 6 2" xfId="2412" xr:uid="{760CC60D-4325-4131-A9A4-5C214297A62C}"/>
    <cellStyle name="หมายเหตุ 2 2 6 3" xfId="2901" xr:uid="{7FB3D1A7-3969-4655-AA36-E3D3EAA969F5}"/>
    <cellStyle name="หมายเหตุ 2 2 7" xfId="1168" xr:uid="{FBF9D322-09E6-4D26-ACAA-B828E58EF9F9}"/>
    <cellStyle name="หมายเหตุ 2 2 7 2" xfId="2115" xr:uid="{57D70941-F841-409A-9897-1FEB436B1C2E}"/>
    <cellStyle name="หมายเหตุ 2 2 7 3" xfId="2608" xr:uid="{7878A95E-AF30-4E97-AB4C-B40D6C1AE3EF}"/>
    <cellStyle name="หมายเหตุ 2 2 8" xfId="1919" xr:uid="{0C28C1DA-B16D-4152-857C-262011039EC4}"/>
    <cellStyle name="หมายเหตุ 2 2 9" xfId="1794" xr:uid="{F1E4A444-BB5C-4F3A-BFBA-3775969AAA4F}"/>
    <cellStyle name="หมายเหตุ 2 3" xfId="995" xr:uid="{579F73E2-735E-4019-BDA9-2768E0E61A48}"/>
    <cellStyle name="หมายเหตุ 2 3 2" xfId="1303" xr:uid="{3E469EF0-B9E2-4A96-A5AE-66E05CFA5361}"/>
    <cellStyle name="หมายเหตุ 2 3 2 2" xfId="2246" xr:uid="{1ED70BA0-71D1-4AD0-AC23-69737DD42A01}"/>
    <cellStyle name="หมายเหตุ 2 3 2 3" xfId="2737" xr:uid="{2617264E-53F4-45AA-98A2-9C069C9AD607}"/>
    <cellStyle name="หมายเหตุ 2 3 2 4" xfId="3140" xr:uid="{9F765979-6311-487A-84E1-1ED40D90BC7F}"/>
    <cellStyle name="หมายเหตุ 2 3 3" xfId="1356" xr:uid="{CD06F685-95FA-42BE-A75B-C1BC39812414}"/>
    <cellStyle name="หมายเหตุ 2 3 3 2" xfId="2297" xr:uid="{26DC3490-5971-4C8C-A0B5-50C8A1DE6E25}"/>
    <cellStyle name="หมายเหตุ 2 3 3 3" xfId="2788" xr:uid="{1C0A3017-D82D-41D2-84E9-9239C6EDE9B5}"/>
    <cellStyle name="หมายเหตุ 2 3 3 4" xfId="3178" xr:uid="{8C2B5086-17E3-4D31-A31A-C6304E3A5D3F}"/>
    <cellStyle name="หมายเหตุ 2 3 4" xfId="1397" xr:uid="{4C68C958-10A4-4D7D-AB12-5F56AFC0A047}"/>
    <cellStyle name="หมายเหตุ 2 3 4 2" xfId="2337" xr:uid="{C42ECACF-189E-4FCC-B108-11F53B32E787}"/>
    <cellStyle name="หมายเหตุ 2 3 4 3" xfId="2828" xr:uid="{56D3D555-2999-401F-921E-97A50FB35D55}"/>
    <cellStyle name="หมายเหตุ 2 3 4 4" xfId="3214" xr:uid="{566EA6A9-2F90-476F-959F-5A9DCD28762A}"/>
    <cellStyle name="หมายเหตุ 2 3 5" xfId="1438" xr:uid="{BF053E62-F4C3-4B2E-B53E-E34AF8C1F3C2}"/>
    <cellStyle name="หมายเหตุ 2 3 5 2" xfId="2378" xr:uid="{52AAD2CD-76F6-452C-AB02-E68EDF9D3721}"/>
    <cellStyle name="หมายเหตุ 2 3 5 3" xfId="2868" xr:uid="{450E9671-5F1C-44C8-BB08-D20C0D5FBFD8}"/>
    <cellStyle name="หมายเหตุ 2 3 6" xfId="1515" xr:uid="{D522E9D3-0A5D-4BBA-B778-D034AF049581}"/>
    <cellStyle name="หมายเหตุ 2 3 6 2" xfId="2453" xr:uid="{E18C9CDA-CB99-4847-BF73-2DF81E4B90A3}"/>
    <cellStyle name="หมายเหตุ 2 3 6 3" xfId="2943" xr:uid="{F51831D6-B4E4-42D0-BD65-EF38A40A5949}"/>
    <cellStyle name="หมายเหตุ 2 3 7" xfId="1551" xr:uid="{3ECF817A-21EE-4033-B92C-78EF0501F971}"/>
    <cellStyle name="หมายเหตุ 2 3 7 2" xfId="2489" xr:uid="{BF4F4519-E55D-4A91-90D4-469AD7B1F2B6}"/>
    <cellStyle name="หมายเหตุ 2 3 7 3" xfId="2979" xr:uid="{839CB102-EBB9-460E-BA95-C5B7D762D077}"/>
    <cellStyle name="หมายเหตุ 2 3 8" xfId="1964" xr:uid="{3EF84C98-B423-4C01-8642-C8CB5EF2D2F7}"/>
    <cellStyle name="หมายเหตุ 2 3 9" xfId="1820" xr:uid="{35F42535-6F52-4E1A-80E1-09AA38817313}"/>
    <cellStyle name="หมายเหตุ 2 4" xfId="1183" xr:uid="{5BAF7EB8-B3F9-42C0-A674-5A94EFFD5CEB}"/>
    <cellStyle name="หมายเหตุ 2 4 2" xfId="2129" xr:uid="{806D0A74-F924-4A62-BA63-43F85628EB3E}"/>
    <cellStyle name="หมายเหตุ 2 4 3" xfId="2621" xr:uid="{A20142E5-89BE-4AA0-9142-37A10928195A}"/>
    <cellStyle name="หมายเหตุ 2 4 4" xfId="3063" xr:uid="{3756DC46-ABFD-402E-A3F1-F0D7CE243EE1}"/>
    <cellStyle name="หมายเหตุ 2 5" xfId="1186" xr:uid="{467AD450-1B45-454A-89D2-C4F47A17245E}"/>
    <cellStyle name="หมายเหตุ 2 5 2" xfId="2131" xr:uid="{EAB4BCCA-492F-4792-9EF8-52CBEDA980F0}"/>
    <cellStyle name="หมายเหตุ 2 5 3" xfId="2623" xr:uid="{A4F80029-FDE5-4ED3-AAC6-EFEE731BA577}"/>
    <cellStyle name="หมายเหตุ 2 5 4" xfId="3064" xr:uid="{9CD3A3F7-3F0D-449D-927D-72D28985F2DE}"/>
    <cellStyle name="หมายเหตุ 2 6" xfId="127" xr:uid="{BDFEA134-5F22-4F74-A3E9-1F24FFE00766}"/>
    <cellStyle name="หมายเหตุ 2 6 2" xfId="1730" xr:uid="{E1BB0B38-8FF9-40F2-AF76-AA1F1CC38377}"/>
    <cellStyle name="หมายเหตุ 2 6 3" xfId="2515" xr:uid="{93C33EC3-9290-4C5D-9ABD-B29C0B45C41B}"/>
    <cellStyle name="หมายเหตุ 2 6 4" xfId="2627" xr:uid="{025F48BC-C7D3-48C8-94D0-DCEA990C5F03}"/>
    <cellStyle name="หมายเหตุ 2 7" xfId="1221" xr:uid="{04455E89-B2F0-4AEA-AD5C-86ADA295ECDD}"/>
    <cellStyle name="หมายเหตุ 2 7 2" xfId="2165" xr:uid="{83B11FAA-E3FA-4DFC-847C-EE9173B02608}"/>
    <cellStyle name="หมายเหตุ 2 7 3" xfId="2656" xr:uid="{18F5C837-C5FD-4E74-8CA0-D5FE2FC53E1D}"/>
    <cellStyle name="หมายเหตุ 2 8" xfId="1270" xr:uid="{BC1FE9BB-9B69-41A4-BB55-C5E46B91F8D3}"/>
    <cellStyle name="หมายเหตุ 2 8 2" xfId="2213" xr:uid="{25D5D066-FD35-48AA-86BC-4718567C2826}"/>
    <cellStyle name="หมายเหตุ 2 8 3" xfId="2704" xr:uid="{FD71D6F9-584E-4E6F-B588-E63DE395D062}"/>
    <cellStyle name="หมายเหตุ 2 9" xfId="1185" xr:uid="{E34D858E-7DBB-44D8-A4BA-F776F3E7330A}"/>
    <cellStyle name="หมายเหตุ 2 9 2" xfId="2130" xr:uid="{327714FE-A388-4A80-B864-FDB1C5FE8460}"/>
    <cellStyle name="หมายเหตุ 2 9 3" xfId="2622" xr:uid="{5CBC3DF6-70D3-41D6-9B4C-547818ABA813}"/>
    <cellStyle name="หมายเหตุ 3" xfId="908" xr:uid="{C7EC78C1-043C-4293-96F0-AB1F30ADEED9}"/>
    <cellStyle name="หมายเหตุ 3 10" xfId="1754" xr:uid="{76ACF0BA-2CB9-4E88-8F90-20B70E2A8D49}"/>
    <cellStyle name="หมายเหตุ 3 2" xfId="1015" xr:uid="{71B3E608-F976-4880-9476-92EE8CB90F8F}"/>
    <cellStyle name="หมายเหตุ 3 2 2" xfId="1317" xr:uid="{7FFA1459-2ED9-4A7B-87DB-334AF2D9BDBD}"/>
    <cellStyle name="หมายเหตุ 3 2 2 2" xfId="2259" xr:uid="{DE17B97C-0829-4D5C-BB54-284BEEAC9686}"/>
    <cellStyle name="หมายเหตุ 3 2 2 3" xfId="2750" xr:uid="{45EEE7D6-2A96-412D-9738-9FD4846C4581}"/>
    <cellStyle name="หมายเหตุ 3 2 2 4" xfId="3151" xr:uid="{8541BF0C-2AA5-4EF1-827B-3DB31E975F9C}"/>
    <cellStyle name="หมายเหตุ 3 2 3" xfId="1368" xr:uid="{7C5BEAA6-63FD-4A61-B664-424667F0A2BD}"/>
    <cellStyle name="หมายเหตุ 3 2 3 2" xfId="2309" xr:uid="{4D47358C-B5FC-4261-A786-0DC59FE08109}"/>
    <cellStyle name="หมายเหตุ 3 2 3 3" xfId="2800" xr:uid="{E7EDD02D-73C3-4E29-B045-4268C1B72684}"/>
    <cellStyle name="หมายเหตุ 3 2 3 4" xfId="3189" xr:uid="{B153E1EB-509F-4784-884C-EDF775CD31B0}"/>
    <cellStyle name="หมายเหตุ 3 2 4" xfId="1410" xr:uid="{14BD92F1-A68C-4FE1-A358-BCF3BADC1078}"/>
    <cellStyle name="หมายเหตุ 3 2 4 2" xfId="2350" xr:uid="{7B257A61-98C1-4951-8488-A424086B9929}"/>
    <cellStyle name="หมายเหตุ 3 2 4 3" xfId="2841" xr:uid="{D7DC03EB-FDB8-4456-8AAC-E3510E08120B}"/>
    <cellStyle name="หมายเหตุ 3 2 4 4" xfId="3224" xr:uid="{82F8DAE0-E559-4768-91E6-8153499C8EAC}"/>
    <cellStyle name="หมายเหตุ 3 2 5" xfId="1449" xr:uid="{C939C6CD-D191-4B94-8B8E-AC247A958405}"/>
    <cellStyle name="หมายเหตุ 3 2 5 2" xfId="2389" xr:uid="{F7D665DB-06B4-4127-9D64-53BD1D18C9EB}"/>
    <cellStyle name="หมายเหตุ 3 2 5 3" xfId="2879" xr:uid="{D956DE8E-A67E-47C0-BC9B-72C25C8D4E8D}"/>
    <cellStyle name="หมายเหตุ 3 2 6" xfId="1526" xr:uid="{CE0A5534-FCC8-470A-94B9-DC9FD4D94999}"/>
    <cellStyle name="หมายเหตุ 3 2 6 2" xfId="2464" xr:uid="{BF9610BD-0F4B-42A6-8A05-8D6A51616973}"/>
    <cellStyle name="หมายเหตุ 3 2 6 3" xfId="2954" xr:uid="{ABC032E3-8DC2-43D7-B0B7-8A24B8CE2320}"/>
    <cellStyle name="หมายเหตุ 3 2 7" xfId="1561" xr:uid="{8A09A530-AD55-4558-924F-6C358A0E5399}"/>
    <cellStyle name="หมายเหตุ 3 2 7 2" xfId="2499" xr:uid="{771CA7B5-3521-47D1-ADE7-961203600D72}"/>
    <cellStyle name="หมายเหตุ 3 2 7 3" xfId="2989" xr:uid="{9254ACA6-3E8B-4A3B-9181-82721D3429DF}"/>
    <cellStyle name="หมายเหตุ 3 2 8" xfId="1974" xr:uid="{1DE7CFFE-3571-40DB-BEDF-907326A1D8DE}"/>
    <cellStyle name="หมายเหตุ 3 2 9" xfId="1780" xr:uid="{076B50CE-31B2-42CC-8775-469789BCA029}"/>
    <cellStyle name="หมายเหตุ 3 3" xfId="1263" xr:uid="{FEE140D1-794C-4F34-8057-EB1CC19E7734}"/>
    <cellStyle name="หมายเหตุ 3 3 2" xfId="2207" xr:uid="{4013028E-FC0B-423F-BF80-1FEFF7A89818}"/>
    <cellStyle name="หมายเหตุ 3 3 3" xfId="2698" xr:uid="{77B2C421-97FF-4092-8D5E-58CD3918BACC}"/>
    <cellStyle name="หมายเหตุ 3 3 4" xfId="3110" xr:uid="{8A4E9D62-9BA4-43F3-B3C5-5D76FDCC0D60}"/>
    <cellStyle name="หมายเหตุ 3 4" xfId="1196" xr:uid="{E5795D88-E183-4E4D-BDB6-5745CC52A363}"/>
    <cellStyle name="หมายเหตุ 3 4 2" xfId="2141" xr:uid="{65AF8647-DEC7-4B58-8AE3-3AFF168047CF}"/>
    <cellStyle name="หมายเหตุ 3 4 3" xfId="2633" xr:uid="{7703B2A1-9146-4C50-BCC4-A336B00A3ACD}"/>
    <cellStyle name="หมายเหตุ 3 4 4" xfId="3066" xr:uid="{18AE5AB2-DEFE-4D55-9B61-C2DE1A0444C9}"/>
    <cellStyle name="หมายเหตุ 3 5" xfId="1089" xr:uid="{FE0D8502-B190-4B81-AC4A-CBF7FB53D2CA}"/>
    <cellStyle name="หมายเหตุ 3 5 2" xfId="2043" xr:uid="{4D617C50-1D72-4AD0-A836-E534904EAE0F}"/>
    <cellStyle name="หมายเหตุ 3 5 3" xfId="1849" xr:uid="{B158D384-A200-4700-9F6D-F0BA62DEAB83}"/>
    <cellStyle name="หมายเหตุ 3 5 4" xfId="115" xr:uid="{2437E79B-53AD-4D75-B71B-EFCDB5BF1B96}"/>
    <cellStyle name="หมายเหตุ 3 6" xfId="1027" xr:uid="{70DDADD3-ECDE-4817-A7EC-1942186F05C3}"/>
    <cellStyle name="หมายเหตุ 3 6 2" xfId="1982" xr:uid="{B00F52FC-5213-4A5B-9036-B540959376C3}"/>
    <cellStyle name="หมายเหตุ 3 6 3" xfId="1814" xr:uid="{12ACB2AE-3AB0-44F2-999E-348534EF8EE1}"/>
    <cellStyle name="หมายเหตุ 3 7" xfId="1484" xr:uid="{5FC03831-D638-4F31-9193-F750C2D7A8DA}"/>
    <cellStyle name="หมายเหตุ 3 7 2" xfId="2423" xr:uid="{2C9FFAB8-7325-41F4-BC40-15BBA46805AB}"/>
    <cellStyle name="หมายเหตุ 3 7 3" xfId="2913" xr:uid="{0C8B977B-C9E9-4A26-8035-D19B0134C36C}"/>
    <cellStyle name="หมายเหตุ 3 8" xfId="1193" xr:uid="{12BEE5BE-2402-4314-AD76-952B686A24BC}"/>
    <cellStyle name="หมายเหตุ 3 8 2" xfId="2138" xr:uid="{55F28AC6-5441-4A36-B319-C518FCBE7CE0}"/>
    <cellStyle name="หมายเหตุ 3 8 3" xfId="2630" xr:uid="{E030464F-90D4-4860-9B5D-7DB60AE46ED0}"/>
    <cellStyle name="หมายเหตุ 3 9" xfId="1930" xr:uid="{06E43595-401C-452D-816F-7DFEE7F4064B}"/>
    <cellStyle name="หมายเหตุ 4" xfId="895" xr:uid="{35E11E48-3C29-4139-8FF5-29E5387F6DEC}"/>
    <cellStyle name="หมายเหตุ 4 10" xfId="1793" xr:uid="{CC458C33-18ED-46DE-AFA9-FB2F37690706}"/>
    <cellStyle name="หมายเหตุ 4 2" xfId="1003" xr:uid="{3644F88B-18A9-4F8E-B0EC-87CBC4FE2AC9}"/>
    <cellStyle name="หมายเหตุ 4 2 2" xfId="1307" xr:uid="{96EAAAF5-B905-40D7-906A-2A79DC722668}"/>
    <cellStyle name="หมายเหตุ 4 2 2 2" xfId="2249" xr:uid="{D330C8A8-06D0-475E-8C87-8E128DC0A0DA}"/>
    <cellStyle name="หมายเหตุ 4 2 2 3" xfId="2740" xr:uid="{AABBCEAF-00E6-4684-88BE-9EB1501FBA7C}"/>
    <cellStyle name="หมายเหตุ 4 2 2 4" xfId="3143" xr:uid="{972A3687-F1AB-4892-986B-EA1577ABB6B9}"/>
    <cellStyle name="หมายเหตุ 4 2 3" xfId="1360" xr:uid="{D04B6E40-4300-40B2-9500-DF731109F936}"/>
    <cellStyle name="หมายเหตุ 4 2 3 2" xfId="2301" xr:uid="{BAA6D3D2-8873-4771-855D-5F02C69924E9}"/>
    <cellStyle name="หมายเหตุ 4 2 3 3" xfId="2792" xr:uid="{296ADF91-E105-4C32-B4CA-79FDB2DE145C}"/>
    <cellStyle name="หมายเหตุ 4 2 3 4" xfId="3181" xr:uid="{BE914A00-B43E-40CB-8E0C-775B2EFE2F51}"/>
    <cellStyle name="หมายเหตุ 4 2 4" xfId="1401" xr:uid="{56508260-9B2B-46D9-BF20-F75F1390AEC4}"/>
    <cellStyle name="หมายเหตุ 4 2 4 2" xfId="2341" xr:uid="{F523F553-0758-416E-A279-1A0DEE980249}"/>
    <cellStyle name="หมายเหตุ 4 2 4 3" xfId="2832" xr:uid="{FCD8C18E-B774-4893-BAAF-ABF32935BDAC}"/>
    <cellStyle name="หมายเหตุ 4 2 4 4" xfId="3217" xr:uid="{50E2B95F-A3AC-41E6-B0A6-199DF7E7F57A}"/>
    <cellStyle name="หมายเหตุ 4 2 5" xfId="1441" xr:uid="{4858F9D1-66C9-4E32-ACAB-E2E7F2B77569}"/>
    <cellStyle name="หมายเหตุ 4 2 5 2" xfId="2381" xr:uid="{AFB385A4-B19D-4602-B5D0-D1D36D881584}"/>
    <cellStyle name="หมายเหตุ 4 2 5 3" xfId="2871" xr:uid="{10FFA431-B29A-4A3E-9C1E-0EED0B8DB0B9}"/>
    <cellStyle name="หมายเหตุ 4 2 6" xfId="1518" xr:uid="{C8E5137C-DB3C-4C05-B61E-7B54AFCD997B}"/>
    <cellStyle name="หมายเหตุ 4 2 6 2" xfId="2456" xr:uid="{D179C493-17D9-4A9A-BB97-4F32282ECCA5}"/>
    <cellStyle name="หมายเหตุ 4 2 6 3" xfId="2946" xr:uid="{E214358C-E988-495C-A080-FA05E9A5417C}"/>
    <cellStyle name="หมายเหตุ 4 2 7" xfId="1554" xr:uid="{3E6639C0-6DEB-4E26-878C-308BA8FD1F91}"/>
    <cellStyle name="หมายเหตุ 4 2 7 2" xfId="2492" xr:uid="{9A9D8B4E-E773-449B-BA05-D2680A027997}"/>
    <cellStyle name="หมายเหตุ 4 2 7 3" xfId="2982" xr:uid="{3B7DB650-9E38-4B08-AD87-F4076BC69676}"/>
    <cellStyle name="หมายเหตุ 4 2 8" xfId="1967" xr:uid="{83CF3203-5EB2-46BC-A4F6-E784C7B4C706}"/>
    <cellStyle name="หมายเหตุ 4 2 9" xfId="1808" xr:uid="{8B970C15-7B0F-4E0E-B683-ED3BF57600A6}"/>
    <cellStyle name="หมายเหตุ 4 3" xfId="1253" xr:uid="{9AE9B668-0866-44C0-B668-1F04B7D3AD55}"/>
    <cellStyle name="หมายเหตุ 4 3 2" xfId="2197" xr:uid="{26A00C8C-F324-4005-A3A7-B55BA79BD8E3}"/>
    <cellStyle name="หมายเหตุ 4 3 3" xfId="2688" xr:uid="{4C065C44-FD8A-4B00-A15D-63077413C216}"/>
    <cellStyle name="หมายเหตุ 4 3 4" xfId="3102" xr:uid="{A3D9B2F6-BA65-4A1D-9455-46D32DACE21D}"/>
    <cellStyle name="หมายเหตุ 4 4" xfId="1150" xr:uid="{645AB681-86B5-4FE8-82B3-97513FC8B42E}"/>
    <cellStyle name="หมายเหตุ 4 4 2" xfId="2098" xr:uid="{D2279498-7A07-4A03-A571-46F94A6DB836}"/>
    <cellStyle name="หมายเหตุ 4 4 3" xfId="2592" xr:uid="{16764CDB-DD6B-4A01-920D-747E5399BC8D}"/>
    <cellStyle name="หมายเหตุ 4 4 4" xfId="3044" xr:uid="{A6272A21-C35A-4055-BBF9-5380A45F04FA}"/>
    <cellStyle name="หมายเหตุ 4 5" xfId="1155" xr:uid="{5C9B779F-165E-4CCF-8EAD-A9427EF021EC}"/>
    <cellStyle name="หมายเหตุ 4 5 2" xfId="2103" xr:uid="{7EFA71D2-031C-4031-95D3-56EB7B0D3B27}"/>
    <cellStyle name="หมายเหตุ 4 5 3" xfId="2596" xr:uid="{C5FD7A86-9D34-4A45-90B2-61DFDC08D658}"/>
    <cellStyle name="หมายเหตุ 4 5 4" xfId="3047" xr:uid="{5055DAEF-ACE5-4933-9117-BA9A7FD7F544}"/>
    <cellStyle name="หมายเหตุ 4 6" xfId="1090" xr:uid="{555A418C-515C-4D15-9D70-4EB17CC7F711}"/>
    <cellStyle name="หมายเหตุ 4 6 2" xfId="2044" xr:uid="{E8130321-F8F4-4D69-82E9-044E5C707051}"/>
    <cellStyle name="หมายเหตุ 4 6 3" xfId="1763" xr:uid="{09436CF2-91BF-4F40-9060-1AC7F832FAD8}"/>
    <cellStyle name="หมายเหตุ 4 7" xfId="1476" xr:uid="{286FE027-0D44-4D52-90DD-F42C61CF9463}"/>
    <cellStyle name="หมายเหตุ 4 7 2" xfId="2415" xr:uid="{D30C0AFD-7C3B-48D1-8E3B-3ADBDD1AB718}"/>
    <cellStyle name="หมายเหตุ 4 7 3" xfId="2905" xr:uid="{624496D7-C26D-470C-AA6E-6AEF2D929738}"/>
    <cellStyle name="หมายเหตุ 4 8" xfId="1104" xr:uid="{01C51BD6-1940-4D64-9D2B-8DE3BCF03F6A}"/>
    <cellStyle name="หมายเหตุ 4 8 2" xfId="2057" xr:uid="{13164C01-C2EA-4F7E-B275-74BB5E6183E8}"/>
    <cellStyle name="หมายเหตุ 4 8 3" xfId="2551" xr:uid="{1332C8E9-4B6B-4BAB-ABED-0F0E4B24CA7F}"/>
    <cellStyle name="หมายเหตุ 4 9" xfId="1923" xr:uid="{EBAA192D-92D9-4132-95C7-6BBD7A9EF8C0}"/>
    <cellStyle name="หมายเหตุ 5" xfId="874" xr:uid="{CC9D39E0-E04E-4574-89E1-CE8240842C9B}"/>
    <cellStyle name="หมายเหตุ 5 10" xfId="1082" xr:uid="{5E8D0B0C-C8C1-4AD1-9D14-D9F2A70DA0FA}"/>
    <cellStyle name="หมายเหตุ 5 2" xfId="984" xr:uid="{E6BDA2D5-C0D7-4F9D-9651-79E96BAEFD66}"/>
    <cellStyle name="หมายเหตุ 5 2 2" xfId="1292" xr:uid="{56292B5A-F504-4157-8B85-028DFE39EDAB}"/>
    <cellStyle name="หมายเหตุ 5 2 2 2" xfId="2235" xr:uid="{0A783E63-0814-4F5C-9CBA-550A18C08A92}"/>
    <cellStyle name="หมายเหตุ 5 2 2 3" xfId="2726" xr:uid="{A7F3D5D1-8E63-40D8-BB52-90C988EE86B6}"/>
    <cellStyle name="หมายเหตุ 5 2 2 4" xfId="3129" xr:uid="{417BE655-143D-43B8-9F3A-56051CC57749}"/>
    <cellStyle name="หมายเหตุ 5 2 3" xfId="1345" xr:uid="{331D9096-E34A-4148-91F2-D9C2F90ED7EF}"/>
    <cellStyle name="หมายเหตุ 5 2 3 2" xfId="2286" xr:uid="{0A30D01A-74A9-4D30-A7AC-2A8FB2D231E5}"/>
    <cellStyle name="หมายเหตุ 5 2 3 3" xfId="2777" xr:uid="{0EF3A4FC-60E6-4696-AAAF-496C084C6796}"/>
    <cellStyle name="หมายเหตุ 5 2 3 4" xfId="3167" xr:uid="{DA40E4DE-1919-4F17-972A-D7E8257E201B}"/>
    <cellStyle name="หมายเหตุ 5 2 4" xfId="1386" xr:uid="{145DBD9D-FCF0-444A-87BD-0498D585E534}"/>
    <cellStyle name="หมายเหตุ 5 2 4 2" xfId="2326" xr:uid="{67C2B3AD-A90F-4952-87B8-C53FBA2DDC4D}"/>
    <cellStyle name="หมายเหตุ 5 2 4 3" xfId="2817" xr:uid="{7D401A06-5D76-46F2-8684-9A88C79CCECC}"/>
    <cellStyle name="หมายเหตุ 5 2 4 4" xfId="3203" xr:uid="{9E195C09-6190-4919-BE0D-70481B2CEE46}"/>
    <cellStyle name="หมายเหตุ 5 2 5" xfId="1427" xr:uid="{616788DE-8386-4C39-92E2-C2C0D90CC01A}"/>
    <cellStyle name="หมายเหตุ 5 2 5 2" xfId="2367" xr:uid="{82CBAAD4-E7E4-4D62-BC75-0233C01A4457}"/>
    <cellStyle name="หมายเหตุ 5 2 5 3" xfId="2857" xr:uid="{869B9764-0546-468E-9B9F-6017B7AF6B07}"/>
    <cellStyle name="หมายเหตุ 5 2 6" xfId="1504" xr:uid="{C13288E0-07CF-4A0A-A495-C22F3E20947B}"/>
    <cellStyle name="หมายเหตุ 5 2 6 2" xfId="2442" xr:uid="{A5C364F4-B83F-4CEB-B9D1-28D1CCF1EAFA}"/>
    <cellStyle name="หมายเหตุ 5 2 6 3" xfId="2932" xr:uid="{03FF03DC-9A22-4A3B-8322-7A9F5151B33C}"/>
    <cellStyle name="หมายเหตุ 5 2 7" xfId="1540" xr:uid="{03EA4479-C58A-44FD-955D-D6CD99969F67}"/>
    <cellStyle name="หมายเหตุ 5 2 7 2" xfId="2478" xr:uid="{DBBF3FEF-A14C-4225-8A4E-A437AD9DFC74}"/>
    <cellStyle name="หมายเหตุ 5 2 7 3" xfId="2968" xr:uid="{85F7EF5E-ABD7-45FC-9CA1-36759E2FF0B6}"/>
    <cellStyle name="หมายเหตุ 5 2 8" xfId="1953" xr:uid="{2435BE6E-6D2D-460B-AA4E-3C5B03667BCD}"/>
    <cellStyle name="หมายเหตุ 5 2 9" xfId="1784" xr:uid="{574275BB-64E8-4DAE-ABF5-DC5AB7F8CEB7}"/>
    <cellStyle name="หมายเหตุ 5 3" xfId="1238" xr:uid="{459997B5-8DF3-47A6-9C79-C07104EEDD3B}"/>
    <cellStyle name="หมายเหตุ 5 3 2" xfId="2182" xr:uid="{6DFE0A84-5BB3-46C1-9D04-314E37CA5328}"/>
    <cellStyle name="หมายเหตุ 5 3 3" xfId="2673" xr:uid="{A5B8C1AB-D469-4227-B97C-D2073B043009}"/>
    <cellStyle name="หมายเหตุ 5 3 4" xfId="3088" xr:uid="{3CC99C3F-D00E-4EE1-BD8A-5D50BD8AF0D4}"/>
    <cellStyle name="หมายเหตุ 5 4" xfId="1134" xr:uid="{9EE41F74-B8F6-42FB-9AAA-E992CD0D5448}"/>
    <cellStyle name="หมายเหตุ 5 4 2" xfId="2084" xr:uid="{1A93B3AF-FACD-4ECD-9BB3-FF85F2DF19CD}"/>
    <cellStyle name="หมายเหตุ 5 4 3" xfId="2578" xr:uid="{20671D0E-AF78-4560-8B4E-95797496F5DB}"/>
    <cellStyle name="หมายเหตุ 5 4 4" xfId="3034" xr:uid="{20E9FFCB-AEEF-4673-8055-7686A486ADB9}"/>
    <cellStyle name="หมายเหตุ 5 5" xfId="1061" xr:uid="{7CE1FAB0-8266-4C56-9762-3DFF881CC594}"/>
    <cellStyle name="หมายเหตุ 5 5 2" xfId="2016" xr:uid="{DF41FAF8-5676-4AF1-A3D3-D95D2397DBA5}"/>
    <cellStyle name="หมายเหตุ 5 5 3" xfId="1900" xr:uid="{59C52D40-4175-479B-BBB5-76BAAA9F4892}"/>
    <cellStyle name="หมายเหตุ 5 5 4" xfId="1976" xr:uid="{B8C64994-5E19-4C96-9B51-0959F5A336E3}"/>
    <cellStyle name="หมายเหตุ 5 6" xfId="1078" xr:uid="{75F0D632-C563-447A-AC78-2F3D14A354C3}"/>
    <cellStyle name="หมายเหตุ 5 6 2" xfId="2033" xr:uid="{EF698A9A-B82F-4BB6-9638-8CE62A2E6AAD}"/>
    <cellStyle name="หมายเหตุ 5 6 3" xfId="1812" xr:uid="{AA2ABB1B-AD33-47A0-A873-642E91F1DC45}"/>
    <cellStyle name="หมายเหตุ 5 7" xfId="1461" xr:uid="{8D0FCE9B-D48B-4041-861D-E3F9792551E3}"/>
    <cellStyle name="หมายเหตุ 5 7 2" xfId="2401" xr:uid="{04111CF5-0D5E-408D-9127-0A88B17ADAEA}"/>
    <cellStyle name="หมายเหตุ 5 7 3" xfId="2890" xr:uid="{5398C600-07EA-436C-B99D-08F1BEA896CD}"/>
    <cellStyle name="หมายเหตุ 5 8" xfId="1165" xr:uid="{CF3524DD-BCA7-47D9-8D1B-2DA7A29A154E}"/>
    <cellStyle name="หมายเหตุ 5 8 2" xfId="2112" xr:uid="{B1721CA5-3599-474E-A887-6DEE955828A5}"/>
    <cellStyle name="หมายเหตุ 5 8 3" xfId="2605" xr:uid="{C4CE4B4F-07BA-4BAC-A910-7097E1EED023}"/>
    <cellStyle name="หมายเหตุ 5 9" xfId="1908" xr:uid="{B36E0535-336E-4523-B9ED-5B39E9E349A3}"/>
    <cellStyle name="หมายเหตุ 6" xfId="909" xr:uid="{8832BDA4-2532-4B3A-8382-16CBEA0D452E}"/>
    <cellStyle name="หมายเหตุ 6 10" xfId="1829" xr:uid="{6F415619-DA7C-40CF-B6D0-74D98C575618}"/>
    <cellStyle name="หมายเหตุ 6 2" xfId="1016" xr:uid="{5DBE0410-4F18-4B49-85B9-4752EC141A2D}"/>
    <cellStyle name="หมายเหตุ 6 2 2" xfId="1318" xr:uid="{5AAD615A-23AE-44B7-A75E-005AB33517FE}"/>
    <cellStyle name="หมายเหตุ 6 2 2 2" xfId="2260" xr:uid="{B0F425F5-2196-49A4-B565-183C58B743F6}"/>
    <cellStyle name="หมายเหตุ 6 2 2 3" xfId="2751" xr:uid="{4FDC50C7-47C6-4785-93CA-802994CB0EE7}"/>
    <cellStyle name="หมายเหตุ 6 2 2 4" xfId="3152" xr:uid="{70AC5D24-21FC-4F97-9CDE-F1C4ABCC1601}"/>
    <cellStyle name="หมายเหตุ 6 2 3" xfId="1369" xr:uid="{0AEB3AE4-E4CE-44BC-A4FA-817B670D16FC}"/>
    <cellStyle name="หมายเหตุ 6 2 3 2" xfId="2310" xr:uid="{ED8B9AA8-C61C-4469-AF4B-7DBC5088BA8D}"/>
    <cellStyle name="หมายเหตุ 6 2 3 3" xfId="2801" xr:uid="{FE640C35-F6C5-4387-939D-B5F52AD1CB11}"/>
    <cellStyle name="หมายเหตุ 6 2 3 4" xfId="3190" xr:uid="{A07195A5-EB14-4A82-85EF-FFB4A013F2F4}"/>
    <cellStyle name="หมายเหตุ 6 2 4" xfId="1411" xr:uid="{5D82903E-B0C5-4501-BA04-FC6759FD27AA}"/>
    <cellStyle name="หมายเหตุ 6 2 4 2" xfId="2351" xr:uid="{8B5856EC-602E-4775-BA09-EBA79D8608F2}"/>
    <cellStyle name="หมายเหตุ 6 2 4 3" xfId="2842" xr:uid="{3DAB41B4-CDEF-4869-A6E1-16A95E079F25}"/>
    <cellStyle name="หมายเหตุ 6 2 4 4" xfId="3225" xr:uid="{8AFEE516-9D42-4559-8C7C-9A5192748067}"/>
    <cellStyle name="หมายเหตุ 6 2 5" xfId="1450" xr:uid="{01D91D47-51C7-46B7-9490-97FA17CA589A}"/>
    <cellStyle name="หมายเหตุ 6 2 5 2" xfId="2390" xr:uid="{585569C4-D095-49D2-A8A8-2853071FA5B4}"/>
    <cellStyle name="หมายเหตุ 6 2 5 3" xfId="2880" xr:uid="{87866562-F4C8-480D-8740-B6479F953234}"/>
    <cellStyle name="หมายเหตุ 6 2 6" xfId="1527" xr:uid="{5FC596BD-4207-4907-BEBD-B0064F342D19}"/>
    <cellStyle name="หมายเหตุ 6 2 6 2" xfId="2465" xr:uid="{C6C6603B-978D-4BA8-9774-86A7A25251DE}"/>
    <cellStyle name="หมายเหตุ 6 2 6 3" xfId="2955" xr:uid="{03BD9C9C-AFFA-4052-BAD7-1C05C6FCB2B6}"/>
    <cellStyle name="หมายเหตุ 6 2 7" xfId="1562" xr:uid="{D5A5B895-1808-4049-9957-DACCAE005953}"/>
    <cellStyle name="หมายเหตุ 6 2 7 2" xfId="2500" xr:uid="{4C2A5F9B-A164-4B6B-A8F8-B0863AE8CD81}"/>
    <cellStyle name="หมายเหตุ 6 2 7 3" xfId="2990" xr:uid="{4657F404-F8C3-4F3D-B119-52BFBA66376F}"/>
    <cellStyle name="หมายเหตุ 6 2 8" xfId="1975" xr:uid="{FAF2CAF3-90EA-47F7-9939-95E1F06C55F2}"/>
    <cellStyle name="หมายเหตุ 6 2 9" xfId="1751" xr:uid="{25838D36-5B4C-419E-AC42-AA6CDA22CC24}"/>
    <cellStyle name="หมายเหตุ 6 3" xfId="1264" xr:uid="{6339E02B-F618-491F-BD42-8329E5F1B8F4}"/>
    <cellStyle name="หมายเหตุ 6 3 2" xfId="2208" xr:uid="{70BF5139-B9B9-4168-9EFF-A393134D1C47}"/>
    <cellStyle name="หมายเหตุ 6 3 3" xfId="2699" xr:uid="{F5528048-1DB2-4F96-8F03-EE888CFBC2CA}"/>
    <cellStyle name="หมายเหตุ 6 3 4" xfId="3111" xr:uid="{B870C46C-8991-4753-B64B-054A2EDA5FD6}"/>
    <cellStyle name="หมายเหตุ 6 4" xfId="1232" xr:uid="{6078C77E-59DD-4481-A00E-0B4E702F6DDA}"/>
    <cellStyle name="หมายเหตุ 6 4 2" xfId="2176" xr:uid="{6C828B68-E691-4739-911A-2E0DD78D1D4E}"/>
    <cellStyle name="หมายเหตุ 6 4 3" xfId="2667" xr:uid="{30CAF0D2-C3EB-4975-ABC9-506261681E41}"/>
    <cellStyle name="หมายเหตุ 6 4 4" xfId="3084" xr:uid="{64F863AC-6811-4D3F-87C0-777AADBDD599}"/>
    <cellStyle name="หมายเหตุ 6 5" xfId="1055" xr:uid="{66B9573E-1749-4010-A659-2CF9267E97C9}"/>
    <cellStyle name="หมายเหตุ 6 5 2" xfId="2009" xr:uid="{D0625085-7347-4C25-953D-B4F0BCA71E76}"/>
    <cellStyle name="หมายเหตุ 6 5 3" xfId="1854" xr:uid="{3DC8588A-C367-429E-B99E-41CE8079ED53}"/>
    <cellStyle name="หมายเหตุ 6 5 4" xfId="2004" xr:uid="{11700EB2-38DD-4577-8E09-AD36D5F9B8B4}"/>
    <cellStyle name="หมายเหตุ 6 6" xfId="1320" xr:uid="{12125FF7-D9BA-4F7C-AD14-65620A406929}"/>
    <cellStyle name="หมายเหตุ 6 6 2" xfId="2262" xr:uid="{281E88A3-A060-4302-A96F-7850578B3723}"/>
    <cellStyle name="หมายเหตุ 6 6 3" xfId="2753" xr:uid="{75385679-CF4F-405E-94E2-5BB568063AE0}"/>
    <cellStyle name="หมายเหตุ 6 7" xfId="1485" xr:uid="{96E03B47-23F6-4437-BB18-1C390C71025C}"/>
    <cellStyle name="หมายเหตุ 6 7 2" xfId="2424" xr:uid="{F08F831E-F335-4C35-B2EF-8D3A9D55F794}"/>
    <cellStyle name="หมายเหตุ 6 7 3" xfId="2914" xr:uid="{3ABEDB20-E646-4313-A4E3-184658C213D4}"/>
    <cellStyle name="หมายเหตุ 6 8" xfId="1457" xr:uid="{E809DE0B-FCEB-49AA-BF72-544E1B7E75EB}"/>
    <cellStyle name="หมายเหตุ 6 8 2" xfId="2397" xr:uid="{94A68C3F-5CA0-4CE9-9F76-CEA9E2ED2129}"/>
    <cellStyle name="หมายเหตุ 6 8 3" xfId="2886" xr:uid="{9DFECB9E-731D-4F95-844E-1502E00CDF59}"/>
    <cellStyle name="หมายเหตุ 6 9" xfId="1931" xr:uid="{7F5784D6-4556-4E3D-8AE6-EF25032D6280}"/>
    <cellStyle name="หมายเหตุ 7" xfId="787" xr:uid="{3A65C48C-BC26-4137-AD44-104182B7F891}"/>
    <cellStyle name="หมายเหตุ 7 10" xfId="1946" xr:uid="{4F47BA7D-3C83-4995-94A4-F16C1AE239FE}"/>
    <cellStyle name="หมายเหตุ 7 2" xfId="959" xr:uid="{4D4A0900-B6D5-4C20-84EF-8F1C7409B020}"/>
    <cellStyle name="หมายเหตุ 7 2 2" xfId="1285" xr:uid="{6A244D97-CC1E-456B-8CDE-E472970E4340}"/>
    <cellStyle name="หมายเหตุ 7 2 2 2" xfId="2228" xr:uid="{AF2C1878-4701-4BB5-B4FA-B3E4EAB1E53D}"/>
    <cellStyle name="หมายเหตุ 7 2 2 3" xfId="2719" xr:uid="{BBF2F5EB-664F-48CA-90EA-F0DDB8C45699}"/>
    <cellStyle name="หมายเหตุ 7 2 2 4" xfId="3124" xr:uid="{99911A6F-D7CB-4E61-9CD1-8050914A5711}"/>
    <cellStyle name="หมายเหตุ 7 2 3" xfId="1334" xr:uid="{B0A55B2F-E942-48CF-9072-8391CC3D741C}"/>
    <cellStyle name="หมายเหตุ 7 2 3 2" xfId="2275" xr:uid="{6B5C5705-F301-451F-BA5A-FDBB77910B8B}"/>
    <cellStyle name="หมายเหตุ 7 2 3 3" xfId="2766" xr:uid="{BD6BB2A8-3A9F-46C3-9D95-2A72F8A11F2B}"/>
    <cellStyle name="หมายเหตุ 7 2 3 4" xfId="3164" xr:uid="{31EA7DDF-DBA8-48BA-8EDB-D496A8617782}"/>
    <cellStyle name="หมายเหตุ 7 2 4" xfId="1381" xr:uid="{69432092-986D-46DC-9201-D7FEEA46D20C}"/>
    <cellStyle name="หมายเหตุ 7 2 4 2" xfId="2322" xr:uid="{37237C92-0B1F-4D35-A7D9-EC72F5E1EB68}"/>
    <cellStyle name="หมายเหตุ 7 2 4 3" xfId="2813" xr:uid="{60D6DAD7-4EE4-45F4-A224-DCC3647A8C1A}"/>
    <cellStyle name="หมายเหตุ 7 2 4 4" xfId="3200" xr:uid="{53C32F48-B466-4698-AE30-CFEDD5308627}"/>
    <cellStyle name="หมายเหตุ 7 2 5" xfId="1422" xr:uid="{FF47405C-39F7-4204-8879-5E0E0021EFAE}"/>
    <cellStyle name="หมายเหตุ 7 2 5 2" xfId="2362" xr:uid="{39EC0726-061B-4141-841A-FC6BB2553803}"/>
    <cellStyle name="หมายเหตุ 7 2 5 3" xfId="2853" xr:uid="{10953C2B-3322-4CF5-83B4-4860055D4A4E}"/>
    <cellStyle name="หมายเหตุ 7 2 6" xfId="1499" xr:uid="{3914A9E7-A59E-4798-BC05-F8A12962C9F8}"/>
    <cellStyle name="หมายเหตุ 7 2 6 2" xfId="2438" xr:uid="{228859F2-D0F2-4134-AF9B-2185548B3801}"/>
    <cellStyle name="หมายเหตุ 7 2 6 3" xfId="2928" xr:uid="{4B133026-2F01-42D3-9312-2C1087BEA281}"/>
    <cellStyle name="หมายเหตุ 7 2 7" xfId="1537" xr:uid="{1D2B538E-A349-4607-87F5-F4DCB122E284}"/>
    <cellStyle name="หมายเหตุ 7 2 7 2" xfId="2475" xr:uid="{9F519E0C-9749-4934-A077-4DB32EDAC435}"/>
    <cellStyle name="หมายเหตุ 7 2 7 3" xfId="2965" xr:uid="{80A34039-A0AF-4590-9A7C-A95E50EAA768}"/>
    <cellStyle name="หมายเหตุ 7 2 8" xfId="1944" xr:uid="{38CADC3B-399D-4862-B733-159F3CE93CB8}"/>
    <cellStyle name="หมายเหตุ 7 2 9" xfId="1786" xr:uid="{4D4699EE-1C69-4DE3-8DF8-95809484BF79}"/>
    <cellStyle name="หมายเหตุ 7 3" xfId="1208" xr:uid="{EAF665BE-9E9E-4940-B831-421E755D3CD5}"/>
    <cellStyle name="หมายเหตุ 7 3 2" xfId="2153" xr:uid="{CF48C4F2-5223-4E2E-99EA-26304B39992C}"/>
    <cellStyle name="หมายเหตุ 7 3 3" xfId="2645" xr:uid="{C56595FD-E1F5-4A45-97CD-68B5FD4893DD}"/>
    <cellStyle name="หมายเหตุ 7 3 4" xfId="3073" xr:uid="{58650718-4F45-4A57-97AA-08E5BA38F1A8}"/>
    <cellStyle name="หมายเหตุ 7 4" xfId="1085" xr:uid="{1BAA5AEC-2F43-47D5-8B11-AB59505E50DD}"/>
    <cellStyle name="หมายเหตุ 7 4 2" xfId="2039" xr:uid="{B4F13D0B-CB0E-4E1A-B1BE-149F36FC15DC}"/>
    <cellStyle name="หมายเหตุ 7 4 3" xfId="1897" xr:uid="{90EF6A3C-5218-4DF6-9D8B-8C36D99B8927}"/>
    <cellStyle name="หมายเหตุ 7 4 4" xfId="1833" xr:uid="{63E50F7B-B79B-4927-AC89-6D89EB8A4F1C}"/>
    <cellStyle name="หมายเหตุ 7 5" xfId="1114" xr:uid="{77E48E26-3563-4EEB-A9BF-C3635A4FBECE}"/>
    <cellStyle name="หมายเหตุ 7 5 2" xfId="2067" xr:uid="{02403609-DAAB-44F4-95D4-650CE7D8E512}"/>
    <cellStyle name="หมายเหตุ 7 5 3" xfId="2561" xr:uid="{DBB6F38C-857A-47F4-9D51-E31B08E39F66}"/>
    <cellStyle name="หมายเหตุ 7 5 4" xfId="3024" xr:uid="{161B15DB-AEC3-4B9B-805F-C3F96CBEAA78}"/>
    <cellStyle name="หมายเหตุ 7 6" xfId="1154" xr:uid="{B0048655-8D12-46FF-AA1A-6C39609408B7}"/>
    <cellStyle name="หมายเหตุ 7 6 2" xfId="2102" xr:uid="{D02EC166-1F92-470C-B625-6575B480F130}"/>
    <cellStyle name="หมายเหตุ 7 6 3" xfId="2595" xr:uid="{9EA61DF9-BC2D-4E0E-AE7B-778E1C90727D}"/>
    <cellStyle name="หมายเหตุ 7 7" xfId="1195" xr:uid="{98CBCE7C-9EDA-417E-8C73-C70510C3D4A5}"/>
    <cellStyle name="หมายเหตุ 7 7 2" xfId="2140" xr:uid="{CDF06583-AEE9-4329-BAC1-9185EB78F722}"/>
    <cellStyle name="หมายเหตุ 7 7 3" xfId="2632" xr:uid="{A2A07F33-DA09-43CC-8A56-9BC555DB5116}"/>
    <cellStyle name="หมายเหตุ 7 8" xfId="1095" xr:uid="{D2AF2B7A-A562-4B45-86ED-5D3CDE3CBF67}"/>
    <cellStyle name="หมายเหตุ 7 8 2" xfId="2049" xr:uid="{E81F89F0-3446-4753-96A1-8359924A5E13}"/>
    <cellStyle name="หมายเหตุ 7 8 3" xfId="2543" xr:uid="{D798063A-8500-43D1-9687-E1D5919DB097}"/>
    <cellStyle name="หมายเหตุ 7 9" xfId="1892" xr:uid="{E1133181-09AB-4ECA-B092-2EFA1E85CD0D}"/>
    <cellStyle name="หมายเหตุ 8" xfId="947" xr:uid="{E8160F64-32D9-4EB7-B657-B4960347B9D2}"/>
    <cellStyle name="หมายเหตุ 8 2" xfId="1279" xr:uid="{DB776F25-3E8B-4703-BD91-92D3C3F035AA}"/>
    <cellStyle name="หมายเหตุ 8 2 2" xfId="2222" xr:uid="{81CD03B6-436F-4E32-A620-0F7736C406F3}"/>
    <cellStyle name="หมายเหตุ 8 2 3" xfId="2713" xr:uid="{131217EE-E2EB-4F29-91C8-E5D9CD37DA3F}"/>
    <cellStyle name="หมายเหตุ 8 2 4" xfId="3118" xr:uid="{5C0446B6-5028-4A3A-865D-BBE95E298D4F}"/>
    <cellStyle name="หมายเหตุ 8 3" xfId="1327" xr:uid="{36F5F6D0-8899-4993-93ED-67179F9DD8C2}"/>
    <cellStyle name="หมายเหตุ 8 3 2" xfId="2268" xr:uid="{4AA61DFD-5754-4F3E-9BF2-BE181E0A7F97}"/>
    <cellStyle name="หมายเหตุ 8 3 3" xfId="2759" xr:uid="{9241FACD-72E9-4231-AD09-10E172BA4EC5}"/>
    <cellStyle name="หมายเหตุ 8 3 4" xfId="3158" xr:uid="{31D8A6A0-A099-4129-9B9C-87CAFAAEB02F}"/>
    <cellStyle name="หมายเหตุ 8 4" xfId="1375" xr:uid="{7AA42E3B-8254-41FB-BF14-7D2C29886095}"/>
    <cellStyle name="หมายเหตุ 8 4 2" xfId="2316" xr:uid="{4B3EDBC6-4B10-42FB-AFC8-0F13C2439071}"/>
    <cellStyle name="หมายเหตุ 8 4 3" xfId="2807" xr:uid="{E49D7A68-7808-4849-BB51-86AD8D874740}"/>
    <cellStyle name="หมายเหตุ 8 4 4" xfId="3195" xr:uid="{5B458425-E6BF-4101-A387-BCB0E71F0533}"/>
    <cellStyle name="หมายเหตุ 8 5" xfId="1417" xr:uid="{93B8D41C-8005-4703-8D78-0E4386A08954}"/>
    <cellStyle name="หมายเหตุ 8 5 2" xfId="2357" xr:uid="{2A1D14E8-F260-4C9E-8400-B118AD962D6C}"/>
    <cellStyle name="หมายเหตุ 8 5 3" xfId="2848" xr:uid="{C90F8154-9A11-4D06-9B4B-44C5990DA337}"/>
    <cellStyle name="หมายเหตุ 8 6" xfId="1492" xr:uid="{9119DDDB-9708-4942-92B7-E019B09EFB22}"/>
    <cellStyle name="หมายเหตุ 8 6 2" xfId="2431" xr:uid="{4254A160-62A5-405D-8D47-8EFBE0636F6C}"/>
    <cellStyle name="หมายเหตุ 8 6 3" xfId="2921" xr:uid="{49A5B1F8-1561-4D72-A129-908116DB927A}"/>
    <cellStyle name="หมายเหตุ 8 7" xfId="1532" xr:uid="{24DF52D4-63FF-436F-B3BE-BF28897854B0}"/>
    <cellStyle name="หมายเหตุ 8 7 2" xfId="2470" xr:uid="{07EFB1D4-D735-4C67-AB14-775662162532}"/>
    <cellStyle name="หมายเหตุ 8 7 3" xfId="2960" xr:uid="{A9C5A3CD-EDE5-408E-B2BB-AC0FB2E10F25}"/>
    <cellStyle name="หมายเหตุ 8 8" xfId="1938" xr:uid="{7524183D-10AE-4583-9051-F246410DB8C0}"/>
    <cellStyle name="หมายเหตุ 8 9" xfId="1759" xr:uid="{A67E7760-0175-4076-AFF9-83E195C32735}"/>
    <cellStyle name="หมายเหตุ 9" xfId="1130" xr:uid="{10E8DE0E-1A19-45AE-AAC6-0FF2879C5A69}"/>
    <cellStyle name="หมายเหตุ 9 2" xfId="2081" xr:uid="{856D8D9A-5129-4F9D-B917-0CBA9BBFDA3A}"/>
    <cellStyle name="หมายเหตุ 9 3" xfId="2575" xr:uid="{DE8AE7D3-861E-448D-9E27-5C383B55394D}"/>
    <cellStyle name="หมายเหตุ 9 4" xfId="3032" xr:uid="{F752124C-65CE-4A78-B24B-46B4A5C7BE9E}"/>
    <cellStyle name="หัวเรื่อง 1" xfId="542" xr:uid="{DCB28F9F-BFCF-4D0C-A675-13594C228C2A}"/>
    <cellStyle name="หัวเรื่อง 1 2" xfId="718" xr:uid="{AA1CA880-8FC9-4B63-99EA-55BF493FEC69}"/>
    <cellStyle name="หัวเรื่อง 2" xfId="543" xr:uid="{52F92D01-79CF-4A8D-A824-63A32B2B9715}"/>
    <cellStyle name="หัวเรื่อง 2 2" xfId="719" xr:uid="{185C1086-FD4F-4F76-8C73-513FBDBA1A65}"/>
    <cellStyle name="หัวเรื่อง 3" xfId="544" xr:uid="{ADBA785A-39B1-431B-869B-0C99B38DCE2D}"/>
    <cellStyle name="หัวเรื่อง 3 2" xfId="720" xr:uid="{F0A3FB1C-D059-4E01-9C7D-5E06D37DFF54}"/>
    <cellStyle name="หัวเรื่อง 3 3" xfId="1121" xr:uid="{B0EDB9C3-F7C1-4DAC-A94B-49E24E1D1112}"/>
    <cellStyle name="หัวเรื่อง 3 4" xfId="1306" xr:uid="{5C9D0E5C-3FFC-435B-B2ED-29E06767D9F4}"/>
    <cellStyle name="หัวเรื่อง 3 5" xfId="1599" xr:uid="{9CB5C854-74B9-4577-83E6-585F9B5CE011}"/>
    <cellStyle name="หัวเรื่อง 4" xfId="545" xr:uid="{41372E4A-87BC-4D02-9A4A-59646601FD2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1"/>
  <sheetViews>
    <sheetView zoomScale="85" zoomScaleNormal="85" zoomScaleSheetLayoutView="100" workbookViewId="0">
      <selection activeCell="O17" sqref="O17"/>
    </sheetView>
  </sheetViews>
  <sheetFormatPr defaultColWidth="8.85546875" defaultRowHeight="21.75"/>
  <cols>
    <col min="1" max="3" width="1.7109375" style="14" customWidth="1"/>
    <col min="4" max="4" width="31.5703125" style="14" customWidth="1"/>
    <col min="5" max="5" width="8.7109375" style="22" customWidth="1"/>
    <col min="6" max="6" width="0.85546875" style="14" customWidth="1"/>
    <col min="7" max="7" width="12.7109375" style="51" customWidth="1"/>
    <col min="8" max="8" width="0.85546875" style="14" customWidth="1"/>
    <col min="9" max="9" width="12.7109375" style="51" customWidth="1"/>
    <col min="10" max="10" width="0.85546875" style="14" customWidth="1"/>
    <col min="11" max="11" width="12.7109375" style="51" customWidth="1"/>
    <col min="12" max="12" width="0.85546875" style="14" customWidth="1"/>
    <col min="13" max="13" width="12.7109375" style="51" customWidth="1"/>
    <col min="14" max="14" width="8.85546875" style="22"/>
    <col min="15" max="15" width="10.42578125" style="22" bestFit="1" customWidth="1"/>
    <col min="16" max="16384" width="8.85546875" style="22"/>
  </cols>
  <sheetData>
    <row r="1" spans="1:13" s="14" customFormat="1" ht="21.75" customHeight="1">
      <c r="A1" s="9" t="s">
        <v>0</v>
      </c>
      <c r="B1" s="10"/>
      <c r="C1" s="10"/>
      <c r="D1" s="10"/>
      <c r="E1" s="11"/>
      <c r="F1" s="12"/>
      <c r="G1" s="13"/>
      <c r="H1" s="12"/>
      <c r="I1" s="13"/>
      <c r="J1" s="12"/>
      <c r="K1" s="13"/>
      <c r="L1" s="12"/>
      <c r="M1" s="13"/>
    </row>
    <row r="2" spans="1:13" s="14" customFormat="1" ht="21.75" customHeight="1">
      <c r="A2" s="15" t="s">
        <v>193</v>
      </c>
      <c r="B2" s="15"/>
      <c r="C2" s="10"/>
      <c r="D2" s="10"/>
      <c r="E2" s="11"/>
      <c r="F2" s="12"/>
      <c r="G2" s="13"/>
      <c r="H2" s="12"/>
      <c r="I2" s="13"/>
      <c r="J2" s="12"/>
      <c r="K2" s="13"/>
      <c r="L2" s="12"/>
      <c r="M2" s="13"/>
    </row>
    <row r="3" spans="1:13" s="14" customFormat="1" ht="21.75" customHeight="1">
      <c r="A3" s="16" t="s">
        <v>188</v>
      </c>
      <c r="B3" s="17"/>
      <c r="C3" s="17"/>
      <c r="D3" s="17"/>
      <c r="E3" s="18"/>
      <c r="F3" s="19"/>
      <c r="G3" s="20"/>
      <c r="H3" s="19"/>
      <c r="I3" s="20"/>
      <c r="J3" s="19"/>
      <c r="K3" s="20"/>
      <c r="L3" s="19"/>
      <c r="M3" s="20"/>
    </row>
    <row r="4" spans="1:13" s="14" customFormat="1" ht="21" customHeight="1">
      <c r="A4" s="15"/>
      <c r="B4" s="10"/>
      <c r="C4" s="10"/>
      <c r="D4" s="10"/>
      <c r="E4" s="11"/>
      <c r="F4" s="12"/>
      <c r="G4" s="21"/>
      <c r="H4" s="12"/>
      <c r="I4" s="21"/>
      <c r="J4" s="12"/>
      <c r="K4" s="21"/>
      <c r="L4" s="12"/>
      <c r="M4" s="21"/>
    </row>
    <row r="5" spans="1:13" ht="21" customHeight="1">
      <c r="A5" s="15"/>
      <c r="B5" s="10"/>
      <c r="C5" s="10"/>
      <c r="D5" s="10"/>
      <c r="F5" s="12"/>
      <c r="G5" s="118" t="s">
        <v>1</v>
      </c>
      <c r="H5" s="118"/>
      <c r="I5" s="118"/>
      <c r="J5" s="12"/>
      <c r="K5" s="118" t="s">
        <v>2</v>
      </c>
      <c r="L5" s="118"/>
      <c r="M5" s="118"/>
    </row>
    <row r="6" spans="1:13" ht="21" customHeight="1">
      <c r="A6" s="15"/>
      <c r="B6" s="10"/>
      <c r="C6" s="10"/>
      <c r="D6" s="10"/>
      <c r="F6" s="23"/>
      <c r="G6" s="24" t="s">
        <v>189</v>
      </c>
      <c r="H6" s="23"/>
      <c r="I6" s="24" t="s">
        <v>3</v>
      </c>
      <c r="J6" s="23"/>
      <c r="K6" s="24" t="s">
        <v>189</v>
      </c>
      <c r="L6" s="23"/>
      <c r="M6" s="24" t="s">
        <v>3</v>
      </c>
    </row>
    <row r="7" spans="1:13" ht="21" customHeight="1">
      <c r="A7" s="15"/>
      <c r="B7" s="10"/>
      <c r="C7" s="10"/>
      <c r="E7" s="25" t="s">
        <v>4</v>
      </c>
      <c r="F7" s="12"/>
      <c r="G7" s="26" t="s">
        <v>5</v>
      </c>
      <c r="H7" s="23"/>
      <c r="I7" s="26" t="s">
        <v>5</v>
      </c>
      <c r="J7" s="23"/>
      <c r="K7" s="26" t="s">
        <v>5</v>
      </c>
      <c r="L7" s="23"/>
      <c r="M7" s="26" t="s">
        <v>5</v>
      </c>
    </row>
    <row r="8" spans="1:13" ht="6" customHeight="1">
      <c r="A8" s="15"/>
      <c r="B8" s="10"/>
      <c r="C8" s="10"/>
      <c r="E8" s="27"/>
      <c r="F8" s="12"/>
      <c r="G8" s="13"/>
      <c r="H8" s="12"/>
      <c r="I8" s="13"/>
      <c r="J8" s="12"/>
      <c r="K8" s="13"/>
      <c r="L8" s="23"/>
      <c r="M8" s="13"/>
    </row>
    <row r="9" spans="1:13" ht="21" customHeight="1">
      <c r="A9" s="15" t="s">
        <v>6</v>
      </c>
      <c r="B9" s="10"/>
      <c r="C9" s="10"/>
      <c r="D9" s="10"/>
      <c r="E9" s="28"/>
      <c r="F9" s="12"/>
      <c r="G9" s="13"/>
      <c r="H9" s="12"/>
      <c r="I9" s="13"/>
      <c r="J9" s="12"/>
      <c r="K9" s="13"/>
      <c r="L9" s="12"/>
      <c r="M9" s="13"/>
    </row>
    <row r="10" spans="1:13" ht="6" customHeight="1">
      <c r="A10" s="15"/>
      <c r="B10" s="10"/>
      <c r="C10" s="10"/>
      <c r="D10" s="10"/>
      <c r="E10" s="28"/>
      <c r="F10" s="12"/>
      <c r="G10" s="13"/>
      <c r="H10" s="12"/>
      <c r="I10" s="13"/>
      <c r="J10" s="12"/>
      <c r="K10" s="13"/>
      <c r="L10" s="12"/>
      <c r="M10" s="13"/>
    </row>
    <row r="11" spans="1:13" ht="21" customHeight="1">
      <c r="A11" s="15" t="s">
        <v>7</v>
      </c>
      <c r="B11" s="15"/>
      <c r="C11" s="15"/>
      <c r="D11" s="15"/>
      <c r="E11" s="28"/>
      <c r="F11" s="12"/>
      <c r="G11" s="13"/>
      <c r="H11" s="12"/>
      <c r="I11" s="13"/>
      <c r="J11" s="12"/>
      <c r="K11" s="13"/>
      <c r="L11" s="12"/>
      <c r="M11" s="13"/>
    </row>
    <row r="12" spans="1:13" ht="6" customHeight="1">
      <c r="A12" s="15"/>
      <c r="B12" s="15"/>
      <c r="C12" s="15"/>
      <c r="D12" s="15"/>
      <c r="E12" s="28"/>
      <c r="F12" s="12"/>
      <c r="G12" s="13"/>
      <c r="H12" s="12"/>
      <c r="I12" s="13"/>
      <c r="J12" s="12"/>
      <c r="K12" s="13"/>
      <c r="L12" s="12"/>
      <c r="M12" s="13"/>
    </row>
    <row r="13" spans="1:13" ht="21" customHeight="1">
      <c r="A13" s="10" t="s">
        <v>8</v>
      </c>
      <c r="B13" s="10"/>
      <c r="C13" s="10"/>
      <c r="D13" s="10"/>
      <c r="E13" s="28">
        <v>9</v>
      </c>
      <c r="F13" s="12"/>
      <c r="G13" s="32">
        <v>878720111</v>
      </c>
      <c r="H13" s="12"/>
      <c r="I13" s="32">
        <v>717599339</v>
      </c>
      <c r="J13" s="12"/>
      <c r="K13" s="32">
        <v>756508828</v>
      </c>
      <c r="L13" s="12"/>
      <c r="M13" s="32">
        <v>559629445</v>
      </c>
    </row>
    <row r="14" spans="1:13" ht="21" customHeight="1">
      <c r="A14" s="10" t="s">
        <v>17</v>
      </c>
      <c r="B14" s="10"/>
      <c r="C14" s="10"/>
      <c r="D14" s="10"/>
      <c r="E14" s="28"/>
      <c r="F14" s="12"/>
      <c r="G14" s="32"/>
      <c r="H14" s="12"/>
      <c r="I14" s="32" t="s">
        <v>175</v>
      </c>
      <c r="J14" s="12"/>
      <c r="K14" s="32"/>
      <c r="L14" s="12"/>
      <c r="M14" s="32" t="s">
        <v>175</v>
      </c>
    </row>
    <row r="15" spans="1:13" ht="21" customHeight="1">
      <c r="A15" s="10"/>
      <c r="B15" s="10" t="s">
        <v>174</v>
      </c>
      <c r="C15" s="10"/>
      <c r="D15" s="10"/>
      <c r="E15" s="29">
        <v>6</v>
      </c>
      <c r="F15" s="12"/>
      <c r="G15" s="32">
        <v>162358403</v>
      </c>
      <c r="H15" s="12"/>
      <c r="I15" s="32">
        <v>366817285</v>
      </c>
      <c r="J15" s="12"/>
      <c r="K15" s="32">
        <v>142421662</v>
      </c>
      <c r="L15" s="12"/>
      <c r="M15" s="32">
        <v>366817285</v>
      </c>
    </row>
    <row r="16" spans="1:13" ht="21" customHeight="1">
      <c r="A16" s="10" t="s">
        <v>195</v>
      </c>
      <c r="B16" s="10"/>
      <c r="C16" s="10"/>
      <c r="D16" s="10"/>
      <c r="E16" s="28">
        <v>10</v>
      </c>
      <c r="F16" s="12"/>
      <c r="G16" s="32">
        <v>288507782</v>
      </c>
      <c r="H16" s="12"/>
      <c r="I16" s="32">
        <v>271640576</v>
      </c>
      <c r="J16" s="12"/>
      <c r="K16" s="32">
        <v>238884453</v>
      </c>
      <c r="L16" s="12"/>
      <c r="M16" s="32">
        <v>242405278</v>
      </c>
    </row>
    <row r="17" spans="1:15" ht="21" customHeight="1">
      <c r="A17" s="10" t="s">
        <v>9</v>
      </c>
      <c r="B17" s="10"/>
      <c r="C17" s="10"/>
      <c r="D17" s="10"/>
      <c r="E17" s="28">
        <v>30</v>
      </c>
      <c r="F17" s="12"/>
      <c r="G17" s="32">
        <v>38108160</v>
      </c>
      <c r="H17" s="12"/>
      <c r="I17" s="32">
        <v>13025400</v>
      </c>
      <c r="J17" s="12"/>
      <c r="K17" s="32">
        <v>25405440</v>
      </c>
      <c r="L17" s="12"/>
      <c r="M17" s="32">
        <v>13025400</v>
      </c>
    </row>
    <row r="18" spans="1:15" ht="21" customHeight="1">
      <c r="A18" s="10" t="s">
        <v>10</v>
      </c>
      <c r="B18" s="10"/>
      <c r="C18" s="10"/>
      <c r="D18" s="10"/>
      <c r="E18" s="28"/>
      <c r="F18" s="12"/>
      <c r="G18" s="32"/>
      <c r="H18" s="12"/>
      <c r="I18" s="32" t="s">
        <v>175</v>
      </c>
      <c r="J18" s="12"/>
      <c r="K18" s="32"/>
      <c r="L18" s="12"/>
      <c r="M18" s="32" t="s">
        <v>175</v>
      </c>
    </row>
    <row r="19" spans="1:15" ht="21" customHeight="1">
      <c r="A19" s="10"/>
      <c r="B19" s="10" t="s">
        <v>11</v>
      </c>
      <c r="C19" s="10"/>
      <c r="D19" s="10"/>
      <c r="E19" s="28">
        <v>30</v>
      </c>
      <c r="F19" s="12"/>
      <c r="G19" s="115" t="s">
        <v>176</v>
      </c>
      <c r="H19" s="12"/>
      <c r="I19" s="115" t="s">
        <v>176</v>
      </c>
      <c r="J19" s="12"/>
      <c r="K19" s="32">
        <v>2500000</v>
      </c>
      <c r="L19" s="12"/>
      <c r="M19" s="115" t="s">
        <v>176</v>
      </c>
    </row>
    <row r="20" spans="1:15" ht="21" customHeight="1">
      <c r="A20" s="10" t="s">
        <v>12</v>
      </c>
      <c r="B20" s="10"/>
      <c r="C20" s="10"/>
      <c r="D20" s="10"/>
      <c r="E20" s="28">
        <v>12</v>
      </c>
      <c r="F20" s="12"/>
      <c r="G20" s="32">
        <v>294075442</v>
      </c>
      <c r="H20" s="12"/>
      <c r="I20" s="32">
        <v>284674174</v>
      </c>
      <c r="J20" s="12"/>
      <c r="K20" s="32">
        <v>285830041</v>
      </c>
      <c r="L20" s="12"/>
      <c r="M20" s="32">
        <v>276674889</v>
      </c>
    </row>
    <row r="21" spans="1:15" ht="21" customHeight="1">
      <c r="A21" s="10" t="s">
        <v>13</v>
      </c>
      <c r="B21" s="10"/>
      <c r="C21" s="10"/>
      <c r="D21" s="10"/>
      <c r="E21" s="28"/>
      <c r="F21" s="12"/>
      <c r="G21" s="116">
        <v>12386356</v>
      </c>
      <c r="H21" s="12"/>
      <c r="I21" s="116">
        <v>11198112</v>
      </c>
      <c r="J21" s="12"/>
      <c r="K21" s="116">
        <v>8779020</v>
      </c>
      <c r="L21" s="12"/>
      <c r="M21" s="116">
        <v>8654296</v>
      </c>
    </row>
    <row r="22" spans="1:15" ht="6" customHeight="1">
      <c r="A22" s="10"/>
      <c r="B22" s="10"/>
      <c r="C22" s="10"/>
      <c r="D22" s="10"/>
      <c r="E22" s="28"/>
      <c r="F22" s="12"/>
      <c r="G22" s="30"/>
      <c r="H22" s="12"/>
      <c r="I22" s="30"/>
      <c r="J22" s="12"/>
      <c r="K22" s="30"/>
      <c r="L22" s="12"/>
      <c r="M22" s="30"/>
    </row>
    <row r="23" spans="1:15" ht="21" customHeight="1">
      <c r="A23" s="15" t="s">
        <v>14</v>
      </c>
      <c r="B23" s="10"/>
      <c r="C23" s="10"/>
      <c r="D23" s="10"/>
      <c r="E23" s="28"/>
      <c r="F23" s="12"/>
      <c r="G23" s="31">
        <f>SUM(G13:G21)</f>
        <v>1674156254</v>
      </c>
      <c r="H23" s="12"/>
      <c r="I23" s="31">
        <f>SUM(I13:I21)</f>
        <v>1664954886</v>
      </c>
      <c r="J23" s="12"/>
      <c r="K23" s="31">
        <f>SUM(K13:K21)</f>
        <v>1460329444</v>
      </c>
      <c r="L23" s="12"/>
      <c r="M23" s="31">
        <f>SUM(M13:M21)</f>
        <v>1467206593</v>
      </c>
    </row>
    <row r="24" spans="1:15" ht="21" customHeight="1">
      <c r="A24" s="10"/>
      <c r="B24" s="10"/>
      <c r="C24" s="10"/>
      <c r="D24" s="10"/>
      <c r="E24" s="28"/>
      <c r="F24" s="12"/>
      <c r="G24" s="13"/>
      <c r="H24" s="12"/>
      <c r="I24" s="13"/>
      <c r="J24" s="12"/>
      <c r="K24" s="13"/>
      <c r="L24" s="12"/>
      <c r="M24" s="13"/>
    </row>
    <row r="25" spans="1:15" ht="21" customHeight="1">
      <c r="A25" s="15" t="s">
        <v>15</v>
      </c>
      <c r="B25" s="10"/>
      <c r="C25" s="10"/>
      <c r="D25" s="10"/>
      <c r="E25" s="28"/>
      <c r="F25" s="12"/>
      <c r="G25" s="13"/>
      <c r="H25" s="12"/>
      <c r="I25" s="13"/>
      <c r="J25" s="12"/>
      <c r="K25" s="13"/>
      <c r="L25" s="12"/>
      <c r="M25" s="13"/>
    </row>
    <row r="26" spans="1:15" ht="6" customHeight="1">
      <c r="A26" s="15"/>
      <c r="B26" s="10"/>
      <c r="C26" s="10"/>
      <c r="D26" s="10"/>
      <c r="E26" s="28"/>
      <c r="F26" s="12"/>
      <c r="G26" s="13"/>
      <c r="H26" s="12"/>
      <c r="I26" s="13"/>
      <c r="J26" s="12"/>
      <c r="K26" s="13"/>
      <c r="L26" s="12"/>
      <c r="M26" s="13"/>
    </row>
    <row r="27" spans="1:15" ht="21" customHeight="1">
      <c r="A27" s="10" t="s">
        <v>16</v>
      </c>
      <c r="B27" s="10"/>
      <c r="C27" s="10"/>
      <c r="D27" s="10"/>
      <c r="E27" s="28"/>
      <c r="F27" s="12"/>
      <c r="G27" s="30">
        <v>812293</v>
      </c>
      <c r="H27" s="12"/>
      <c r="I27" s="30">
        <v>810648</v>
      </c>
      <c r="J27" s="12"/>
      <c r="K27" s="30">
        <v>786889</v>
      </c>
      <c r="L27" s="12"/>
      <c r="M27" s="30">
        <v>785427</v>
      </c>
    </row>
    <row r="28" spans="1:15" ht="21" customHeight="1">
      <c r="A28" s="10" t="s">
        <v>17</v>
      </c>
      <c r="B28" s="10"/>
      <c r="C28" s="10"/>
      <c r="D28" s="10"/>
      <c r="E28" s="28"/>
      <c r="F28" s="12"/>
      <c r="G28" s="30"/>
      <c r="H28" s="12"/>
      <c r="I28" s="30"/>
      <c r="J28" s="12"/>
      <c r="K28" s="30"/>
      <c r="L28" s="12"/>
      <c r="M28" s="30"/>
    </row>
    <row r="29" spans="1:15" ht="21" customHeight="1">
      <c r="A29" s="10"/>
      <c r="B29" s="10" t="s">
        <v>18</v>
      </c>
      <c r="C29" s="10"/>
      <c r="D29" s="10"/>
      <c r="E29" s="28">
        <v>11</v>
      </c>
      <c r="F29" s="12"/>
      <c r="G29" s="30" t="s">
        <v>176</v>
      </c>
      <c r="H29" s="12"/>
      <c r="I29" s="30">
        <v>10000000</v>
      </c>
      <c r="J29" s="12"/>
      <c r="K29" s="30" t="s">
        <v>176</v>
      </c>
      <c r="L29" s="12"/>
      <c r="M29" s="30">
        <v>10000000</v>
      </c>
    </row>
    <row r="30" spans="1:15" ht="21" customHeight="1">
      <c r="A30" s="10" t="s">
        <v>19</v>
      </c>
      <c r="B30" s="10"/>
      <c r="C30" s="10"/>
      <c r="D30" s="10"/>
      <c r="E30" s="28">
        <v>14</v>
      </c>
      <c r="F30" s="12"/>
      <c r="G30" s="30" t="s">
        <v>176</v>
      </c>
      <c r="H30" s="12"/>
      <c r="I30" s="30" t="s">
        <v>176</v>
      </c>
      <c r="J30" s="12"/>
      <c r="K30" s="30">
        <v>177736800</v>
      </c>
      <c r="L30" s="12"/>
      <c r="M30" s="30">
        <v>156866254</v>
      </c>
    </row>
    <row r="31" spans="1:15" ht="21" customHeight="1">
      <c r="A31" s="10" t="s">
        <v>20</v>
      </c>
      <c r="B31" s="10"/>
      <c r="C31" s="10"/>
      <c r="D31" s="10"/>
      <c r="E31" s="28">
        <v>13</v>
      </c>
      <c r="F31" s="12"/>
      <c r="G31" s="30">
        <v>139719893</v>
      </c>
      <c r="H31" s="12"/>
      <c r="I31" s="30">
        <v>111097721</v>
      </c>
      <c r="J31" s="12"/>
      <c r="K31" s="30">
        <v>4997000</v>
      </c>
      <c r="L31" s="12"/>
      <c r="M31" s="30">
        <v>4997000</v>
      </c>
      <c r="O31" s="32"/>
    </row>
    <row r="32" spans="1:15" ht="21" customHeight="1">
      <c r="A32" s="10" t="s">
        <v>21</v>
      </c>
      <c r="B32" s="10"/>
      <c r="C32" s="10"/>
      <c r="D32" s="10"/>
      <c r="E32" s="28">
        <v>13</v>
      </c>
      <c r="F32" s="12"/>
      <c r="G32" s="30">
        <v>157588065</v>
      </c>
      <c r="H32" s="12"/>
      <c r="I32" s="30">
        <v>185698910</v>
      </c>
      <c r="J32" s="12"/>
      <c r="K32" s="30">
        <v>4000000</v>
      </c>
      <c r="L32" s="12"/>
      <c r="M32" s="30">
        <v>39000000</v>
      </c>
    </row>
    <row r="33" spans="1:13" ht="21" customHeight="1">
      <c r="A33" s="10" t="s">
        <v>22</v>
      </c>
      <c r="B33" s="10"/>
      <c r="C33" s="10"/>
      <c r="D33" s="10"/>
      <c r="E33" s="28">
        <v>30</v>
      </c>
      <c r="F33" s="12"/>
      <c r="G33" s="30" t="s">
        <v>176</v>
      </c>
      <c r="H33" s="12"/>
      <c r="I33" s="30" t="s">
        <v>176</v>
      </c>
      <c r="J33" s="12"/>
      <c r="K33" s="30">
        <v>33469400</v>
      </c>
      <c r="L33" s="12"/>
      <c r="M33" s="30">
        <v>30969400</v>
      </c>
    </row>
    <row r="34" spans="1:13" ht="21" customHeight="1">
      <c r="A34" s="10" t="s">
        <v>23</v>
      </c>
      <c r="B34" s="10"/>
      <c r="C34" s="10"/>
      <c r="D34" s="10"/>
      <c r="E34" s="28">
        <v>15</v>
      </c>
      <c r="F34" s="12"/>
      <c r="G34" s="30">
        <v>1620552512</v>
      </c>
      <c r="H34" s="12"/>
      <c r="I34" s="30">
        <v>1641731176</v>
      </c>
      <c r="J34" s="12"/>
      <c r="K34" s="30">
        <v>1545660690</v>
      </c>
      <c r="L34" s="12"/>
      <c r="M34" s="30">
        <v>1587061375</v>
      </c>
    </row>
    <row r="35" spans="1:13" ht="21" customHeight="1">
      <c r="A35" s="10" t="s">
        <v>24</v>
      </c>
      <c r="B35" s="10"/>
      <c r="C35" s="10"/>
      <c r="D35" s="10"/>
      <c r="E35" s="28">
        <v>16</v>
      </c>
      <c r="F35" s="12"/>
      <c r="G35" s="30">
        <v>1078107800</v>
      </c>
      <c r="H35" s="12"/>
      <c r="I35" s="30">
        <v>1352991715</v>
      </c>
      <c r="J35" s="12"/>
      <c r="K35" s="30">
        <v>946461988</v>
      </c>
      <c r="L35" s="12"/>
      <c r="M35" s="30">
        <v>1191940018</v>
      </c>
    </row>
    <row r="36" spans="1:13" ht="21" customHeight="1">
      <c r="A36" s="10" t="s">
        <v>25</v>
      </c>
      <c r="B36" s="10"/>
      <c r="C36" s="10"/>
      <c r="D36" s="10"/>
      <c r="E36" s="28">
        <v>17</v>
      </c>
      <c r="F36" s="12"/>
      <c r="G36" s="30">
        <v>15525901</v>
      </c>
      <c r="H36" s="12"/>
      <c r="I36" s="30">
        <v>17551561</v>
      </c>
      <c r="J36" s="12"/>
      <c r="K36" s="30">
        <v>13005048</v>
      </c>
      <c r="L36" s="12"/>
      <c r="M36" s="30">
        <v>17287796</v>
      </c>
    </row>
    <row r="37" spans="1:13" ht="21" customHeight="1">
      <c r="A37" s="10" t="s">
        <v>26</v>
      </c>
      <c r="B37" s="10"/>
      <c r="C37" s="10"/>
      <c r="D37" s="10"/>
      <c r="E37" s="28">
        <v>18</v>
      </c>
      <c r="F37" s="12"/>
      <c r="G37" s="30">
        <v>57767182</v>
      </c>
      <c r="H37" s="12"/>
      <c r="I37" s="30">
        <v>58336928</v>
      </c>
      <c r="J37" s="12"/>
      <c r="K37" s="30">
        <v>51771981</v>
      </c>
      <c r="L37" s="12"/>
      <c r="M37" s="30">
        <v>52616710</v>
      </c>
    </row>
    <row r="38" spans="1:13" ht="21" customHeight="1">
      <c r="A38" s="10" t="s">
        <v>27</v>
      </c>
      <c r="B38" s="33"/>
      <c r="C38" s="10"/>
      <c r="D38" s="10"/>
      <c r="E38" s="28"/>
      <c r="F38" s="12"/>
      <c r="G38" s="31">
        <v>1918138</v>
      </c>
      <c r="H38" s="12"/>
      <c r="I38" s="31">
        <v>1587296</v>
      </c>
      <c r="J38" s="12"/>
      <c r="K38" s="31">
        <v>1918114</v>
      </c>
      <c r="L38" s="12"/>
      <c r="M38" s="31">
        <v>589672</v>
      </c>
    </row>
    <row r="39" spans="1:13" ht="6" customHeight="1">
      <c r="A39" s="10"/>
      <c r="B39" s="33"/>
      <c r="C39" s="10"/>
      <c r="D39" s="10"/>
      <c r="E39" s="28"/>
      <c r="F39" s="12"/>
      <c r="G39" s="30"/>
      <c r="H39" s="12"/>
      <c r="I39" s="30"/>
      <c r="J39" s="12"/>
      <c r="K39" s="30"/>
      <c r="L39" s="12"/>
      <c r="M39" s="30"/>
    </row>
    <row r="40" spans="1:13" ht="21" customHeight="1">
      <c r="A40" s="15" t="s">
        <v>28</v>
      </c>
      <c r="B40" s="10"/>
      <c r="C40" s="10"/>
      <c r="D40" s="10"/>
      <c r="E40" s="28"/>
      <c r="F40" s="12"/>
      <c r="G40" s="31">
        <f>SUM(G27:G38)</f>
        <v>3071991784</v>
      </c>
      <c r="H40" s="12"/>
      <c r="I40" s="31">
        <f>SUM(I27:I38)</f>
        <v>3379805955</v>
      </c>
      <c r="J40" s="12"/>
      <c r="K40" s="31">
        <f>SUM(K27:K38)</f>
        <v>2779807910</v>
      </c>
      <c r="L40" s="12"/>
      <c r="M40" s="31">
        <f>SUM(M27:M38)</f>
        <v>3092113652</v>
      </c>
    </row>
    <row r="41" spans="1:13" ht="6" customHeight="1">
      <c r="A41" s="15"/>
      <c r="B41" s="10"/>
      <c r="C41" s="10"/>
      <c r="D41" s="10"/>
      <c r="E41" s="28"/>
      <c r="F41" s="12"/>
      <c r="G41" s="30"/>
      <c r="H41" s="12"/>
      <c r="I41" s="30"/>
      <c r="J41" s="12"/>
      <c r="K41" s="30"/>
      <c r="L41" s="12"/>
      <c r="M41" s="30"/>
    </row>
    <row r="42" spans="1:13" ht="21" customHeight="1" thickBot="1">
      <c r="A42" s="15" t="s">
        <v>29</v>
      </c>
      <c r="B42" s="10"/>
      <c r="C42" s="10"/>
      <c r="D42" s="10"/>
      <c r="E42" s="28"/>
      <c r="F42" s="12"/>
      <c r="G42" s="34">
        <f>G23+G40</f>
        <v>4746148038</v>
      </c>
      <c r="H42" s="12"/>
      <c r="I42" s="34">
        <f>I23+I40</f>
        <v>5044760841</v>
      </c>
      <c r="J42" s="12"/>
      <c r="K42" s="34">
        <f>K23+K40</f>
        <v>4240137354</v>
      </c>
      <c r="L42" s="12"/>
      <c r="M42" s="34">
        <f>M23+M40</f>
        <v>4559320245</v>
      </c>
    </row>
    <row r="43" spans="1:13" ht="21" customHeight="1" thickTop="1">
      <c r="A43" s="15"/>
      <c r="B43" s="10"/>
      <c r="C43" s="10"/>
      <c r="D43" s="10"/>
      <c r="E43" s="28"/>
      <c r="F43" s="12"/>
      <c r="G43" s="30"/>
      <c r="H43" s="12"/>
      <c r="I43" s="30"/>
      <c r="J43" s="12"/>
      <c r="K43" s="30"/>
      <c r="L43" s="12"/>
      <c r="M43" s="30"/>
    </row>
    <row r="44" spans="1:13" ht="21" customHeight="1">
      <c r="A44" s="15"/>
      <c r="B44" s="10"/>
      <c r="C44" s="10"/>
      <c r="D44" s="10"/>
      <c r="E44" s="28"/>
      <c r="F44" s="12"/>
      <c r="G44" s="30"/>
      <c r="H44" s="12"/>
      <c r="I44" s="30"/>
      <c r="J44" s="12"/>
      <c r="K44" s="30"/>
      <c r="L44" s="12"/>
      <c r="M44" s="30"/>
    </row>
    <row r="45" spans="1:13" ht="21" customHeight="1">
      <c r="A45" s="15"/>
      <c r="B45" s="10"/>
      <c r="C45" s="10"/>
      <c r="D45" s="10"/>
      <c r="E45" s="28"/>
      <c r="F45" s="12"/>
      <c r="G45" s="30"/>
      <c r="H45" s="12"/>
      <c r="I45" s="30"/>
      <c r="J45" s="12"/>
      <c r="K45" s="30"/>
      <c r="L45" s="12"/>
      <c r="M45" s="30"/>
    </row>
    <row r="46" spans="1:13" ht="17.25" customHeight="1">
      <c r="A46" s="15"/>
      <c r="B46" s="10"/>
      <c r="C46" s="10"/>
      <c r="D46" s="10"/>
      <c r="E46" s="28"/>
      <c r="F46" s="12"/>
      <c r="G46" s="30"/>
      <c r="H46" s="12"/>
      <c r="I46" s="30"/>
      <c r="J46" s="12"/>
      <c r="K46" s="30"/>
      <c r="L46" s="12"/>
      <c r="M46" s="30"/>
    </row>
    <row r="47" spans="1:13" ht="21.95" customHeight="1">
      <c r="A47" s="17" t="s">
        <v>30</v>
      </c>
      <c r="B47" s="17"/>
      <c r="C47" s="17"/>
      <c r="D47" s="17"/>
      <c r="E47" s="18"/>
      <c r="F47" s="19"/>
      <c r="G47" s="20"/>
      <c r="H47" s="35"/>
      <c r="I47" s="20"/>
      <c r="J47" s="36"/>
      <c r="K47" s="20"/>
      <c r="L47" s="36"/>
      <c r="M47" s="20"/>
    </row>
    <row r="48" spans="1:13" s="14" customFormat="1" ht="21.75" customHeight="1">
      <c r="A48" s="9" t="str">
        <f>A1</f>
        <v>บริษัท เอส แอนด์ พี ซินดิเคท จำกัด (มหาชน) และบริษัทย่อย</v>
      </c>
      <c r="B48" s="10"/>
      <c r="C48" s="10"/>
      <c r="D48" s="10"/>
      <c r="E48" s="11"/>
      <c r="F48" s="12"/>
      <c r="G48" s="13"/>
      <c r="H48" s="12"/>
      <c r="I48" s="13"/>
      <c r="J48" s="12"/>
      <c r="K48" s="13"/>
      <c r="L48" s="12"/>
      <c r="M48" s="13"/>
    </row>
    <row r="49" spans="1:13" s="14" customFormat="1" ht="21.75" customHeight="1">
      <c r="A49" s="15" t="s">
        <v>206</v>
      </c>
      <c r="B49" s="15"/>
      <c r="C49" s="10"/>
      <c r="D49" s="10"/>
      <c r="E49" s="11"/>
      <c r="F49" s="12"/>
      <c r="G49" s="13"/>
      <c r="H49" s="12"/>
      <c r="I49" s="13"/>
      <c r="J49" s="12"/>
      <c r="K49" s="13"/>
      <c r="L49" s="12"/>
      <c r="M49" s="13"/>
    </row>
    <row r="50" spans="1:13" s="14" customFormat="1" ht="21.75" customHeight="1">
      <c r="A50" s="16" t="str">
        <f>A3</f>
        <v>ณ วันที่ 31 ธันวาคม พ.ศ. 2567</v>
      </c>
      <c r="B50" s="17"/>
      <c r="C50" s="17"/>
      <c r="D50" s="17"/>
      <c r="E50" s="18"/>
      <c r="F50" s="19"/>
      <c r="G50" s="20"/>
      <c r="H50" s="19"/>
      <c r="I50" s="20"/>
      <c r="J50" s="19"/>
      <c r="K50" s="20"/>
      <c r="L50" s="19"/>
      <c r="M50" s="20"/>
    </row>
    <row r="51" spans="1:13" ht="21" customHeight="1">
      <c r="A51" s="15"/>
      <c r="B51" s="15"/>
      <c r="C51" s="10"/>
      <c r="D51" s="10"/>
      <c r="E51" s="28"/>
      <c r="F51" s="12"/>
      <c r="G51" s="21"/>
      <c r="H51" s="12"/>
      <c r="I51" s="21"/>
      <c r="J51" s="12"/>
      <c r="K51" s="21"/>
      <c r="L51" s="12"/>
      <c r="M51" s="21"/>
    </row>
    <row r="52" spans="1:13" ht="21" customHeight="1">
      <c r="A52" s="15" t="s">
        <v>31</v>
      </c>
      <c r="B52" s="10"/>
      <c r="C52" s="10"/>
      <c r="D52" s="10"/>
      <c r="E52" s="28"/>
      <c r="F52" s="12"/>
      <c r="G52" s="118" t="s">
        <v>1</v>
      </c>
      <c r="H52" s="118"/>
      <c r="I52" s="118"/>
      <c r="J52" s="12"/>
      <c r="K52" s="118" t="s">
        <v>2</v>
      </c>
      <c r="L52" s="118"/>
      <c r="M52" s="118"/>
    </row>
    <row r="53" spans="1:13" ht="21" customHeight="1">
      <c r="A53" s="15"/>
      <c r="B53" s="10"/>
      <c r="C53" s="10"/>
      <c r="D53" s="10"/>
      <c r="E53" s="28"/>
      <c r="F53" s="23"/>
      <c r="G53" s="24" t="s">
        <v>189</v>
      </c>
      <c r="H53" s="23"/>
      <c r="I53" s="24" t="s">
        <v>3</v>
      </c>
      <c r="J53" s="23"/>
      <c r="K53" s="24" t="s">
        <v>189</v>
      </c>
      <c r="L53" s="23"/>
      <c r="M53" s="24" t="s">
        <v>3</v>
      </c>
    </row>
    <row r="54" spans="1:13" ht="21" customHeight="1">
      <c r="A54" s="15"/>
      <c r="B54" s="10"/>
      <c r="C54" s="10"/>
      <c r="E54" s="25" t="s">
        <v>4</v>
      </c>
      <c r="F54" s="12"/>
      <c r="G54" s="26" t="s">
        <v>5</v>
      </c>
      <c r="H54" s="23"/>
      <c r="I54" s="26" t="s">
        <v>5</v>
      </c>
      <c r="J54" s="23"/>
      <c r="K54" s="26" t="s">
        <v>5</v>
      </c>
      <c r="L54" s="23"/>
      <c r="M54" s="26" t="s">
        <v>5</v>
      </c>
    </row>
    <row r="55" spans="1:13" ht="6" customHeight="1">
      <c r="A55" s="15"/>
      <c r="B55" s="10"/>
      <c r="C55" s="10"/>
      <c r="E55" s="27"/>
      <c r="F55" s="12"/>
      <c r="G55" s="13"/>
      <c r="H55" s="23"/>
      <c r="I55" s="13"/>
      <c r="J55" s="23"/>
      <c r="K55" s="13"/>
      <c r="L55" s="23"/>
      <c r="M55" s="13"/>
    </row>
    <row r="56" spans="1:13" ht="21" customHeight="1">
      <c r="A56" s="15" t="s">
        <v>32</v>
      </c>
      <c r="B56" s="10"/>
      <c r="C56" s="10"/>
      <c r="D56" s="10"/>
      <c r="E56" s="28"/>
      <c r="F56" s="12"/>
      <c r="G56" s="13"/>
      <c r="H56" s="12"/>
      <c r="I56" s="13"/>
      <c r="J56" s="12"/>
      <c r="K56" s="13"/>
      <c r="L56" s="12"/>
      <c r="M56" s="13"/>
    </row>
    <row r="57" spans="1:13" ht="6" customHeight="1">
      <c r="A57" s="15"/>
      <c r="B57" s="15"/>
      <c r="C57" s="15"/>
      <c r="D57" s="15"/>
      <c r="E57" s="28"/>
      <c r="F57" s="12"/>
      <c r="G57" s="13"/>
      <c r="H57" s="12"/>
      <c r="I57" s="13"/>
      <c r="J57" s="12"/>
      <c r="K57" s="13"/>
      <c r="L57" s="12"/>
      <c r="M57" s="13"/>
    </row>
    <row r="58" spans="1:13" ht="21" customHeight="1">
      <c r="A58" s="15" t="s">
        <v>33</v>
      </c>
      <c r="B58" s="10"/>
      <c r="C58" s="10"/>
      <c r="D58" s="10"/>
      <c r="E58" s="28"/>
      <c r="F58" s="12"/>
      <c r="G58" s="30"/>
      <c r="H58" s="12"/>
      <c r="I58" s="30"/>
      <c r="J58" s="12"/>
      <c r="K58" s="30"/>
      <c r="L58" s="12"/>
      <c r="M58" s="30"/>
    </row>
    <row r="59" spans="1:13" ht="6" customHeight="1">
      <c r="A59" s="15"/>
      <c r="B59" s="10"/>
      <c r="C59" s="10"/>
      <c r="D59" s="10"/>
      <c r="E59" s="28"/>
      <c r="F59" s="12"/>
      <c r="G59" s="30"/>
      <c r="H59" s="12"/>
      <c r="I59" s="30"/>
      <c r="J59" s="12"/>
      <c r="K59" s="30"/>
      <c r="L59" s="12"/>
      <c r="M59" s="30"/>
    </row>
    <row r="60" spans="1:13" ht="21" customHeight="1">
      <c r="A60" s="10" t="s">
        <v>34</v>
      </c>
      <c r="B60" s="10"/>
      <c r="C60" s="10"/>
      <c r="D60" s="10"/>
      <c r="E60" s="28">
        <v>19</v>
      </c>
      <c r="F60" s="12"/>
      <c r="G60" s="30">
        <v>10783891</v>
      </c>
      <c r="H60" s="12"/>
      <c r="I60" s="30">
        <v>1242239</v>
      </c>
      <c r="J60" s="12"/>
      <c r="K60" s="30">
        <v>10000000</v>
      </c>
      <c r="L60" s="12"/>
      <c r="M60" s="30">
        <v>0</v>
      </c>
    </row>
    <row r="61" spans="1:13" ht="21" customHeight="1">
      <c r="A61" s="10" t="s">
        <v>35</v>
      </c>
      <c r="B61" s="10"/>
      <c r="C61" s="10"/>
      <c r="D61" s="10"/>
      <c r="E61" s="28"/>
      <c r="F61" s="12"/>
      <c r="G61" s="30"/>
      <c r="H61" s="12"/>
      <c r="I61" s="30"/>
      <c r="J61" s="12"/>
      <c r="K61" s="30"/>
      <c r="L61" s="12"/>
      <c r="M61" s="30"/>
    </row>
    <row r="62" spans="1:13" ht="21" customHeight="1">
      <c r="A62" s="10"/>
      <c r="B62" s="10" t="s">
        <v>36</v>
      </c>
      <c r="C62" s="10"/>
      <c r="D62" s="10"/>
      <c r="E62" s="28">
        <v>19</v>
      </c>
      <c r="F62" s="12"/>
      <c r="G62" s="30">
        <v>11200000</v>
      </c>
      <c r="H62" s="12"/>
      <c r="I62" s="30">
        <v>11200000</v>
      </c>
      <c r="J62" s="12"/>
      <c r="K62" s="30">
        <v>11200000</v>
      </c>
      <c r="L62" s="12"/>
      <c r="M62" s="30">
        <v>11200000</v>
      </c>
    </row>
    <row r="63" spans="1:13" ht="21" customHeight="1">
      <c r="A63" s="10" t="s">
        <v>196</v>
      </c>
      <c r="B63" s="10"/>
      <c r="C63" s="10"/>
      <c r="D63" s="10"/>
      <c r="E63" s="28">
        <v>20</v>
      </c>
      <c r="F63" s="12"/>
      <c r="G63" s="30">
        <v>824036500</v>
      </c>
      <c r="H63" s="12"/>
      <c r="I63" s="30">
        <v>803664654</v>
      </c>
      <c r="J63" s="12"/>
      <c r="K63" s="30">
        <v>705695240</v>
      </c>
      <c r="L63" s="12"/>
      <c r="M63" s="30">
        <v>714714756</v>
      </c>
    </row>
    <row r="64" spans="1:13" ht="21" customHeight="1">
      <c r="A64" s="10" t="s">
        <v>37</v>
      </c>
      <c r="B64" s="10"/>
      <c r="C64" s="10"/>
      <c r="D64" s="10"/>
      <c r="E64" s="28"/>
      <c r="F64" s="12"/>
      <c r="G64" s="30"/>
      <c r="H64" s="12"/>
      <c r="I64" s="30"/>
      <c r="J64" s="12"/>
      <c r="K64" s="30"/>
      <c r="L64" s="12"/>
      <c r="M64" s="30"/>
    </row>
    <row r="65" spans="1:13" ht="21" customHeight="1">
      <c r="A65" s="10"/>
      <c r="B65" s="10" t="s">
        <v>36</v>
      </c>
      <c r="C65" s="10"/>
      <c r="D65" s="10"/>
      <c r="E65" s="28"/>
      <c r="F65" s="12"/>
      <c r="G65" s="30">
        <v>407462006</v>
      </c>
      <c r="H65" s="12"/>
      <c r="I65" s="30">
        <v>395275552</v>
      </c>
      <c r="J65" s="12"/>
      <c r="K65" s="30">
        <v>376748535</v>
      </c>
      <c r="L65" s="12"/>
      <c r="M65" s="30">
        <v>351471787</v>
      </c>
    </row>
    <row r="66" spans="1:13" ht="21" customHeight="1">
      <c r="A66" s="10" t="s">
        <v>38</v>
      </c>
      <c r="B66" s="10"/>
      <c r="C66" s="10"/>
      <c r="D66" s="10"/>
      <c r="E66" s="28"/>
      <c r="F66" s="12"/>
      <c r="G66" s="30">
        <v>33557195</v>
      </c>
      <c r="H66" s="12"/>
      <c r="I66" s="30">
        <v>55338313</v>
      </c>
      <c r="J66" s="12"/>
      <c r="K66" s="30">
        <v>33242164</v>
      </c>
      <c r="L66" s="12"/>
      <c r="M66" s="30">
        <v>52613582</v>
      </c>
    </row>
    <row r="67" spans="1:13" ht="21" customHeight="1">
      <c r="A67" s="22" t="s">
        <v>216</v>
      </c>
      <c r="B67" s="10"/>
      <c r="C67" s="10"/>
      <c r="D67" s="10"/>
      <c r="E67" s="28"/>
      <c r="F67" s="12"/>
      <c r="G67" s="30"/>
      <c r="H67" s="12"/>
      <c r="I67" s="30"/>
      <c r="J67" s="12"/>
      <c r="K67" s="30"/>
      <c r="L67" s="12"/>
      <c r="M67" s="30"/>
    </row>
    <row r="68" spans="1:13" ht="21" customHeight="1">
      <c r="A68" s="22"/>
      <c r="B68" s="22" t="s">
        <v>39</v>
      </c>
      <c r="C68" s="22"/>
      <c r="D68" s="22"/>
      <c r="E68" s="28">
        <v>21</v>
      </c>
      <c r="F68" s="12"/>
      <c r="G68" s="30">
        <v>17103187</v>
      </c>
      <c r="H68" s="12"/>
      <c r="I68" s="30">
        <v>13448138</v>
      </c>
      <c r="J68" s="12"/>
      <c r="K68" s="30">
        <v>17103187</v>
      </c>
      <c r="L68" s="12"/>
      <c r="M68" s="30">
        <v>13448138</v>
      </c>
    </row>
    <row r="69" spans="1:13" ht="21" customHeight="1">
      <c r="A69" s="10" t="s">
        <v>40</v>
      </c>
      <c r="B69" s="10"/>
      <c r="C69" s="10"/>
      <c r="D69" s="10"/>
      <c r="E69" s="28"/>
      <c r="F69" s="12"/>
      <c r="G69" s="31">
        <v>33523105</v>
      </c>
      <c r="H69" s="12"/>
      <c r="I69" s="31">
        <v>35119821</v>
      </c>
      <c r="J69" s="12"/>
      <c r="K69" s="31">
        <v>24730407</v>
      </c>
      <c r="L69" s="12"/>
      <c r="M69" s="31">
        <v>26141371</v>
      </c>
    </row>
    <row r="70" spans="1:13" ht="6" customHeight="1">
      <c r="A70" s="10"/>
      <c r="B70" s="10"/>
      <c r="C70" s="10"/>
      <c r="D70" s="10"/>
      <c r="E70" s="28"/>
      <c r="F70" s="12"/>
      <c r="G70" s="30"/>
      <c r="H70" s="12"/>
      <c r="I70" s="30"/>
      <c r="J70" s="12"/>
      <c r="K70" s="30"/>
      <c r="L70" s="12"/>
      <c r="M70" s="30"/>
    </row>
    <row r="71" spans="1:13" ht="21" customHeight="1">
      <c r="A71" s="15" t="s">
        <v>41</v>
      </c>
      <c r="B71" s="10"/>
      <c r="C71" s="10"/>
      <c r="D71" s="10"/>
      <c r="E71" s="28"/>
      <c r="F71" s="12"/>
      <c r="G71" s="31">
        <f>SUM(G60:G69)</f>
        <v>1337665884</v>
      </c>
      <c r="H71" s="12"/>
      <c r="I71" s="31">
        <f>SUM(I60:I69)</f>
        <v>1315288717</v>
      </c>
      <c r="J71" s="12"/>
      <c r="K71" s="31">
        <f>SUM(K60:K69)</f>
        <v>1178719533</v>
      </c>
      <c r="L71" s="12"/>
      <c r="M71" s="31">
        <f>SUM(M60:M69)</f>
        <v>1169589634</v>
      </c>
    </row>
    <row r="72" spans="1:13" ht="21" customHeight="1">
      <c r="A72" s="10"/>
      <c r="B72" s="10"/>
      <c r="C72" s="10"/>
      <c r="D72" s="10"/>
      <c r="E72" s="28"/>
      <c r="F72" s="12"/>
      <c r="G72" s="30"/>
      <c r="H72" s="12"/>
      <c r="I72" s="30"/>
      <c r="J72" s="12"/>
      <c r="K72" s="30"/>
      <c r="L72" s="12"/>
      <c r="M72" s="30"/>
    </row>
    <row r="73" spans="1:13" ht="21" customHeight="1">
      <c r="A73" s="15" t="s">
        <v>42</v>
      </c>
      <c r="B73" s="10"/>
      <c r="C73" s="10"/>
      <c r="D73" s="10"/>
      <c r="E73" s="28"/>
      <c r="F73" s="12"/>
      <c r="G73" s="30"/>
      <c r="H73" s="12"/>
      <c r="I73" s="30"/>
      <c r="J73" s="12"/>
      <c r="K73" s="30"/>
      <c r="L73" s="12"/>
      <c r="M73" s="30"/>
    </row>
    <row r="74" spans="1:13" ht="6" customHeight="1">
      <c r="A74" s="15"/>
      <c r="B74" s="10"/>
      <c r="C74" s="10"/>
      <c r="D74" s="10"/>
      <c r="E74" s="28"/>
      <c r="F74" s="12"/>
      <c r="G74" s="30"/>
      <c r="H74" s="12"/>
      <c r="I74" s="30"/>
      <c r="J74" s="12"/>
      <c r="K74" s="30"/>
      <c r="L74" s="12"/>
      <c r="M74" s="30"/>
    </row>
    <row r="75" spans="1:13" ht="21" customHeight="1">
      <c r="A75" s="10" t="s">
        <v>43</v>
      </c>
      <c r="B75" s="10"/>
      <c r="C75" s="10"/>
      <c r="D75" s="10"/>
      <c r="E75" s="28">
        <v>19</v>
      </c>
      <c r="F75" s="12"/>
      <c r="G75" s="30">
        <v>4808000</v>
      </c>
      <c r="H75" s="12"/>
      <c r="I75" s="30">
        <v>16008000</v>
      </c>
      <c r="J75" s="12"/>
      <c r="K75" s="30">
        <v>4808000</v>
      </c>
      <c r="L75" s="12"/>
      <c r="M75" s="30">
        <v>16008000</v>
      </c>
    </row>
    <row r="76" spans="1:13" ht="21" customHeight="1">
      <c r="A76" s="10" t="s">
        <v>44</v>
      </c>
      <c r="B76" s="10"/>
      <c r="C76" s="10"/>
      <c r="D76" s="10"/>
      <c r="E76" s="28"/>
      <c r="F76" s="12"/>
      <c r="G76" s="30">
        <v>454718394</v>
      </c>
      <c r="H76" s="12"/>
      <c r="I76" s="30">
        <v>730584738</v>
      </c>
      <c r="J76" s="12"/>
      <c r="K76" s="30">
        <v>369842397</v>
      </c>
      <c r="L76" s="12"/>
      <c r="M76" s="30">
        <v>629186816</v>
      </c>
    </row>
    <row r="77" spans="1:13" ht="21" customHeight="1">
      <c r="A77" s="10" t="s">
        <v>217</v>
      </c>
      <c r="B77" s="10"/>
      <c r="C77" s="10"/>
      <c r="D77" s="10"/>
      <c r="E77" s="28"/>
      <c r="F77" s="12"/>
      <c r="G77" s="30"/>
      <c r="H77" s="12"/>
      <c r="I77" s="30"/>
      <c r="J77" s="12"/>
      <c r="K77" s="30"/>
      <c r="L77" s="12"/>
      <c r="M77" s="30"/>
    </row>
    <row r="78" spans="1:13" ht="21" customHeight="1">
      <c r="A78" s="10"/>
      <c r="B78" s="10" t="s">
        <v>39</v>
      </c>
      <c r="C78" s="10"/>
      <c r="D78" s="10"/>
      <c r="E78" s="28">
        <v>21</v>
      </c>
      <c r="F78" s="12"/>
      <c r="G78" s="30">
        <v>141674899</v>
      </c>
      <c r="H78" s="12"/>
      <c r="I78" s="30">
        <v>153450096</v>
      </c>
      <c r="J78" s="12"/>
      <c r="K78" s="30">
        <v>137402589</v>
      </c>
      <c r="L78" s="12"/>
      <c r="M78" s="30">
        <v>149771070</v>
      </c>
    </row>
    <row r="79" spans="1:13" ht="21" customHeight="1">
      <c r="A79" s="10" t="s">
        <v>45</v>
      </c>
      <c r="B79" s="10"/>
      <c r="C79" s="10"/>
      <c r="D79" s="10"/>
      <c r="E79" s="28"/>
      <c r="F79" s="12"/>
      <c r="G79" s="31">
        <v>70559323</v>
      </c>
      <c r="H79" s="12"/>
      <c r="I79" s="31">
        <v>69269061</v>
      </c>
      <c r="J79" s="12"/>
      <c r="K79" s="31">
        <v>41310583</v>
      </c>
      <c r="L79" s="12"/>
      <c r="M79" s="31">
        <v>39670046</v>
      </c>
    </row>
    <row r="80" spans="1:13" ht="6" customHeight="1">
      <c r="A80" s="10"/>
      <c r="B80" s="10"/>
      <c r="C80" s="10"/>
      <c r="D80" s="10"/>
      <c r="E80" s="28"/>
      <c r="F80" s="12"/>
      <c r="G80" s="30"/>
      <c r="H80" s="12"/>
      <c r="I80" s="30"/>
      <c r="J80" s="12"/>
      <c r="K80" s="30"/>
      <c r="L80" s="12"/>
      <c r="M80" s="30"/>
    </row>
    <row r="81" spans="1:13" ht="21" customHeight="1">
      <c r="A81" s="15" t="s">
        <v>46</v>
      </c>
      <c r="B81" s="10"/>
      <c r="C81" s="10"/>
      <c r="D81" s="10"/>
      <c r="E81" s="28"/>
      <c r="F81" s="12"/>
      <c r="G81" s="31">
        <f>SUM(G75:G79)</f>
        <v>671760616</v>
      </c>
      <c r="H81" s="12"/>
      <c r="I81" s="31">
        <f>SUM(I75:I79)</f>
        <v>969311895</v>
      </c>
      <c r="J81" s="12"/>
      <c r="K81" s="31">
        <f>SUM(K75:K79)</f>
        <v>553363569</v>
      </c>
      <c r="L81" s="12"/>
      <c r="M81" s="31">
        <f>SUM(M75:M79)</f>
        <v>834635932</v>
      </c>
    </row>
    <row r="82" spans="1:13" ht="6" customHeight="1">
      <c r="A82" s="10"/>
      <c r="B82" s="10"/>
      <c r="C82" s="10"/>
      <c r="D82" s="10"/>
      <c r="E82" s="28"/>
      <c r="F82" s="12"/>
      <c r="G82" s="30"/>
      <c r="H82" s="12"/>
      <c r="I82" s="30"/>
      <c r="J82" s="12"/>
      <c r="K82" s="30"/>
      <c r="L82" s="12"/>
      <c r="M82" s="30"/>
    </row>
    <row r="83" spans="1:13" ht="21" customHeight="1">
      <c r="A83" s="15" t="s">
        <v>47</v>
      </c>
      <c r="B83" s="10"/>
      <c r="C83" s="10"/>
      <c r="D83" s="10"/>
      <c r="E83" s="28"/>
      <c r="F83" s="12"/>
      <c r="G83" s="31">
        <f>G71+G81</f>
        <v>2009426500</v>
      </c>
      <c r="H83" s="12"/>
      <c r="I83" s="31">
        <f>I71+I81</f>
        <v>2284600612</v>
      </c>
      <c r="J83" s="12"/>
      <c r="K83" s="31">
        <f>K71+K81</f>
        <v>1732083102</v>
      </c>
      <c r="L83" s="12"/>
      <c r="M83" s="31">
        <f>M71+M81</f>
        <v>2004225566</v>
      </c>
    </row>
    <row r="84" spans="1:13" ht="21" customHeight="1">
      <c r="A84" s="10"/>
      <c r="B84" s="10"/>
      <c r="C84" s="10"/>
      <c r="D84" s="10"/>
      <c r="E84" s="28"/>
      <c r="F84" s="12"/>
      <c r="G84" s="37"/>
      <c r="H84" s="12"/>
      <c r="I84" s="37"/>
      <c r="J84" s="12"/>
      <c r="K84" s="37"/>
      <c r="L84" s="12"/>
      <c r="M84" s="37"/>
    </row>
    <row r="85" spans="1:13" ht="21" customHeight="1">
      <c r="A85" s="10"/>
      <c r="B85" s="10"/>
      <c r="C85" s="10"/>
      <c r="D85" s="10"/>
      <c r="E85" s="28"/>
      <c r="F85" s="12"/>
      <c r="G85" s="37"/>
      <c r="H85" s="12"/>
      <c r="I85" s="37"/>
      <c r="J85" s="12"/>
      <c r="K85" s="37"/>
      <c r="L85" s="12"/>
      <c r="M85" s="37"/>
    </row>
    <row r="86" spans="1:13" ht="21" customHeight="1">
      <c r="A86" s="10"/>
      <c r="B86" s="10"/>
      <c r="C86" s="10"/>
      <c r="D86" s="10"/>
      <c r="E86" s="28"/>
      <c r="F86" s="12"/>
      <c r="G86" s="37"/>
      <c r="H86" s="12"/>
      <c r="I86" s="37"/>
      <c r="J86" s="12"/>
      <c r="K86" s="37"/>
      <c r="L86" s="12"/>
      <c r="M86" s="37"/>
    </row>
    <row r="87" spans="1:13" ht="21" customHeight="1">
      <c r="A87" s="10"/>
      <c r="B87" s="10"/>
      <c r="C87" s="10"/>
      <c r="D87" s="10"/>
      <c r="E87" s="28"/>
      <c r="F87" s="12"/>
      <c r="G87" s="37"/>
      <c r="H87" s="12"/>
      <c r="I87" s="37"/>
      <c r="J87" s="12"/>
      <c r="K87" s="37"/>
      <c r="L87" s="12"/>
      <c r="M87" s="37"/>
    </row>
    <row r="88" spans="1:13" ht="21" customHeight="1">
      <c r="A88" s="10"/>
      <c r="B88" s="10"/>
      <c r="C88" s="10"/>
      <c r="D88" s="10"/>
      <c r="E88" s="28"/>
      <c r="F88" s="12"/>
      <c r="G88" s="37"/>
      <c r="H88" s="12"/>
      <c r="I88" s="37"/>
      <c r="J88" s="12"/>
      <c r="K88" s="37"/>
      <c r="L88" s="12"/>
      <c r="M88" s="37"/>
    </row>
    <row r="89" spans="1:13" ht="21" customHeight="1">
      <c r="A89" s="10"/>
      <c r="B89" s="10"/>
      <c r="C89" s="10"/>
      <c r="D89" s="10"/>
      <c r="E89" s="28"/>
      <c r="F89" s="12"/>
      <c r="G89" s="37"/>
      <c r="H89" s="12"/>
      <c r="I89" s="37"/>
      <c r="J89" s="12"/>
      <c r="K89" s="37"/>
      <c r="L89" s="12"/>
      <c r="M89" s="37"/>
    </row>
    <row r="90" spans="1:13" ht="21" customHeight="1">
      <c r="A90" s="10"/>
      <c r="B90" s="10"/>
      <c r="C90" s="10"/>
      <c r="D90" s="10"/>
      <c r="E90" s="28"/>
      <c r="F90" s="12"/>
      <c r="G90" s="37"/>
      <c r="H90" s="12"/>
      <c r="I90" s="37"/>
      <c r="J90" s="12"/>
      <c r="K90" s="37"/>
      <c r="L90" s="12"/>
      <c r="M90" s="37"/>
    </row>
    <row r="91" spans="1:13" ht="21" customHeight="1">
      <c r="A91" s="10"/>
      <c r="B91" s="10"/>
      <c r="C91" s="10"/>
      <c r="D91" s="10"/>
      <c r="E91" s="28"/>
      <c r="F91" s="12"/>
      <c r="G91" s="37"/>
      <c r="H91" s="12"/>
      <c r="I91" s="37"/>
      <c r="J91" s="12"/>
      <c r="K91" s="37"/>
      <c r="L91" s="12"/>
      <c r="M91" s="37"/>
    </row>
    <row r="92" spans="1:13" ht="21" customHeight="1">
      <c r="A92" s="10"/>
      <c r="B92" s="10"/>
      <c r="C92" s="10"/>
      <c r="D92" s="10"/>
      <c r="E92" s="28"/>
      <c r="F92" s="12"/>
      <c r="G92" s="37"/>
      <c r="H92" s="12"/>
      <c r="I92" s="37"/>
      <c r="J92" s="12"/>
      <c r="K92" s="37"/>
      <c r="L92" s="12"/>
      <c r="M92" s="37"/>
    </row>
    <row r="93" spans="1:13" ht="17.25" customHeight="1">
      <c r="A93" s="10"/>
      <c r="B93" s="10"/>
      <c r="C93" s="10"/>
      <c r="D93" s="10"/>
      <c r="E93" s="28"/>
      <c r="F93" s="12"/>
      <c r="G93" s="37"/>
      <c r="H93" s="12"/>
      <c r="I93" s="37"/>
      <c r="J93" s="12"/>
      <c r="K93" s="37"/>
      <c r="L93" s="12"/>
      <c r="M93" s="37"/>
    </row>
    <row r="94" spans="1:13" ht="21.95" customHeight="1">
      <c r="A94" s="17" t="s">
        <v>30</v>
      </c>
      <c r="B94" s="17"/>
      <c r="C94" s="17"/>
      <c r="D94" s="17"/>
      <c r="E94" s="18"/>
      <c r="F94" s="19"/>
      <c r="G94" s="20"/>
      <c r="H94" s="35"/>
      <c r="I94" s="20"/>
      <c r="J94" s="36"/>
      <c r="K94" s="20"/>
      <c r="L94" s="36"/>
      <c r="M94" s="20"/>
    </row>
    <row r="95" spans="1:13" s="14" customFormat="1" ht="21.75" customHeight="1">
      <c r="A95" s="9" t="str">
        <f>A1</f>
        <v>บริษัท เอส แอนด์ พี ซินดิเคท จำกัด (มหาชน) และบริษัทย่อย</v>
      </c>
      <c r="B95" s="10"/>
      <c r="C95" s="10"/>
      <c r="D95" s="10"/>
      <c r="E95" s="11"/>
      <c r="F95" s="12"/>
      <c r="G95" s="13"/>
      <c r="H95" s="12"/>
      <c r="I95" s="13"/>
      <c r="J95" s="12"/>
      <c r="K95" s="13"/>
      <c r="L95" s="12"/>
      <c r="M95" s="13"/>
    </row>
    <row r="96" spans="1:13" s="14" customFormat="1" ht="21.75" customHeight="1">
      <c r="A96" s="15" t="s">
        <v>207</v>
      </c>
      <c r="B96" s="15"/>
      <c r="C96" s="10"/>
      <c r="D96" s="10"/>
      <c r="E96" s="11"/>
      <c r="F96" s="12"/>
      <c r="G96" s="13"/>
      <c r="H96" s="12"/>
      <c r="I96" s="13"/>
      <c r="J96" s="12"/>
      <c r="K96" s="13"/>
      <c r="L96" s="12"/>
      <c r="M96" s="13"/>
    </row>
    <row r="97" spans="1:13" s="14" customFormat="1" ht="21.75" customHeight="1">
      <c r="A97" s="16" t="str">
        <f>A3</f>
        <v>ณ วันที่ 31 ธันวาคม พ.ศ. 2567</v>
      </c>
      <c r="B97" s="17"/>
      <c r="C97" s="17"/>
      <c r="D97" s="17"/>
      <c r="E97" s="18"/>
      <c r="F97" s="19"/>
      <c r="G97" s="20"/>
      <c r="H97" s="19"/>
      <c r="I97" s="20"/>
      <c r="J97" s="19"/>
      <c r="K97" s="20"/>
      <c r="L97" s="19"/>
      <c r="M97" s="20"/>
    </row>
    <row r="98" spans="1:13" ht="21" customHeight="1">
      <c r="A98" s="15"/>
      <c r="B98" s="15"/>
      <c r="C98" s="10"/>
      <c r="D98" s="10"/>
      <c r="E98" s="28"/>
      <c r="F98" s="12"/>
      <c r="G98" s="21"/>
      <c r="H98" s="12"/>
      <c r="I98" s="21"/>
      <c r="J98" s="12"/>
      <c r="K98" s="21"/>
      <c r="L98" s="12"/>
      <c r="M98" s="21"/>
    </row>
    <row r="99" spans="1:13" ht="21" customHeight="1">
      <c r="A99" s="15" t="s">
        <v>31</v>
      </c>
      <c r="B99" s="10"/>
      <c r="C99" s="10"/>
      <c r="D99" s="10"/>
      <c r="E99" s="28"/>
      <c r="F99" s="12"/>
      <c r="G99" s="118" t="s">
        <v>1</v>
      </c>
      <c r="H99" s="118"/>
      <c r="I99" s="118"/>
      <c r="J99" s="12"/>
      <c r="K99" s="118" t="s">
        <v>2</v>
      </c>
      <c r="L99" s="118"/>
      <c r="M99" s="118"/>
    </row>
    <row r="100" spans="1:13" ht="21" customHeight="1">
      <c r="A100" s="15"/>
      <c r="B100" s="10"/>
      <c r="C100" s="10"/>
      <c r="D100" s="10"/>
      <c r="E100" s="28"/>
      <c r="F100" s="23"/>
      <c r="G100" s="24" t="s">
        <v>189</v>
      </c>
      <c r="H100" s="23"/>
      <c r="I100" s="24" t="s">
        <v>3</v>
      </c>
      <c r="J100" s="23"/>
      <c r="K100" s="24" t="s">
        <v>189</v>
      </c>
      <c r="L100" s="23"/>
      <c r="M100" s="24" t="s">
        <v>3</v>
      </c>
    </row>
    <row r="101" spans="1:13" ht="21" customHeight="1">
      <c r="A101" s="15"/>
      <c r="B101" s="10"/>
      <c r="C101" s="10"/>
      <c r="E101" s="25" t="s">
        <v>4</v>
      </c>
      <c r="F101" s="12"/>
      <c r="G101" s="26" t="s">
        <v>5</v>
      </c>
      <c r="H101" s="23"/>
      <c r="I101" s="26" t="s">
        <v>5</v>
      </c>
      <c r="J101" s="23"/>
      <c r="K101" s="26" t="s">
        <v>5</v>
      </c>
      <c r="L101" s="23"/>
      <c r="M101" s="26" t="s">
        <v>5</v>
      </c>
    </row>
    <row r="102" spans="1:13" ht="6" customHeight="1">
      <c r="A102" s="15"/>
      <c r="B102" s="10"/>
      <c r="C102" s="10"/>
      <c r="E102" s="27"/>
      <c r="F102" s="12"/>
      <c r="G102" s="13"/>
      <c r="H102" s="12"/>
      <c r="I102" s="13"/>
      <c r="J102" s="12"/>
      <c r="K102" s="13"/>
      <c r="L102" s="23"/>
      <c r="M102" s="13"/>
    </row>
    <row r="103" spans="1:13" ht="21" customHeight="1">
      <c r="A103" s="15" t="s">
        <v>208</v>
      </c>
      <c r="B103" s="10"/>
      <c r="C103" s="10"/>
      <c r="D103" s="10"/>
      <c r="F103" s="12"/>
      <c r="G103" s="13"/>
      <c r="H103" s="12"/>
      <c r="I103" s="13"/>
      <c r="J103" s="12"/>
      <c r="K103" s="13"/>
      <c r="L103" s="12"/>
      <c r="M103" s="13"/>
    </row>
    <row r="104" spans="1:13" ht="6" customHeight="1">
      <c r="A104" s="10"/>
      <c r="B104" s="10"/>
      <c r="C104" s="10"/>
      <c r="D104" s="10"/>
      <c r="F104" s="12"/>
      <c r="G104" s="13"/>
      <c r="H104" s="12"/>
      <c r="I104" s="13"/>
      <c r="J104" s="12"/>
      <c r="K104" s="13"/>
      <c r="L104" s="12"/>
      <c r="M104" s="13"/>
    </row>
    <row r="105" spans="1:13" ht="21" customHeight="1">
      <c r="A105" s="15" t="s">
        <v>48</v>
      </c>
      <c r="B105" s="10"/>
      <c r="C105" s="10"/>
      <c r="D105" s="10"/>
      <c r="F105" s="12"/>
      <c r="G105" s="13"/>
      <c r="H105" s="12"/>
      <c r="I105" s="13"/>
      <c r="J105" s="12"/>
      <c r="K105" s="13"/>
      <c r="L105" s="12"/>
      <c r="M105" s="13"/>
    </row>
    <row r="106" spans="1:13" ht="6" customHeight="1">
      <c r="A106" s="10"/>
      <c r="B106" s="10"/>
      <c r="C106" s="10"/>
      <c r="D106" s="10"/>
      <c r="F106" s="12"/>
      <c r="G106" s="13"/>
      <c r="H106" s="12"/>
      <c r="I106" s="13"/>
      <c r="J106" s="12"/>
      <c r="K106" s="13"/>
      <c r="L106" s="12"/>
      <c r="M106" s="13"/>
    </row>
    <row r="107" spans="1:13" ht="21" customHeight="1">
      <c r="A107" s="10" t="s">
        <v>49</v>
      </c>
      <c r="B107" s="15"/>
      <c r="C107" s="10"/>
      <c r="D107" s="10"/>
      <c r="F107" s="23"/>
      <c r="G107" s="13"/>
      <c r="H107" s="12"/>
      <c r="I107" s="13"/>
      <c r="J107" s="12"/>
      <c r="K107" s="13"/>
      <c r="L107" s="12"/>
      <c r="M107" s="13"/>
    </row>
    <row r="108" spans="1:13" ht="21" customHeight="1">
      <c r="A108" s="10"/>
      <c r="B108" s="10" t="s">
        <v>50</v>
      </c>
      <c r="C108" s="10"/>
      <c r="D108" s="10"/>
      <c r="F108" s="23"/>
      <c r="G108" s="13"/>
      <c r="H108" s="12"/>
      <c r="I108" s="13"/>
      <c r="J108" s="12"/>
      <c r="K108" s="13"/>
      <c r="L108" s="12"/>
      <c r="M108" s="13"/>
    </row>
    <row r="109" spans="1:13" ht="21" customHeight="1">
      <c r="A109" s="10"/>
      <c r="B109" s="10"/>
      <c r="C109" s="10" t="s">
        <v>53</v>
      </c>
      <c r="D109" s="10"/>
      <c r="F109" s="23"/>
      <c r="G109" s="13"/>
      <c r="H109" s="12"/>
      <c r="I109" s="13"/>
      <c r="J109" s="12"/>
      <c r="K109" s="13"/>
      <c r="L109" s="12"/>
      <c r="M109" s="13"/>
    </row>
    <row r="110" spans="1:13" ht="21" customHeight="1">
      <c r="A110" s="10"/>
      <c r="B110" s="10"/>
      <c r="C110" s="10"/>
      <c r="D110" s="10" t="s">
        <v>51</v>
      </c>
      <c r="F110" s="23"/>
      <c r="G110" s="13"/>
      <c r="H110" s="12"/>
      <c r="I110" s="13"/>
      <c r="J110" s="12"/>
      <c r="K110" s="13"/>
      <c r="L110" s="12"/>
      <c r="M110" s="13"/>
    </row>
    <row r="111" spans="1:13" ht="21" customHeight="1">
      <c r="A111" s="10"/>
      <c r="B111" s="10"/>
      <c r="C111" s="10"/>
      <c r="D111" s="10" t="s">
        <v>204</v>
      </c>
      <c r="F111" s="23"/>
      <c r="G111" s="13"/>
      <c r="H111" s="12"/>
      <c r="I111" s="13"/>
      <c r="J111" s="12"/>
      <c r="K111" s="13"/>
      <c r="L111" s="12"/>
      <c r="M111" s="13"/>
    </row>
    <row r="112" spans="1:13" ht="21" customHeight="1" thickBot="1">
      <c r="A112" s="10"/>
      <c r="B112" s="10"/>
      <c r="C112" s="10"/>
      <c r="D112" s="10" t="s">
        <v>205</v>
      </c>
      <c r="E112" s="28"/>
      <c r="F112" s="12"/>
      <c r="G112" s="38">
        <v>514710383</v>
      </c>
      <c r="H112" s="12"/>
      <c r="I112" s="38">
        <v>514928784</v>
      </c>
      <c r="J112" s="12"/>
      <c r="K112" s="38">
        <v>514710383</v>
      </c>
      <c r="L112" s="12"/>
      <c r="M112" s="38">
        <v>514928784</v>
      </c>
    </row>
    <row r="113" spans="1:13" ht="6" customHeight="1" thickTop="1">
      <c r="B113" s="15"/>
      <c r="C113" s="10"/>
      <c r="D113" s="10"/>
      <c r="E113" s="28"/>
      <c r="F113" s="12"/>
      <c r="G113" s="21"/>
      <c r="H113" s="12"/>
      <c r="I113" s="21"/>
      <c r="J113" s="12"/>
      <c r="K113" s="21"/>
      <c r="L113" s="12"/>
      <c r="M113" s="21"/>
    </row>
    <row r="114" spans="1:13" ht="21" customHeight="1">
      <c r="A114" s="10"/>
      <c r="B114" s="10" t="s">
        <v>52</v>
      </c>
      <c r="C114" s="15"/>
      <c r="D114" s="10"/>
      <c r="E114" s="28"/>
      <c r="F114" s="12"/>
      <c r="G114" s="13"/>
      <c r="H114" s="12"/>
      <c r="I114" s="13"/>
      <c r="J114" s="12"/>
      <c r="K114" s="13"/>
      <c r="L114" s="12"/>
      <c r="M114" s="13"/>
    </row>
    <row r="115" spans="1:13" ht="21" customHeight="1">
      <c r="A115" s="10"/>
      <c r="B115" s="10"/>
      <c r="C115" s="10" t="s">
        <v>53</v>
      </c>
      <c r="D115" s="10"/>
      <c r="E115" s="28"/>
      <c r="F115" s="12"/>
      <c r="G115" s="13"/>
      <c r="H115" s="12"/>
      <c r="I115" s="13"/>
      <c r="J115" s="12"/>
      <c r="K115" s="13"/>
      <c r="L115" s="12"/>
      <c r="M115" s="13"/>
    </row>
    <row r="116" spans="1:13" ht="21" customHeight="1">
      <c r="A116" s="10"/>
      <c r="B116" s="10"/>
      <c r="C116" s="15"/>
      <c r="D116" s="22" t="s">
        <v>54</v>
      </c>
      <c r="E116" s="28">
        <v>22</v>
      </c>
      <c r="F116" s="12"/>
      <c r="G116" s="30">
        <v>514710383</v>
      </c>
      <c r="H116" s="12"/>
      <c r="I116" s="30">
        <v>514710383</v>
      </c>
      <c r="J116" s="12"/>
      <c r="K116" s="30">
        <v>514710383</v>
      </c>
      <c r="L116" s="12"/>
      <c r="M116" s="30">
        <v>514710383</v>
      </c>
    </row>
    <row r="117" spans="1:13" ht="21" customHeight="1">
      <c r="A117" s="10" t="s">
        <v>55</v>
      </c>
      <c r="B117" s="10"/>
      <c r="C117" s="10"/>
      <c r="D117" s="10"/>
      <c r="E117" s="28">
        <v>22</v>
      </c>
      <c r="F117" s="12"/>
      <c r="G117" s="30">
        <v>689980549</v>
      </c>
      <c r="H117" s="12"/>
      <c r="I117" s="30">
        <v>689980549</v>
      </c>
      <c r="J117" s="12"/>
      <c r="K117" s="30">
        <v>689980549</v>
      </c>
      <c r="L117" s="12"/>
      <c r="M117" s="30">
        <v>689980549</v>
      </c>
    </row>
    <row r="118" spans="1:13" ht="21" customHeight="1">
      <c r="A118" s="10" t="s">
        <v>56</v>
      </c>
      <c r="B118" s="10"/>
      <c r="C118" s="10"/>
      <c r="D118" s="10"/>
      <c r="F118" s="12"/>
      <c r="G118" s="30"/>
      <c r="H118" s="12"/>
      <c r="I118" s="30"/>
      <c r="J118" s="12"/>
      <c r="K118" s="30"/>
      <c r="L118" s="12"/>
      <c r="M118" s="30"/>
    </row>
    <row r="119" spans="1:13" ht="21" customHeight="1">
      <c r="A119" s="10"/>
      <c r="B119" s="10" t="s">
        <v>57</v>
      </c>
      <c r="C119" s="10"/>
      <c r="D119" s="10"/>
      <c r="F119" s="12"/>
      <c r="G119" s="30">
        <v>79905178</v>
      </c>
      <c r="H119" s="12"/>
      <c r="I119" s="30">
        <v>79905178</v>
      </c>
      <c r="J119" s="12"/>
      <c r="K119" s="30">
        <v>0</v>
      </c>
      <c r="L119" s="12"/>
      <c r="M119" s="30">
        <v>0</v>
      </c>
    </row>
    <row r="120" spans="1:13" ht="21" customHeight="1">
      <c r="A120" s="10" t="s">
        <v>58</v>
      </c>
      <c r="B120" s="10"/>
      <c r="C120" s="10"/>
      <c r="D120" s="10"/>
      <c r="F120" s="39"/>
      <c r="G120" s="30"/>
      <c r="H120" s="12"/>
      <c r="I120" s="30"/>
      <c r="J120" s="12"/>
      <c r="K120" s="30"/>
      <c r="L120" s="12"/>
      <c r="M120" s="30"/>
    </row>
    <row r="121" spans="1:13" ht="21" customHeight="1">
      <c r="B121" s="40" t="s">
        <v>59</v>
      </c>
      <c r="C121" s="40"/>
      <c r="D121" s="40"/>
      <c r="E121" s="28">
        <v>23</v>
      </c>
      <c r="F121" s="39"/>
      <c r="G121" s="30">
        <v>52343137</v>
      </c>
      <c r="H121" s="12"/>
      <c r="I121" s="30">
        <v>52343137</v>
      </c>
      <c r="J121" s="12"/>
      <c r="K121" s="30">
        <v>52343137</v>
      </c>
      <c r="L121" s="12"/>
      <c r="M121" s="30">
        <v>52343137</v>
      </c>
    </row>
    <row r="122" spans="1:13" ht="21" customHeight="1">
      <c r="B122" s="40" t="s">
        <v>60</v>
      </c>
      <c r="C122" s="41"/>
      <c r="D122" s="41"/>
      <c r="E122" s="28"/>
      <c r="F122" s="39"/>
      <c r="G122" s="30">
        <v>1357227175</v>
      </c>
      <c r="H122" s="12"/>
      <c r="I122" s="30">
        <v>1367857309</v>
      </c>
      <c r="J122" s="12"/>
      <c r="K122" s="30">
        <v>1182901088</v>
      </c>
      <c r="L122" s="12"/>
      <c r="M122" s="30">
        <v>1224905745</v>
      </c>
    </row>
    <row r="123" spans="1:13" ht="21" customHeight="1">
      <c r="A123" s="14" t="s">
        <v>210</v>
      </c>
      <c r="B123" s="40"/>
      <c r="C123" s="41"/>
      <c r="D123" s="41"/>
      <c r="E123" s="28">
        <v>24</v>
      </c>
      <c r="F123" s="39"/>
      <c r="G123" s="30">
        <v>-5035770</v>
      </c>
      <c r="H123" s="12"/>
      <c r="I123" s="30">
        <v>0</v>
      </c>
      <c r="J123" s="12"/>
      <c r="K123" s="30">
        <v>-5035770</v>
      </c>
      <c r="L123" s="12"/>
      <c r="M123" s="30">
        <v>0</v>
      </c>
    </row>
    <row r="124" spans="1:13" ht="21" customHeight="1">
      <c r="A124" s="40" t="s">
        <v>61</v>
      </c>
      <c r="B124" s="40"/>
      <c r="C124" s="41"/>
      <c r="D124" s="41"/>
      <c r="E124" s="28"/>
      <c r="F124" s="12"/>
      <c r="G124" s="20">
        <v>12411624</v>
      </c>
      <c r="H124" s="12"/>
      <c r="I124" s="20">
        <v>17988905</v>
      </c>
      <c r="J124" s="12"/>
      <c r="K124" s="20">
        <v>73154865</v>
      </c>
      <c r="L124" s="12"/>
      <c r="M124" s="20">
        <v>73154865</v>
      </c>
    </row>
    <row r="125" spans="1:13" ht="6" customHeight="1">
      <c r="A125" s="40"/>
      <c r="B125" s="40"/>
      <c r="C125" s="41"/>
      <c r="D125" s="41"/>
      <c r="E125" s="28"/>
      <c r="F125" s="12"/>
      <c r="G125" s="21"/>
      <c r="H125" s="12"/>
      <c r="I125" s="21"/>
      <c r="J125" s="12"/>
      <c r="K125" s="21"/>
      <c r="L125" s="12"/>
      <c r="M125" s="21"/>
    </row>
    <row r="126" spans="1:13" ht="21" customHeight="1">
      <c r="A126" s="42" t="s">
        <v>228</v>
      </c>
      <c r="B126" s="40"/>
      <c r="C126" s="43"/>
      <c r="D126" s="43"/>
      <c r="E126" s="28"/>
      <c r="F126" s="12"/>
      <c r="G126" s="30">
        <f>SUM(G116:G124)</f>
        <v>2701542276</v>
      </c>
      <c r="H126" s="12"/>
      <c r="I126" s="30">
        <f>SUM(I116:I124)</f>
        <v>2722785461</v>
      </c>
      <c r="J126" s="12"/>
      <c r="K126" s="30">
        <f>SUM(K116:K124)</f>
        <v>2508054252</v>
      </c>
      <c r="L126" s="12"/>
      <c r="M126" s="30">
        <f>SUM(M116:M124)</f>
        <v>2555094679</v>
      </c>
    </row>
    <row r="127" spans="1:13" ht="21" customHeight="1">
      <c r="A127" s="42" t="s">
        <v>62</v>
      </c>
      <c r="B127" s="40"/>
      <c r="C127" s="40"/>
      <c r="D127" s="40"/>
      <c r="E127" s="28"/>
      <c r="F127" s="12"/>
      <c r="G127" s="20">
        <v>35179262</v>
      </c>
      <c r="H127" s="12"/>
      <c r="I127" s="20">
        <v>37374768</v>
      </c>
      <c r="J127" s="12"/>
      <c r="K127" s="20">
        <v>0</v>
      </c>
      <c r="L127" s="12"/>
      <c r="M127" s="20">
        <v>0</v>
      </c>
    </row>
    <row r="128" spans="1:13" ht="6" customHeight="1">
      <c r="A128" s="10"/>
      <c r="B128" s="10"/>
      <c r="C128" s="44"/>
      <c r="D128" s="44"/>
      <c r="E128" s="28"/>
      <c r="F128" s="12"/>
      <c r="G128" s="13"/>
      <c r="H128" s="12"/>
      <c r="I128" s="13"/>
      <c r="J128" s="12"/>
      <c r="K128" s="13"/>
      <c r="L128" s="12"/>
      <c r="M128" s="13"/>
    </row>
    <row r="129" spans="1:13" ht="21" customHeight="1">
      <c r="A129" s="15" t="s">
        <v>63</v>
      </c>
      <c r="B129" s="10"/>
      <c r="C129" s="44"/>
      <c r="D129" s="44"/>
      <c r="E129" s="28"/>
      <c r="F129" s="12"/>
      <c r="G129" s="31">
        <f>SUM(G126:G127)</f>
        <v>2736721538</v>
      </c>
      <c r="H129" s="12"/>
      <c r="I129" s="31">
        <f>SUM(I126:I127)</f>
        <v>2760160229</v>
      </c>
      <c r="J129" s="12"/>
      <c r="K129" s="31">
        <f>SUM(K126:K127)</f>
        <v>2508054252</v>
      </c>
      <c r="L129" s="12"/>
      <c r="M129" s="31">
        <f>SUM(M126:M127)</f>
        <v>2555094679</v>
      </c>
    </row>
    <row r="130" spans="1:13" ht="6" customHeight="1">
      <c r="A130" s="10"/>
      <c r="B130" s="10"/>
      <c r="C130" s="44"/>
      <c r="D130" s="44"/>
      <c r="E130" s="28"/>
      <c r="F130" s="12"/>
      <c r="G130" s="13"/>
      <c r="H130" s="12"/>
      <c r="I130" s="13"/>
      <c r="J130" s="12"/>
      <c r="K130" s="13"/>
      <c r="L130" s="12"/>
      <c r="M130" s="13"/>
    </row>
    <row r="131" spans="1:13" ht="21" customHeight="1" thickBot="1">
      <c r="A131" s="15" t="s">
        <v>64</v>
      </c>
      <c r="B131" s="10"/>
      <c r="C131" s="44"/>
      <c r="D131" s="44"/>
      <c r="E131" s="28"/>
      <c r="F131" s="12"/>
      <c r="G131" s="34">
        <f>G83+G129</f>
        <v>4746148038</v>
      </c>
      <c r="H131" s="12"/>
      <c r="I131" s="34">
        <f>I83+I129</f>
        <v>5044760841</v>
      </c>
      <c r="J131" s="12"/>
      <c r="K131" s="34">
        <f>K83+K129</f>
        <v>4240137354</v>
      </c>
      <c r="L131" s="12"/>
      <c r="M131" s="34">
        <f>M83+M129</f>
        <v>4559320245</v>
      </c>
    </row>
    <row r="132" spans="1:13" ht="21" customHeight="1" thickTop="1">
      <c r="A132" s="10"/>
      <c r="B132" s="10"/>
      <c r="C132" s="40"/>
      <c r="D132" s="40"/>
      <c r="F132" s="12"/>
      <c r="G132" s="21"/>
      <c r="H132" s="12"/>
      <c r="I132" s="21"/>
      <c r="J132" s="12"/>
      <c r="K132" s="21"/>
      <c r="L132" s="12"/>
      <c r="M132" s="21"/>
    </row>
    <row r="133" spans="1:13" ht="21" customHeight="1">
      <c r="A133" s="10"/>
      <c r="B133" s="10"/>
      <c r="C133" s="40"/>
      <c r="D133" s="40"/>
      <c r="F133" s="12"/>
      <c r="G133" s="21"/>
      <c r="H133" s="12"/>
      <c r="I133" s="21"/>
      <c r="J133" s="12"/>
      <c r="K133" s="21"/>
      <c r="L133" s="12"/>
      <c r="M133" s="21"/>
    </row>
    <row r="134" spans="1:13" ht="21" customHeight="1">
      <c r="A134" s="10"/>
      <c r="B134" s="10"/>
      <c r="C134" s="40"/>
      <c r="D134" s="40"/>
      <c r="F134" s="12"/>
      <c r="G134" s="21"/>
      <c r="H134" s="12"/>
      <c r="I134" s="21"/>
      <c r="J134" s="12"/>
      <c r="K134" s="21"/>
      <c r="L134" s="12"/>
      <c r="M134" s="21"/>
    </row>
    <row r="135" spans="1:13" ht="21" customHeight="1">
      <c r="A135" s="10"/>
      <c r="B135" s="10"/>
      <c r="C135" s="40"/>
      <c r="D135" s="40"/>
      <c r="F135" s="12"/>
      <c r="G135" s="21"/>
      <c r="H135" s="12"/>
      <c r="I135" s="21"/>
      <c r="J135" s="12"/>
      <c r="K135" s="21"/>
      <c r="L135" s="12"/>
      <c r="M135" s="21"/>
    </row>
    <row r="136" spans="1:13" ht="21" customHeight="1">
      <c r="A136" s="10"/>
      <c r="B136" s="10"/>
      <c r="C136" s="40"/>
      <c r="D136" s="40"/>
      <c r="F136" s="12"/>
      <c r="G136" s="21"/>
      <c r="H136" s="12"/>
      <c r="I136" s="21"/>
      <c r="J136" s="12"/>
      <c r="K136" s="21"/>
      <c r="L136" s="12"/>
      <c r="M136" s="21"/>
    </row>
    <row r="137" spans="1:13" ht="21" customHeight="1">
      <c r="A137" s="10"/>
      <c r="B137" s="10"/>
      <c r="C137" s="40"/>
      <c r="D137" s="40"/>
      <c r="F137" s="12"/>
      <c r="G137" s="21"/>
      <c r="H137" s="12"/>
      <c r="I137" s="21"/>
      <c r="J137" s="12"/>
      <c r="K137" s="21"/>
      <c r="L137" s="12"/>
      <c r="M137" s="21"/>
    </row>
    <row r="138" spans="1:13" ht="21" customHeight="1">
      <c r="A138" s="10"/>
      <c r="B138" s="10"/>
      <c r="C138" s="40"/>
      <c r="D138" s="40"/>
      <c r="F138" s="12"/>
      <c r="G138" s="21"/>
      <c r="H138" s="12"/>
      <c r="I138" s="21"/>
      <c r="J138" s="12"/>
      <c r="K138" s="21"/>
      <c r="L138" s="12"/>
      <c r="M138" s="21"/>
    </row>
    <row r="139" spans="1:13" ht="21" customHeight="1">
      <c r="A139" s="10"/>
      <c r="B139" s="10"/>
      <c r="C139" s="40"/>
      <c r="D139" s="40"/>
      <c r="F139" s="12"/>
      <c r="G139" s="21"/>
      <c r="H139" s="12"/>
      <c r="I139" s="21"/>
      <c r="J139" s="12"/>
      <c r="K139" s="21"/>
      <c r="L139" s="12"/>
      <c r="M139" s="21"/>
    </row>
    <row r="140" spans="1:13" ht="17.25" customHeight="1">
      <c r="A140" s="10"/>
      <c r="B140" s="10"/>
      <c r="C140" s="40"/>
      <c r="D140" s="40"/>
      <c r="F140" s="12"/>
      <c r="G140" s="21"/>
      <c r="H140" s="12"/>
      <c r="I140" s="21"/>
      <c r="J140" s="12"/>
      <c r="K140" s="21"/>
      <c r="L140" s="12"/>
      <c r="M140" s="21"/>
    </row>
    <row r="141" spans="1:13" s="50" customFormat="1" ht="21.95" customHeight="1">
      <c r="A141" s="17" t="s">
        <v>30</v>
      </c>
      <c r="B141" s="45"/>
      <c r="C141" s="46"/>
      <c r="D141" s="46"/>
      <c r="E141" s="47"/>
      <c r="F141" s="47"/>
      <c r="G141" s="48"/>
      <c r="H141" s="49"/>
      <c r="I141" s="48"/>
      <c r="J141" s="47"/>
      <c r="K141" s="48"/>
      <c r="L141" s="49"/>
      <c r="M141" s="48"/>
    </row>
  </sheetData>
  <mergeCells count="6">
    <mergeCell ref="G5:I5"/>
    <mergeCell ref="K5:M5"/>
    <mergeCell ref="G52:I52"/>
    <mergeCell ref="K52:M52"/>
    <mergeCell ref="G99:I99"/>
    <mergeCell ref="K99:M99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&amp;R&amp;"TH Sarabun New,Regular"&amp;14&amp;P</oddFooter>
  </headerFooter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topLeftCell="A3" zoomScaleNormal="100" zoomScaleSheetLayoutView="150" zoomScalePageLayoutView="72" workbookViewId="0">
      <selection activeCell="R10" sqref="R10"/>
    </sheetView>
  </sheetViews>
  <sheetFormatPr defaultColWidth="8.85546875" defaultRowHeight="18" customHeight="1"/>
  <cols>
    <col min="1" max="3" width="1.7109375" style="14" customWidth="1"/>
    <col min="4" max="4" width="35" style="14" customWidth="1"/>
    <col min="5" max="5" width="8.7109375" style="22" customWidth="1"/>
    <col min="6" max="6" width="0.85546875" style="14" customWidth="1"/>
    <col min="7" max="7" width="13.28515625" style="51" customWidth="1"/>
    <col min="8" max="8" width="0.85546875" style="14" customWidth="1"/>
    <col min="9" max="9" width="13.28515625" style="51" customWidth="1"/>
    <col min="10" max="10" width="0.85546875" style="14" customWidth="1"/>
    <col min="11" max="11" width="13.28515625" style="51" customWidth="1"/>
    <col min="12" max="12" width="0.85546875" style="14" customWidth="1"/>
    <col min="13" max="13" width="13.28515625" style="51" customWidth="1"/>
    <col min="14" max="16384" width="8.85546875" style="22"/>
  </cols>
  <sheetData>
    <row r="1" spans="1:13" s="14" customFormat="1" ht="18.95" customHeight="1">
      <c r="A1" s="9" t="s">
        <v>65</v>
      </c>
      <c r="B1" s="10"/>
      <c r="C1" s="10"/>
      <c r="D1" s="10"/>
      <c r="E1" s="11"/>
      <c r="F1" s="12"/>
      <c r="G1" s="13"/>
      <c r="H1" s="12"/>
      <c r="I1" s="13"/>
      <c r="J1" s="12"/>
      <c r="K1" s="13"/>
      <c r="L1" s="12"/>
      <c r="M1" s="13"/>
    </row>
    <row r="2" spans="1:13" s="14" customFormat="1" ht="18.95" customHeight="1">
      <c r="A2" s="15" t="s">
        <v>66</v>
      </c>
      <c r="B2" s="15"/>
      <c r="C2" s="10"/>
      <c r="D2" s="10"/>
      <c r="E2" s="11"/>
      <c r="F2" s="12"/>
      <c r="G2" s="13"/>
      <c r="H2" s="12"/>
      <c r="I2" s="13"/>
      <c r="J2" s="12"/>
      <c r="K2" s="13"/>
      <c r="L2" s="12"/>
      <c r="M2" s="13"/>
    </row>
    <row r="3" spans="1:13" s="14" customFormat="1" ht="18.95" customHeight="1">
      <c r="A3" s="16" t="s">
        <v>190</v>
      </c>
      <c r="B3" s="17"/>
      <c r="C3" s="17"/>
      <c r="D3" s="17"/>
      <c r="E3" s="18"/>
      <c r="F3" s="19"/>
      <c r="G3" s="20"/>
      <c r="H3" s="19"/>
      <c r="I3" s="20"/>
      <c r="J3" s="19"/>
      <c r="K3" s="20"/>
      <c r="L3" s="19"/>
      <c r="M3" s="20"/>
    </row>
    <row r="4" spans="1:13" s="14" customFormat="1" ht="20.100000000000001" customHeight="1">
      <c r="A4" s="15"/>
      <c r="B4" s="10"/>
      <c r="C4" s="10"/>
      <c r="D4" s="10"/>
      <c r="E4" s="11"/>
      <c r="F4" s="12"/>
      <c r="G4" s="21"/>
      <c r="H4" s="12"/>
      <c r="I4" s="21"/>
      <c r="J4" s="12"/>
      <c r="K4" s="21"/>
      <c r="L4" s="12"/>
      <c r="M4" s="21"/>
    </row>
    <row r="5" spans="1:13" ht="20.100000000000001" customHeight="1">
      <c r="A5" s="15"/>
      <c r="B5" s="10"/>
      <c r="C5" s="10"/>
      <c r="D5" s="10"/>
      <c r="F5" s="12"/>
      <c r="G5" s="118" t="s">
        <v>1</v>
      </c>
      <c r="H5" s="118"/>
      <c r="I5" s="118"/>
      <c r="J5" s="12"/>
      <c r="K5" s="118" t="s">
        <v>2</v>
      </c>
      <c r="L5" s="118"/>
      <c r="M5" s="118"/>
    </row>
    <row r="6" spans="1:13" ht="20.100000000000001" customHeight="1">
      <c r="A6" s="15"/>
      <c r="B6" s="10"/>
      <c r="C6" s="10"/>
      <c r="D6" s="10"/>
      <c r="F6" s="23"/>
      <c r="G6" s="24" t="s">
        <v>189</v>
      </c>
      <c r="H6" s="23"/>
      <c r="I6" s="24" t="s">
        <v>3</v>
      </c>
      <c r="J6" s="23"/>
      <c r="K6" s="24" t="s">
        <v>189</v>
      </c>
      <c r="L6" s="23"/>
      <c r="M6" s="24" t="s">
        <v>3</v>
      </c>
    </row>
    <row r="7" spans="1:13" ht="20.100000000000001" customHeight="1">
      <c r="A7" s="15"/>
      <c r="B7" s="10"/>
      <c r="C7" s="10"/>
      <c r="E7" s="25" t="s">
        <v>4</v>
      </c>
      <c r="F7" s="12"/>
      <c r="G7" s="26" t="s">
        <v>5</v>
      </c>
      <c r="H7" s="23"/>
      <c r="I7" s="26" t="s">
        <v>5</v>
      </c>
      <c r="J7" s="23"/>
      <c r="K7" s="26" t="s">
        <v>5</v>
      </c>
      <c r="L7" s="23"/>
      <c r="M7" s="26" t="s">
        <v>5</v>
      </c>
    </row>
    <row r="8" spans="1:13" ht="6" customHeight="1">
      <c r="A8" s="15"/>
      <c r="B8" s="10"/>
      <c r="C8" s="10"/>
      <c r="E8" s="27"/>
      <c r="F8" s="12"/>
      <c r="G8" s="13"/>
      <c r="H8" s="12"/>
      <c r="I8" s="13"/>
      <c r="J8" s="12"/>
      <c r="K8" s="13"/>
      <c r="L8" s="12"/>
      <c r="M8" s="13"/>
    </row>
    <row r="9" spans="1:13" ht="20.100000000000001" customHeight="1">
      <c r="A9" s="10" t="s">
        <v>67</v>
      </c>
      <c r="B9" s="10"/>
      <c r="C9" s="10"/>
      <c r="D9" s="10"/>
      <c r="E9" s="28">
        <v>8</v>
      </c>
      <c r="F9" s="12"/>
      <c r="G9" s="30">
        <v>6138818763</v>
      </c>
      <c r="H9" s="12"/>
      <c r="I9" s="30">
        <v>6224133621</v>
      </c>
      <c r="J9" s="12"/>
      <c r="K9" s="30">
        <v>5706011337</v>
      </c>
      <c r="L9" s="12"/>
      <c r="M9" s="30">
        <v>5787602429</v>
      </c>
    </row>
    <row r="10" spans="1:13" ht="20.100000000000001" customHeight="1">
      <c r="A10" s="10" t="s">
        <v>68</v>
      </c>
      <c r="B10" s="10"/>
      <c r="C10" s="10"/>
      <c r="D10" s="10"/>
      <c r="E10" s="28"/>
      <c r="F10" s="12"/>
      <c r="G10" s="31">
        <v>-2683668647</v>
      </c>
      <c r="H10" s="12"/>
      <c r="I10" s="31">
        <v>-2728593660</v>
      </c>
      <c r="J10" s="12"/>
      <c r="K10" s="31">
        <v>-2576110819</v>
      </c>
      <c r="L10" s="12"/>
      <c r="M10" s="31">
        <v>-2615892656</v>
      </c>
    </row>
    <row r="11" spans="1:13" s="53" customFormat="1" ht="6" customHeight="1">
      <c r="B11" s="15"/>
      <c r="C11" s="15"/>
      <c r="D11" s="15"/>
      <c r="E11" s="54"/>
      <c r="F11" s="23"/>
      <c r="G11" s="24"/>
      <c r="H11" s="23"/>
      <c r="I11" s="24"/>
      <c r="J11" s="23"/>
      <c r="K11" s="24"/>
      <c r="L11" s="23"/>
      <c r="M11" s="24"/>
    </row>
    <row r="12" spans="1:13" ht="20.100000000000001" customHeight="1">
      <c r="A12" s="15" t="s">
        <v>69</v>
      </c>
      <c r="B12" s="10"/>
      <c r="C12" s="10"/>
      <c r="D12" s="10"/>
      <c r="E12" s="28"/>
      <c r="F12" s="12"/>
      <c r="G12" s="30">
        <f>SUM(G9:G11)</f>
        <v>3455150116</v>
      </c>
      <c r="H12" s="12"/>
      <c r="I12" s="30">
        <f>SUM(I9:I11)</f>
        <v>3495539961</v>
      </c>
      <c r="J12" s="12"/>
      <c r="K12" s="30">
        <f>SUM(K9:K11)</f>
        <v>3129900518</v>
      </c>
      <c r="L12" s="12"/>
      <c r="M12" s="30">
        <f>SUM(M9:M11)</f>
        <v>3171709773</v>
      </c>
    </row>
    <row r="13" spans="1:13" ht="20.100000000000001" customHeight="1">
      <c r="A13" s="10" t="s">
        <v>70</v>
      </c>
      <c r="B13" s="10"/>
      <c r="C13" s="10"/>
      <c r="D13" s="10"/>
      <c r="E13" s="28"/>
      <c r="F13" s="12"/>
      <c r="G13" s="30">
        <v>61694898</v>
      </c>
      <c r="H13" s="12"/>
      <c r="I13" s="30">
        <v>66263223</v>
      </c>
      <c r="J13" s="12"/>
      <c r="K13" s="30">
        <v>122641715</v>
      </c>
      <c r="L13" s="12"/>
      <c r="M13" s="30">
        <v>137853922</v>
      </c>
    </row>
    <row r="14" spans="1:13" ht="20.100000000000001" customHeight="1">
      <c r="A14" s="10" t="s">
        <v>71</v>
      </c>
      <c r="B14" s="10"/>
      <c r="C14" s="10"/>
      <c r="D14" s="10"/>
      <c r="E14" s="28"/>
      <c r="F14" s="12"/>
      <c r="G14" s="30">
        <v>-2553421958</v>
      </c>
      <c r="H14" s="12"/>
      <c r="I14" s="30">
        <v>-2516112688</v>
      </c>
      <c r="J14" s="12"/>
      <c r="K14" s="30">
        <v>-2295938006</v>
      </c>
      <c r="L14" s="12"/>
      <c r="M14" s="30">
        <v>-2263611421</v>
      </c>
    </row>
    <row r="15" spans="1:13" ht="20.100000000000001" customHeight="1">
      <c r="A15" s="10" t="s">
        <v>72</v>
      </c>
      <c r="B15" s="10"/>
      <c r="C15" s="10"/>
      <c r="D15" s="10"/>
      <c r="E15" s="28"/>
      <c r="F15" s="12"/>
      <c r="G15" s="30">
        <v>-452717112</v>
      </c>
      <c r="H15" s="12"/>
      <c r="I15" s="30">
        <v>-434964993</v>
      </c>
      <c r="J15" s="12"/>
      <c r="K15" s="30">
        <v>-445992971</v>
      </c>
      <c r="L15" s="12"/>
      <c r="M15" s="30">
        <v>-425145068</v>
      </c>
    </row>
    <row r="16" spans="1:13" ht="20.100000000000001" customHeight="1">
      <c r="A16" s="10" t="s">
        <v>73</v>
      </c>
      <c r="B16" s="10"/>
      <c r="C16" s="10"/>
      <c r="D16" s="10"/>
      <c r="E16" s="28"/>
      <c r="F16" s="12"/>
      <c r="G16" s="30">
        <v>-3650136</v>
      </c>
      <c r="H16" s="12"/>
      <c r="I16" s="30">
        <v>7893545</v>
      </c>
      <c r="J16" s="12"/>
      <c r="K16" s="30">
        <v>-2258018</v>
      </c>
      <c r="L16" s="12"/>
      <c r="M16" s="30">
        <v>6004692</v>
      </c>
    </row>
    <row r="17" spans="1:13" ht="20.100000000000001" customHeight="1">
      <c r="A17" s="10" t="s">
        <v>74</v>
      </c>
      <c r="B17" s="10"/>
      <c r="C17" s="10"/>
      <c r="D17" s="10"/>
      <c r="E17" s="28"/>
      <c r="F17" s="12"/>
      <c r="G17" s="30"/>
      <c r="H17" s="12"/>
      <c r="I17" s="30"/>
      <c r="J17" s="12"/>
      <c r="K17" s="30"/>
      <c r="L17" s="12"/>
      <c r="M17" s="30"/>
    </row>
    <row r="18" spans="1:13" ht="20.100000000000001" customHeight="1">
      <c r="A18" s="10" t="s">
        <v>75</v>
      </c>
      <c r="B18" s="10"/>
      <c r="C18" s="10"/>
      <c r="D18" s="10"/>
      <c r="E18" s="28"/>
      <c r="F18" s="12"/>
      <c r="G18" s="30">
        <v>40943600</v>
      </c>
      <c r="H18" s="12"/>
      <c r="I18" s="30">
        <v>30048938</v>
      </c>
      <c r="J18" s="12"/>
      <c r="K18" s="30" t="s">
        <v>176</v>
      </c>
      <c r="L18" s="12"/>
      <c r="M18" s="30">
        <v>0</v>
      </c>
    </row>
    <row r="19" spans="1:13" ht="20.100000000000001" customHeight="1">
      <c r="A19" s="55" t="s">
        <v>76</v>
      </c>
      <c r="B19" s="10"/>
      <c r="C19" s="10"/>
      <c r="D19" s="10"/>
      <c r="E19" s="28">
        <v>25</v>
      </c>
      <c r="F19" s="12"/>
      <c r="G19" s="31">
        <v>-50163206</v>
      </c>
      <c r="I19" s="31">
        <v>-62733773</v>
      </c>
      <c r="K19" s="31">
        <v>-43550586</v>
      </c>
      <c r="M19" s="31">
        <v>-54835321</v>
      </c>
    </row>
    <row r="20" spans="1:13" ht="6" customHeight="1">
      <c r="A20" s="55"/>
      <c r="B20" s="10"/>
      <c r="C20" s="10"/>
      <c r="D20" s="10"/>
      <c r="E20" s="28"/>
      <c r="F20" s="12"/>
      <c r="G20" s="30"/>
      <c r="I20" s="30"/>
      <c r="K20" s="30"/>
      <c r="M20" s="30"/>
    </row>
    <row r="21" spans="1:13" ht="20.100000000000001" customHeight="1">
      <c r="A21" s="56" t="s">
        <v>77</v>
      </c>
      <c r="B21" s="10"/>
      <c r="C21" s="10"/>
      <c r="D21" s="10"/>
      <c r="E21" s="28"/>
      <c r="F21" s="12"/>
      <c r="G21" s="30">
        <f>SUM(G12:G19)</f>
        <v>497836202</v>
      </c>
      <c r="I21" s="30">
        <f>SUM(I12:I19)</f>
        <v>585934213</v>
      </c>
      <c r="K21" s="30">
        <f>SUM(K12:K19)</f>
        <v>464802652</v>
      </c>
      <c r="M21" s="30">
        <f>SUM(M12:M19)</f>
        <v>571976577</v>
      </c>
    </row>
    <row r="22" spans="1:13" ht="20.100000000000001" customHeight="1">
      <c r="A22" s="10" t="s">
        <v>197</v>
      </c>
      <c r="B22" s="10"/>
      <c r="C22" s="10"/>
      <c r="D22" s="10"/>
      <c r="E22" s="28">
        <v>27</v>
      </c>
      <c r="F22" s="12"/>
      <c r="G22" s="31">
        <v>-71763696</v>
      </c>
      <c r="H22" s="12"/>
      <c r="I22" s="31">
        <v>-98715597</v>
      </c>
      <c r="J22" s="12"/>
      <c r="K22" s="31">
        <v>-69303483</v>
      </c>
      <c r="L22" s="12"/>
      <c r="M22" s="31">
        <v>-92677978</v>
      </c>
    </row>
    <row r="23" spans="1:13" ht="6" customHeight="1">
      <c r="A23" s="10"/>
      <c r="B23" s="10"/>
      <c r="C23" s="10"/>
      <c r="D23" s="10"/>
      <c r="E23" s="28"/>
      <c r="F23" s="12"/>
      <c r="G23" s="30"/>
      <c r="H23" s="12"/>
      <c r="I23" s="30"/>
      <c r="J23" s="12"/>
      <c r="K23" s="30"/>
      <c r="L23" s="12"/>
      <c r="M23" s="30"/>
    </row>
    <row r="24" spans="1:13" ht="20.100000000000001" customHeight="1">
      <c r="A24" s="56" t="s">
        <v>78</v>
      </c>
      <c r="B24" s="10"/>
      <c r="C24" s="10"/>
      <c r="D24" s="10"/>
      <c r="E24" s="28"/>
      <c r="F24" s="12"/>
      <c r="G24" s="31">
        <f>SUM(G21:G22)</f>
        <v>426072506</v>
      </c>
      <c r="H24" s="12"/>
      <c r="I24" s="31">
        <f>SUM(I21:I22)</f>
        <v>487218616</v>
      </c>
      <c r="J24" s="12"/>
      <c r="K24" s="31">
        <f>SUM(K21:K22)</f>
        <v>395499169</v>
      </c>
      <c r="L24" s="12"/>
      <c r="M24" s="31">
        <f>SUM(M21:M22)</f>
        <v>479298599</v>
      </c>
    </row>
    <row r="25" spans="1:13" ht="9.9499999999999993" customHeight="1">
      <c r="A25" s="10"/>
      <c r="B25" s="10"/>
      <c r="C25" s="10"/>
      <c r="D25" s="10"/>
      <c r="E25" s="28"/>
      <c r="F25" s="12"/>
      <c r="G25" s="30"/>
      <c r="H25" s="12"/>
      <c r="I25" s="30"/>
      <c r="J25" s="12"/>
      <c r="K25" s="30"/>
      <c r="L25" s="12"/>
      <c r="M25" s="30"/>
    </row>
    <row r="26" spans="1:13" ht="20.100000000000001" customHeight="1">
      <c r="A26" s="15" t="s">
        <v>79</v>
      </c>
      <c r="B26" s="10"/>
      <c r="C26" s="10"/>
      <c r="D26" s="10"/>
      <c r="E26" s="28"/>
      <c r="F26" s="12"/>
      <c r="G26" s="30"/>
      <c r="H26" s="12"/>
      <c r="I26" s="30"/>
      <c r="J26" s="12"/>
      <c r="K26" s="30"/>
      <c r="L26" s="12"/>
      <c r="M26" s="30"/>
    </row>
    <row r="27" spans="1:13" ht="20.100000000000001" customHeight="1">
      <c r="A27" s="10" t="s">
        <v>80</v>
      </c>
      <c r="B27" s="10"/>
      <c r="C27" s="10"/>
      <c r="D27" s="10"/>
      <c r="E27" s="28"/>
      <c r="F27" s="12"/>
      <c r="G27" s="30"/>
      <c r="H27" s="12"/>
      <c r="I27" s="30"/>
      <c r="J27" s="12"/>
      <c r="K27" s="30"/>
      <c r="L27" s="12"/>
      <c r="M27" s="30"/>
    </row>
    <row r="28" spans="1:13" ht="20.100000000000001" customHeight="1">
      <c r="A28" s="10"/>
      <c r="B28" s="10" t="s">
        <v>81</v>
      </c>
      <c r="C28" s="10"/>
      <c r="D28" s="22"/>
      <c r="E28" s="28"/>
      <c r="F28" s="12"/>
      <c r="G28" s="30"/>
      <c r="H28" s="12"/>
      <c r="I28" s="30"/>
      <c r="J28" s="12"/>
      <c r="K28" s="30"/>
      <c r="L28" s="12"/>
      <c r="M28" s="30"/>
    </row>
    <row r="29" spans="1:13" ht="20.100000000000001" customHeight="1">
      <c r="A29" s="10"/>
      <c r="B29" s="10"/>
      <c r="C29" s="10" t="s">
        <v>82</v>
      </c>
      <c r="D29" s="10"/>
      <c r="E29" s="28"/>
      <c r="F29" s="12"/>
      <c r="G29" s="30"/>
      <c r="H29" s="12"/>
      <c r="I29" s="30"/>
      <c r="J29" s="12"/>
      <c r="K29" s="30"/>
      <c r="L29" s="12"/>
      <c r="M29" s="30"/>
    </row>
    <row r="30" spans="1:13" ht="20.100000000000001" customHeight="1">
      <c r="A30" s="22"/>
      <c r="B30" s="22"/>
      <c r="C30" s="57" t="s">
        <v>83</v>
      </c>
      <c r="D30" s="10"/>
      <c r="E30" s="28"/>
      <c r="F30" s="12"/>
      <c r="G30" s="30">
        <v>0</v>
      </c>
      <c r="H30" s="12"/>
      <c r="I30" s="30">
        <v>13063438</v>
      </c>
      <c r="J30" s="12"/>
      <c r="K30" s="30">
        <v>0</v>
      </c>
      <c r="L30" s="12"/>
      <c r="M30" s="30">
        <v>11889294</v>
      </c>
    </row>
    <row r="31" spans="1:13" ht="20.100000000000001" customHeight="1">
      <c r="A31" s="10" t="s">
        <v>84</v>
      </c>
      <c r="C31" s="10"/>
      <c r="D31" s="10"/>
      <c r="E31" s="28"/>
      <c r="F31" s="12"/>
      <c r="G31" s="30"/>
      <c r="H31" s="12"/>
      <c r="I31" s="30"/>
      <c r="J31" s="12"/>
      <c r="K31" s="30"/>
      <c r="L31" s="12"/>
      <c r="M31" s="30"/>
    </row>
    <row r="32" spans="1:13" ht="20.100000000000001" customHeight="1">
      <c r="A32" s="10"/>
      <c r="B32" s="14" t="s">
        <v>81</v>
      </c>
      <c r="C32" s="10"/>
      <c r="D32" s="10"/>
      <c r="E32" s="28"/>
      <c r="F32" s="12"/>
      <c r="G32" s="30"/>
      <c r="H32" s="12"/>
      <c r="I32" s="30"/>
      <c r="J32" s="12"/>
      <c r="K32" s="30"/>
      <c r="L32" s="12"/>
      <c r="M32" s="30"/>
    </row>
    <row r="33" spans="1:13" ht="20.100000000000001" customHeight="1">
      <c r="A33" s="10"/>
      <c r="B33" s="57"/>
      <c r="C33" s="10" t="s">
        <v>85</v>
      </c>
      <c r="D33" s="10"/>
      <c r="E33" s="28"/>
      <c r="F33" s="12"/>
      <c r="G33" s="31">
        <v>-6971601</v>
      </c>
      <c r="H33" s="12"/>
      <c r="I33" s="31">
        <v>-1658673</v>
      </c>
      <c r="J33" s="12"/>
      <c r="K33" s="31">
        <v>0</v>
      </c>
      <c r="L33" s="12"/>
      <c r="M33" s="31">
        <v>0</v>
      </c>
    </row>
    <row r="34" spans="1:13" ht="6" customHeight="1">
      <c r="A34" s="10"/>
      <c r="B34" s="10"/>
      <c r="C34" s="10"/>
      <c r="D34" s="10"/>
      <c r="E34" s="28"/>
      <c r="F34" s="12"/>
      <c r="G34" s="30"/>
      <c r="H34" s="12"/>
      <c r="I34" s="30"/>
      <c r="J34" s="12"/>
      <c r="K34" s="30"/>
      <c r="L34" s="12"/>
      <c r="M34" s="30"/>
    </row>
    <row r="35" spans="1:13" ht="20.100000000000001" customHeight="1">
      <c r="A35" s="15" t="s">
        <v>86</v>
      </c>
      <c r="B35" s="10"/>
      <c r="C35" s="10"/>
      <c r="D35" s="10"/>
      <c r="E35" s="11"/>
      <c r="F35" s="12"/>
      <c r="G35" s="31">
        <f>G33+G30</f>
        <v>-6971601</v>
      </c>
      <c r="H35" s="12"/>
      <c r="I35" s="31">
        <f>I33+I30</f>
        <v>11404765</v>
      </c>
      <c r="J35" s="12"/>
      <c r="K35" s="31">
        <f>K33+K30</f>
        <v>0</v>
      </c>
      <c r="L35" s="12"/>
      <c r="M35" s="31">
        <f>M33+M30</f>
        <v>11889294</v>
      </c>
    </row>
    <row r="36" spans="1:13" ht="6" customHeight="1">
      <c r="A36" s="10"/>
      <c r="B36" s="10"/>
      <c r="C36" s="10"/>
      <c r="D36" s="10"/>
      <c r="E36" s="11"/>
      <c r="F36" s="12"/>
      <c r="G36" s="30"/>
      <c r="H36" s="12"/>
      <c r="I36" s="30"/>
      <c r="J36" s="12"/>
      <c r="K36" s="30"/>
      <c r="L36" s="12"/>
      <c r="M36" s="30"/>
    </row>
    <row r="37" spans="1:13" ht="20.100000000000001" customHeight="1">
      <c r="A37" s="15" t="s">
        <v>87</v>
      </c>
      <c r="B37" s="10"/>
      <c r="C37" s="10"/>
      <c r="D37" s="10"/>
      <c r="E37" s="11"/>
      <c r="F37" s="12"/>
      <c r="G37" s="31">
        <f>G35+G24</f>
        <v>419100905</v>
      </c>
      <c r="H37" s="12"/>
      <c r="I37" s="31">
        <f>I35+I24</f>
        <v>498623381</v>
      </c>
      <c r="J37" s="12"/>
      <c r="K37" s="31">
        <f>K35+K24</f>
        <v>395499169</v>
      </c>
      <c r="L37" s="12"/>
      <c r="M37" s="31">
        <f>M35+M24</f>
        <v>491187893</v>
      </c>
    </row>
    <row r="38" spans="1:13" ht="9.9499999999999993" customHeight="1">
      <c r="A38" s="9"/>
      <c r="B38" s="10"/>
      <c r="C38" s="10"/>
      <c r="D38" s="10"/>
      <c r="E38" s="11"/>
      <c r="F38" s="12"/>
      <c r="G38" s="30"/>
      <c r="H38" s="12"/>
      <c r="I38" s="30"/>
      <c r="J38" s="12"/>
      <c r="K38" s="30"/>
      <c r="L38" s="12"/>
      <c r="M38" s="30"/>
    </row>
    <row r="39" spans="1:13" ht="20.100000000000001" customHeight="1">
      <c r="A39" s="15" t="s">
        <v>88</v>
      </c>
      <c r="B39" s="15"/>
      <c r="C39" s="10"/>
      <c r="D39" s="10"/>
      <c r="E39" s="11"/>
      <c r="F39" s="12"/>
      <c r="G39" s="30"/>
      <c r="H39" s="12"/>
      <c r="I39" s="30"/>
      <c r="J39" s="12"/>
      <c r="K39" s="30"/>
      <c r="L39" s="12"/>
      <c r="M39" s="30"/>
    </row>
    <row r="40" spans="1:13" ht="20.100000000000001" customHeight="1">
      <c r="A40" s="10" t="s">
        <v>89</v>
      </c>
      <c r="B40" s="10"/>
      <c r="C40" s="10"/>
      <c r="D40" s="10"/>
      <c r="E40" s="11"/>
      <c r="F40" s="12"/>
      <c r="G40" s="30">
        <v>426873692</v>
      </c>
      <c r="H40" s="12"/>
      <c r="I40" s="30">
        <v>485234147</v>
      </c>
      <c r="J40" s="12"/>
      <c r="K40" s="30">
        <v>395499169</v>
      </c>
      <c r="L40" s="12"/>
      <c r="M40" s="30">
        <v>479298599</v>
      </c>
    </row>
    <row r="41" spans="1:13" ht="20.100000000000001" customHeight="1">
      <c r="A41" s="10" t="s">
        <v>62</v>
      </c>
      <c r="B41" s="15"/>
      <c r="C41" s="10"/>
      <c r="D41" s="10"/>
      <c r="E41" s="28"/>
      <c r="F41" s="12"/>
      <c r="G41" s="31">
        <v>-801186</v>
      </c>
      <c r="H41" s="12"/>
      <c r="I41" s="31">
        <v>1984469</v>
      </c>
      <c r="J41" s="12"/>
      <c r="K41" s="31">
        <v>0</v>
      </c>
      <c r="L41" s="12"/>
      <c r="M41" s="31">
        <v>0</v>
      </c>
    </row>
    <row r="42" spans="1:13" ht="6" customHeight="1">
      <c r="A42" s="10"/>
      <c r="B42" s="15"/>
      <c r="C42" s="10"/>
      <c r="D42" s="10"/>
      <c r="E42" s="28"/>
      <c r="F42" s="12"/>
      <c r="G42" s="30"/>
      <c r="H42" s="12"/>
      <c r="I42" s="30"/>
      <c r="J42" s="12"/>
      <c r="K42" s="30"/>
      <c r="L42" s="12"/>
      <c r="M42" s="30"/>
    </row>
    <row r="43" spans="1:13" ht="20.100000000000001" customHeight="1" thickBot="1">
      <c r="A43" s="10"/>
      <c r="B43" s="15"/>
      <c r="C43" s="10"/>
      <c r="D43" s="10"/>
      <c r="E43" s="28"/>
      <c r="F43" s="12"/>
      <c r="G43" s="34">
        <f>SUM(G40:G41)</f>
        <v>426072506</v>
      </c>
      <c r="H43" s="12"/>
      <c r="I43" s="34">
        <f>SUM(I40:I41)</f>
        <v>487218616</v>
      </c>
      <c r="J43" s="12"/>
      <c r="K43" s="34">
        <f t="shared" ref="K43:M43" si="0">SUM(K40:K41)</f>
        <v>395499169</v>
      </c>
      <c r="L43" s="12"/>
      <c r="M43" s="34">
        <f t="shared" si="0"/>
        <v>479298599</v>
      </c>
    </row>
    <row r="44" spans="1:13" ht="9.9499999999999993" customHeight="1" thickTop="1">
      <c r="A44" s="15"/>
      <c r="B44" s="10"/>
      <c r="C44" s="10"/>
      <c r="D44" s="10"/>
      <c r="E44" s="28"/>
      <c r="F44" s="12"/>
      <c r="G44" s="30"/>
      <c r="H44" s="12"/>
      <c r="I44" s="30"/>
      <c r="J44" s="12"/>
      <c r="K44" s="30"/>
      <c r="L44" s="12"/>
      <c r="M44" s="30"/>
    </row>
    <row r="45" spans="1:13" ht="20.100000000000001" customHeight="1">
      <c r="A45" s="15" t="s">
        <v>90</v>
      </c>
      <c r="B45" s="15"/>
      <c r="C45" s="10"/>
      <c r="D45" s="10"/>
      <c r="E45" s="28"/>
      <c r="F45" s="12"/>
      <c r="G45" s="30"/>
      <c r="H45" s="12"/>
      <c r="I45" s="30"/>
      <c r="J45" s="12"/>
      <c r="K45" s="30"/>
      <c r="L45" s="12"/>
      <c r="M45" s="30"/>
    </row>
    <row r="46" spans="1:13" ht="20.100000000000001" customHeight="1">
      <c r="A46" s="10" t="s">
        <v>89</v>
      </c>
      <c r="B46" s="10"/>
      <c r="C46" s="10"/>
      <c r="D46" s="10"/>
      <c r="E46" s="28"/>
      <c r="F46" s="23"/>
      <c r="G46" s="30">
        <v>421296411</v>
      </c>
      <c r="H46" s="12"/>
      <c r="I46" s="30">
        <v>496969647</v>
      </c>
      <c r="J46" s="12"/>
      <c r="K46" s="30">
        <v>395499169</v>
      </c>
      <c r="L46" s="12"/>
      <c r="M46" s="30">
        <v>491187893</v>
      </c>
    </row>
    <row r="47" spans="1:13" ht="20.100000000000001" customHeight="1">
      <c r="A47" s="10" t="s">
        <v>62</v>
      </c>
      <c r="B47" s="10"/>
      <c r="C47" s="10"/>
      <c r="E47" s="27"/>
      <c r="F47" s="12"/>
      <c r="G47" s="31">
        <v>-2195506</v>
      </c>
      <c r="H47" s="12"/>
      <c r="I47" s="31">
        <v>1653734</v>
      </c>
      <c r="J47" s="12"/>
      <c r="K47" s="31" t="s">
        <v>176</v>
      </c>
      <c r="L47" s="12"/>
      <c r="M47" s="31">
        <v>0</v>
      </c>
    </row>
    <row r="48" spans="1:13" ht="6" customHeight="1">
      <c r="A48" s="10"/>
      <c r="B48" s="10"/>
      <c r="C48" s="10"/>
      <c r="E48" s="27"/>
      <c r="F48" s="12"/>
      <c r="G48" s="30"/>
      <c r="H48" s="12"/>
      <c r="I48" s="30"/>
      <c r="J48" s="12"/>
      <c r="K48" s="30"/>
      <c r="L48" s="12"/>
      <c r="M48" s="30"/>
    </row>
    <row r="49" spans="1:13" ht="20.100000000000001" customHeight="1" thickBot="1">
      <c r="A49" s="10"/>
      <c r="B49" s="10"/>
      <c r="C49" s="10"/>
      <c r="E49" s="27"/>
      <c r="F49" s="12"/>
      <c r="G49" s="34">
        <f>SUM(G46:G47)</f>
        <v>419100905</v>
      </c>
      <c r="H49" s="12"/>
      <c r="I49" s="34">
        <f>SUM(I46:I47)</f>
        <v>498623381</v>
      </c>
      <c r="J49" s="12"/>
      <c r="K49" s="34">
        <f t="shared" ref="K49:M49" si="1">SUM(K46:K47)</f>
        <v>395499169</v>
      </c>
      <c r="L49" s="12"/>
      <c r="M49" s="34">
        <f t="shared" si="1"/>
        <v>491187893</v>
      </c>
    </row>
    <row r="50" spans="1:13" ht="9.9499999999999993" customHeight="1" thickTop="1">
      <c r="A50" s="10"/>
      <c r="B50" s="22"/>
      <c r="C50" s="10"/>
      <c r="D50" s="10"/>
      <c r="E50" s="28"/>
      <c r="F50" s="12"/>
      <c r="G50" s="30"/>
      <c r="H50" s="12"/>
      <c r="I50" s="30"/>
      <c r="J50" s="12"/>
      <c r="K50" s="30"/>
      <c r="L50" s="12"/>
      <c r="M50" s="30"/>
    </row>
    <row r="51" spans="1:13" ht="20.100000000000001" customHeight="1">
      <c r="A51" s="15" t="s">
        <v>91</v>
      </c>
      <c r="B51" s="15"/>
      <c r="C51" s="15"/>
      <c r="D51" s="15"/>
      <c r="E51" s="28">
        <v>28</v>
      </c>
      <c r="F51" s="12"/>
      <c r="G51" s="21"/>
      <c r="H51" s="12"/>
      <c r="I51" s="21"/>
      <c r="J51" s="12"/>
      <c r="K51" s="21"/>
      <c r="L51" s="12"/>
      <c r="M51" s="21"/>
    </row>
    <row r="52" spans="1:13" ht="20.100000000000001" customHeight="1">
      <c r="A52" s="10" t="s">
        <v>224</v>
      </c>
      <c r="B52" s="22"/>
      <c r="C52" s="10"/>
      <c r="D52" s="10"/>
      <c r="E52" s="28"/>
      <c r="F52" s="12"/>
      <c r="G52" s="58">
        <v>0.83</v>
      </c>
      <c r="H52" s="12"/>
      <c r="I52" s="59">
        <v>0.94</v>
      </c>
      <c r="J52" s="12"/>
      <c r="K52" s="58">
        <v>0.77</v>
      </c>
      <c r="L52" s="12"/>
      <c r="M52" s="59">
        <v>0.93</v>
      </c>
    </row>
    <row r="53" spans="1:13" ht="20.100000000000001" customHeight="1">
      <c r="A53" s="10" t="s">
        <v>225</v>
      </c>
      <c r="B53" s="22"/>
      <c r="C53" s="10"/>
      <c r="D53" s="10"/>
      <c r="E53" s="28"/>
      <c r="F53" s="12"/>
      <c r="G53" s="58">
        <v>0.83</v>
      </c>
      <c r="H53" s="12"/>
      <c r="I53" s="59">
        <v>0.94</v>
      </c>
      <c r="J53" s="12"/>
      <c r="K53" s="58">
        <v>0.77</v>
      </c>
      <c r="L53" s="12"/>
      <c r="M53" s="59">
        <v>0.93</v>
      </c>
    </row>
    <row r="54" spans="1:13" ht="6.75" customHeight="1">
      <c r="A54" s="10"/>
      <c r="B54" s="22"/>
      <c r="C54" s="10"/>
      <c r="D54" s="10"/>
      <c r="F54" s="12"/>
      <c r="G54" s="30"/>
      <c r="H54" s="12"/>
      <c r="I54" s="30"/>
      <c r="J54" s="12"/>
      <c r="K54" s="30"/>
      <c r="L54" s="12"/>
      <c r="M54" s="30"/>
    </row>
    <row r="55" spans="1:13" ht="21.95" customHeight="1">
      <c r="A55" s="119" t="s">
        <v>30</v>
      </c>
      <c r="B55" s="119"/>
      <c r="C55" s="119"/>
      <c r="D55" s="119"/>
      <c r="E55" s="119"/>
      <c r="F55" s="119"/>
      <c r="G55" s="119"/>
      <c r="H55" s="119"/>
      <c r="I55" s="119"/>
      <c r="J55" s="19"/>
      <c r="K55" s="31"/>
      <c r="L55" s="19"/>
      <c r="M55" s="31"/>
    </row>
  </sheetData>
  <mergeCells count="3">
    <mergeCell ref="G5:I5"/>
    <mergeCell ref="K5:M5"/>
    <mergeCell ref="A55:I5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9"/>
  <sheetViews>
    <sheetView topLeftCell="A6" zoomScale="70" zoomScaleNormal="70" zoomScaleSheetLayoutView="100" workbookViewId="0">
      <selection activeCell="AJ17" sqref="AJ17"/>
    </sheetView>
  </sheetViews>
  <sheetFormatPr defaultColWidth="8.85546875" defaultRowHeight="20.100000000000001" customHeight="1"/>
  <cols>
    <col min="1" max="3" width="1.7109375" style="8" customWidth="1"/>
    <col min="4" max="4" width="30.28515625" style="8" customWidth="1"/>
    <col min="5" max="5" width="7.7109375" style="61" customWidth="1"/>
    <col min="6" max="6" width="0.7109375" style="62" customWidth="1"/>
    <col min="7" max="7" width="10.28515625" style="63" bestFit="1" customWidth="1"/>
    <col min="8" max="8" width="0.7109375" style="63" customWidth="1"/>
    <col min="9" max="9" width="10.5703125" style="63" customWidth="1"/>
    <col min="10" max="10" width="0.7109375" style="63" customWidth="1"/>
    <col min="11" max="11" width="10.85546875" style="63" customWidth="1"/>
    <col min="12" max="12" width="0.7109375" style="63" customWidth="1"/>
    <col min="13" max="13" width="10.28515625" style="63" bestFit="1" customWidth="1"/>
    <col min="14" max="14" width="0.7109375" style="63" customWidth="1"/>
    <col min="15" max="15" width="12" style="63" customWidth="1"/>
    <col min="16" max="16" width="0.7109375" style="63" customWidth="1"/>
    <col min="17" max="17" width="10.28515625" style="63" customWidth="1"/>
    <col min="18" max="18" width="0.7109375" style="63" customWidth="1"/>
    <col min="19" max="19" width="12.140625" style="63" customWidth="1"/>
    <col min="20" max="20" width="0.7109375" style="63" customWidth="1"/>
    <col min="21" max="21" width="10.28515625" style="63" customWidth="1"/>
    <col min="22" max="22" width="0.7109375" style="63" customWidth="1"/>
    <col min="23" max="23" width="12.42578125" style="65" customWidth="1"/>
    <col min="24" max="24" width="0.7109375" style="65" customWidth="1"/>
    <col min="25" max="25" width="12.85546875" style="63" customWidth="1"/>
    <col min="26" max="26" width="0.7109375" style="63" customWidth="1"/>
    <col min="27" max="27" width="11.28515625" style="63" customWidth="1"/>
    <col min="28" max="28" width="0.7109375" style="63" customWidth="1"/>
    <col min="29" max="29" width="10.28515625" style="63" customWidth="1"/>
    <col min="30" max="30" width="0.7109375" style="63" customWidth="1"/>
    <col min="31" max="31" width="10.7109375" style="65" customWidth="1"/>
    <col min="32" max="32" width="8.85546875" style="69" customWidth="1"/>
    <col min="33" max="16384" width="8.85546875" style="69"/>
  </cols>
  <sheetData>
    <row r="1" spans="1:31" s="50" customFormat="1" ht="21.75" customHeight="1">
      <c r="A1" s="88" t="s">
        <v>0</v>
      </c>
      <c r="E1" s="89"/>
      <c r="F1" s="90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2"/>
      <c r="T1" s="91"/>
      <c r="U1" s="92"/>
      <c r="V1" s="92"/>
      <c r="W1" s="93"/>
      <c r="X1" s="93"/>
      <c r="Y1" s="91"/>
      <c r="Z1" s="91"/>
      <c r="AA1" s="91"/>
      <c r="AB1" s="91"/>
      <c r="AC1" s="92"/>
      <c r="AD1" s="92"/>
      <c r="AE1" s="93"/>
    </row>
    <row r="2" spans="1:31" s="50" customFormat="1" ht="21.75" customHeight="1">
      <c r="A2" s="94" t="s">
        <v>194</v>
      </c>
      <c r="E2" s="89"/>
      <c r="F2" s="90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3"/>
      <c r="X2" s="93"/>
      <c r="Y2" s="91"/>
      <c r="Z2" s="91"/>
      <c r="AA2" s="91"/>
      <c r="AB2" s="91"/>
      <c r="AC2" s="91"/>
      <c r="AD2" s="91"/>
      <c r="AE2" s="93"/>
    </row>
    <row r="3" spans="1:31" s="50" customFormat="1" ht="21.75" customHeight="1">
      <c r="A3" s="95" t="s">
        <v>190</v>
      </c>
      <c r="B3" s="45"/>
      <c r="C3" s="45"/>
      <c r="D3" s="45"/>
      <c r="E3" s="47"/>
      <c r="F3" s="96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97"/>
      <c r="X3" s="97"/>
      <c r="Y3" s="49"/>
      <c r="Z3" s="49"/>
      <c r="AA3" s="49"/>
      <c r="AB3" s="49"/>
      <c r="AC3" s="49"/>
      <c r="AD3" s="49"/>
      <c r="AE3" s="97"/>
    </row>
    <row r="4" spans="1:31" ht="21" customHeight="1">
      <c r="A4" s="68"/>
      <c r="B4" s="66"/>
      <c r="F4" s="61"/>
      <c r="W4" s="63"/>
      <c r="X4" s="63"/>
      <c r="AE4" s="63"/>
    </row>
    <row r="5" spans="1:31" s="72" customFormat="1" ht="21" customHeight="1">
      <c r="A5" s="68"/>
      <c r="B5" s="66"/>
      <c r="C5" s="66"/>
      <c r="D5" s="66"/>
      <c r="E5" s="70"/>
      <c r="F5" s="70"/>
      <c r="G5" s="120" t="s">
        <v>1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</row>
    <row r="6" spans="1:31" s="72" customFormat="1" ht="21" customHeight="1">
      <c r="A6" s="68"/>
      <c r="B6" s="66"/>
      <c r="C6" s="66"/>
      <c r="D6" s="66"/>
      <c r="E6" s="70"/>
      <c r="F6" s="70"/>
      <c r="G6" s="121" t="s">
        <v>89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73"/>
      <c r="AE6" s="64"/>
    </row>
    <row r="7" spans="1:31" s="72" customFormat="1" ht="21" customHeight="1">
      <c r="A7" s="66"/>
      <c r="B7" s="66"/>
      <c r="C7" s="66"/>
      <c r="D7" s="66"/>
      <c r="E7" s="70"/>
      <c r="F7" s="7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121" t="s">
        <v>92</v>
      </c>
      <c r="T7" s="121"/>
      <c r="U7" s="121"/>
      <c r="V7" s="121"/>
      <c r="W7" s="121"/>
      <c r="X7" s="121"/>
      <c r="Y7" s="121"/>
      <c r="Z7" s="73"/>
    </row>
    <row r="8" spans="1:31" s="72" customFormat="1" ht="21" customHeight="1">
      <c r="A8" s="66"/>
      <c r="B8" s="66"/>
      <c r="C8" s="66"/>
      <c r="D8" s="66"/>
      <c r="E8" s="70"/>
      <c r="F8" s="74"/>
      <c r="G8" s="64"/>
      <c r="H8" s="64"/>
      <c r="I8" s="64"/>
      <c r="J8" s="64"/>
      <c r="K8" s="64"/>
      <c r="L8" s="64"/>
      <c r="M8" s="120" t="s">
        <v>58</v>
      </c>
      <c r="N8" s="120"/>
      <c r="O8" s="120"/>
      <c r="P8" s="73"/>
      <c r="Q8" s="73"/>
      <c r="R8" s="64"/>
      <c r="S8" s="64"/>
      <c r="T8" s="64"/>
      <c r="U8" s="120" t="s">
        <v>93</v>
      </c>
      <c r="V8" s="120"/>
      <c r="W8" s="120"/>
      <c r="X8" s="75"/>
      <c r="AC8" s="64"/>
      <c r="AD8" s="64"/>
      <c r="AE8" s="75"/>
    </row>
    <row r="9" spans="1:31" s="72" customFormat="1" ht="21" customHeight="1">
      <c r="A9" s="66"/>
      <c r="B9" s="66"/>
      <c r="C9" s="66"/>
      <c r="D9" s="66"/>
      <c r="E9" s="70"/>
      <c r="F9" s="74"/>
      <c r="G9" s="64"/>
      <c r="H9" s="64"/>
      <c r="I9" s="64"/>
      <c r="J9" s="64"/>
      <c r="K9" s="64" t="s">
        <v>94</v>
      </c>
      <c r="L9" s="64"/>
      <c r="M9" s="73"/>
      <c r="N9" s="73"/>
      <c r="O9" s="73"/>
      <c r="P9" s="73"/>
      <c r="Q9" s="73"/>
      <c r="R9" s="64"/>
      <c r="S9" s="64" t="s">
        <v>95</v>
      </c>
      <c r="T9" s="64"/>
      <c r="U9" s="73"/>
      <c r="V9" s="73"/>
      <c r="W9" s="64" t="s">
        <v>96</v>
      </c>
      <c r="X9" s="64"/>
      <c r="AC9" s="64"/>
      <c r="AD9" s="64"/>
      <c r="AE9" s="75"/>
    </row>
    <row r="10" spans="1:31" s="72" customFormat="1" ht="21" customHeight="1">
      <c r="A10" s="66"/>
      <c r="B10" s="66"/>
      <c r="C10" s="66"/>
      <c r="D10" s="66"/>
      <c r="E10" s="76"/>
      <c r="F10" s="74"/>
      <c r="I10" s="64"/>
      <c r="J10" s="64"/>
      <c r="K10" s="64" t="s">
        <v>97</v>
      </c>
      <c r="L10" s="64"/>
      <c r="M10" s="74" t="s">
        <v>98</v>
      </c>
      <c r="N10" s="74"/>
      <c r="O10" s="77"/>
      <c r="P10" s="74"/>
      <c r="Q10" s="64"/>
      <c r="R10" s="64"/>
      <c r="S10" s="78" t="s">
        <v>99</v>
      </c>
      <c r="T10" s="64"/>
      <c r="W10" s="64" t="s">
        <v>100</v>
      </c>
      <c r="X10" s="64"/>
      <c r="Y10" s="64" t="s">
        <v>101</v>
      </c>
      <c r="Z10" s="64"/>
      <c r="AA10" s="64" t="s">
        <v>102</v>
      </c>
      <c r="AB10" s="64"/>
      <c r="AC10" s="64" t="s">
        <v>103</v>
      </c>
      <c r="AD10" s="64"/>
      <c r="AE10" s="75"/>
    </row>
    <row r="11" spans="1:31" s="72" customFormat="1" ht="21" customHeight="1">
      <c r="A11" s="66"/>
      <c r="B11" s="66"/>
      <c r="C11" s="66"/>
      <c r="D11" s="66"/>
      <c r="E11" s="70"/>
      <c r="F11" s="74"/>
      <c r="G11" s="64" t="s">
        <v>104</v>
      </c>
      <c r="H11" s="64"/>
      <c r="I11" s="64" t="s">
        <v>105</v>
      </c>
      <c r="J11" s="74"/>
      <c r="K11" s="74" t="s">
        <v>106</v>
      </c>
      <c r="L11" s="74"/>
      <c r="M11" s="74" t="s">
        <v>107</v>
      </c>
      <c r="N11" s="74"/>
      <c r="O11" s="70"/>
      <c r="P11" s="74"/>
      <c r="Q11" s="70"/>
      <c r="R11" s="64"/>
      <c r="S11" s="64" t="s">
        <v>108</v>
      </c>
      <c r="T11" s="64"/>
      <c r="U11" s="64" t="s">
        <v>109</v>
      </c>
      <c r="V11" s="64"/>
      <c r="W11" s="64" t="s">
        <v>110</v>
      </c>
      <c r="X11" s="64"/>
      <c r="Y11" s="64" t="s">
        <v>111</v>
      </c>
      <c r="Z11" s="64"/>
      <c r="AA11" s="64" t="s">
        <v>112</v>
      </c>
      <c r="AB11" s="64"/>
      <c r="AC11" s="64" t="s">
        <v>113</v>
      </c>
      <c r="AD11" s="64"/>
      <c r="AE11" s="64" t="s">
        <v>102</v>
      </c>
    </row>
    <row r="12" spans="1:31" s="72" customFormat="1" ht="21" customHeight="1">
      <c r="A12" s="66"/>
      <c r="B12" s="66"/>
      <c r="C12" s="66"/>
      <c r="D12" s="66"/>
      <c r="E12" s="70"/>
      <c r="F12" s="74"/>
      <c r="G12" s="64" t="s">
        <v>114</v>
      </c>
      <c r="H12" s="64"/>
      <c r="I12" s="64" t="s">
        <v>115</v>
      </c>
      <c r="K12" s="74" t="s">
        <v>116</v>
      </c>
      <c r="L12" s="74"/>
      <c r="M12" s="74" t="s">
        <v>117</v>
      </c>
      <c r="N12" s="74"/>
      <c r="O12" s="74" t="s">
        <v>60</v>
      </c>
      <c r="P12" s="74"/>
      <c r="Q12" s="74" t="s">
        <v>198</v>
      </c>
      <c r="R12" s="74"/>
      <c r="S12" s="64" t="s">
        <v>118</v>
      </c>
      <c r="T12" s="74"/>
      <c r="U12" s="64" t="s">
        <v>119</v>
      </c>
      <c r="V12" s="64"/>
      <c r="W12" s="64" t="s">
        <v>120</v>
      </c>
      <c r="X12" s="64"/>
      <c r="Y12" s="64" t="s">
        <v>121</v>
      </c>
      <c r="Z12" s="64"/>
      <c r="AA12" s="64" t="s">
        <v>122</v>
      </c>
      <c r="AB12" s="64"/>
      <c r="AC12" s="64" t="s">
        <v>123</v>
      </c>
      <c r="AD12" s="64"/>
      <c r="AE12" s="64" t="s">
        <v>124</v>
      </c>
    </row>
    <row r="13" spans="1:31" s="72" customFormat="1" ht="21" customHeight="1">
      <c r="A13" s="66"/>
      <c r="B13" s="66"/>
      <c r="C13" s="66"/>
      <c r="D13" s="66"/>
      <c r="E13" s="79" t="s">
        <v>4</v>
      </c>
      <c r="F13" s="74"/>
      <c r="G13" s="80" t="s">
        <v>5</v>
      </c>
      <c r="H13" s="4"/>
      <c r="I13" s="80" t="s">
        <v>5</v>
      </c>
      <c r="J13" s="4"/>
      <c r="K13" s="80" t="s">
        <v>5</v>
      </c>
      <c r="L13" s="81"/>
      <c r="M13" s="80" t="s">
        <v>5</v>
      </c>
      <c r="N13" s="4"/>
      <c r="O13" s="80" t="s">
        <v>5</v>
      </c>
      <c r="P13" s="4"/>
      <c r="Q13" s="80" t="s">
        <v>5</v>
      </c>
      <c r="R13" s="81"/>
      <c r="S13" s="80" t="s">
        <v>5</v>
      </c>
      <c r="T13" s="81"/>
      <c r="U13" s="80" t="s">
        <v>5</v>
      </c>
      <c r="V13" s="4"/>
      <c r="W13" s="80" t="s">
        <v>5</v>
      </c>
      <c r="X13" s="4"/>
      <c r="Y13" s="80" t="s">
        <v>5</v>
      </c>
      <c r="Z13" s="4"/>
      <c r="AA13" s="80" t="s">
        <v>5</v>
      </c>
      <c r="AB13" s="4"/>
      <c r="AC13" s="80" t="s">
        <v>5</v>
      </c>
      <c r="AD13" s="4"/>
      <c r="AE13" s="80" t="s">
        <v>5</v>
      </c>
    </row>
    <row r="14" spans="1:31" ht="6" customHeight="1"/>
    <row r="15" spans="1:31" s="62" customFormat="1" ht="21" customHeight="1">
      <c r="A15" s="66" t="s">
        <v>135</v>
      </c>
      <c r="B15" s="66"/>
      <c r="C15" s="8"/>
      <c r="D15" s="8"/>
      <c r="E15" s="61"/>
      <c r="G15" s="63">
        <v>512814512</v>
      </c>
      <c r="H15" s="63"/>
      <c r="I15" s="63">
        <v>689980549</v>
      </c>
      <c r="J15" s="63"/>
      <c r="K15" s="63">
        <v>79905178</v>
      </c>
      <c r="L15" s="63"/>
      <c r="M15" s="63">
        <v>52343137</v>
      </c>
      <c r="N15" s="63"/>
      <c r="O15" s="63">
        <v>1370271225</v>
      </c>
      <c r="P15" s="63"/>
      <c r="Q15" s="63">
        <v>0</v>
      </c>
      <c r="R15" s="63"/>
      <c r="S15" s="63">
        <v>0</v>
      </c>
      <c r="T15" s="63"/>
      <c r="U15" s="63">
        <v>-61978924</v>
      </c>
      <c r="V15" s="63"/>
      <c r="W15" s="63">
        <v>61024568</v>
      </c>
      <c r="X15" s="65"/>
      <c r="Y15" s="63">
        <f>SUM(S15:W15)</f>
        <v>-954356</v>
      </c>
      <c r="Z15" s="63"/>
      <c r="AA15" s="63">
        <f>SUM(G15:P15,Y15)</f>
        <v>2704360245</v>
      </c>
      <c r="AB15" s="63"/>
      <c r="AC15" s="63">
        <v>44928795</v>
      </c>
      <c r="AD15" s="63"/>
      <c r="AE15" s="65">
        <f>SUM(AA15:AC15)</f>
        <v>2749289040</v>
      </c>
    </row>
    <row r="16" spans="1:31" s="62" customFormat="1" ht="21" customHeight="1">
      <c r="A16" s="66" t="s">
        <v>125</v>
      </c>
      <c r="B16" s="66"/>
      <c r="C16" s="66"/>
      <c r="D16" s="66"/>
      <c r="E16" s="61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5"/>
      <c r="X16" s="65"/>
      <c r="Y16" s="63"/>
      <c r="Z16" s="63"/>
      <c r="AA16" s="63"/>
      <c r="AB16" s="63"/>
      <c r="AC16" s="63"/>
      <c r="AD16" s="63"/>
      <c r="AE16" s="65"/>
    </row>
    <row r="17" spans="1:31" s="62" customFormat="1" ht="21" customHeight="1">
      <c r="A17" s="82" t="s">
        <v>126</v>
      </c>
      <c r="B17" s="8"/>
      <c r="C17" s="8"/>
      <c r="D17" s="8"/>
      <c r="E17" s="61"/>
      <c r="G17" s="63">
        <v>1895871</v>
      </c>
      <c r="H17" s="63"/>
      <c r="I17" s="63">
        <v>0</v>
      </c>
      <c r="J17" s="63"/>
      <c r="K17" s="63">
        <v>0</v>
      </c>
      <c r="L17" s="63"/>
      <c r="M17" s="63">
        <v>0</v>
      </c>
      <c r="N17" s="63"/>
      <c r="O17" s="63">
        <v>0</v>
      </c>
      <c r="P17" s="63"/>
      <c r="Q17" s="63">
        <v>0</v>
      </c>
      <c r="R17" s="63"/>
      <c r="S17" s="63">
        <v>0</v>
      </c>
      <c r="T17" s="63"/>
      <c r="U17" s="63">
        <v>0</v>
      </c>
      <c r="V17" s="63"/>
      <c r="W17" s="63">
        <v>0</v>
      </c>
      <c r="X17" s="65"/>
      <c r="Y17" s="63">
        <f>SUM(S17:W17)</f>
        <v>0</v>
      </c>
      <c r="Z17" s="63"/>
      <c r="AA17" s="63">
        <f>SUM(G17:P17,Y17)</f>
        <v>1895871</v>
      </c>
      <c r="AB17" s="63"/>
      <c r="AC17" s="63">
        <v>0</v>
      </c>
      <c r="AD17" s="63"/>
      <c r="AE17" s="65">
        <f>SUM(AA17:AC17)</f>
        <v>1895871</v>
      </c>
    </row>
    <row r="18" spans="1:31" s="62" customFormat="1" ht="21" customHeight="1">
      <c r="A18" s="8" t="s">
        <v>128</v>
      </c>
      <c r="B18" s="66"/>
      <c r="C18" s="66"/>
      <c r="D18" s="8"/>
      <c r="E18" s="61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5"/>
      <c r="X18" s="65"/>
      <c r="Y18" s="63"/>
      <c r="Z18" s="63"/>
      <c r="AA18" s="63"/>
      <c r="AB18" s="63"/>
      <c r="AC18" s="63"/>
      <c r="AD18" s="63"/>
      <c r="AE18" s="65"/>
    </row>
    <row r="19" spans="1:31" s="62" customFormat="1" ht="21" customHeight="1">
      <c r="A19" s="8"/>
      <c r="B19" s="8" t="s">
        <v>129</v>
      </c>
      <c r="C19" s="66"/>
      <c r="D19" s="8"/>
      <c r="E19" s="61"/>
      <c r="G19" s="63">
        <v>0</v>
      </c>
      <c r="H19" s="63"/>
      <c r="I19" s="63">
        <v>0</v>
      </c>
      <c r="J19" s="63"/>
      <c r="K19" s="63">
        <v>0</v>
      </c>
      <c r="L19" s="63"/>
      <c r="M19" s="63">
        <v>0</v>
      </c>
      <c r="N19" s="63"/>
      <c r="O19" s="63">
        <v>0</v>
      </c>
      <c r="P19" s="63"/>
      <c r="Q19" s="63">
        <v>0</v>
      </c>
      <c r="R19" s="63"/>
      <c r="S19" s="63">
        <v>7207761</v>
      </c>
      <c r="T19" s="63"/>
      <c r="U19" s="63">
        <v>0</v>
      </c>
      <c r="V19" s="63"/>
      <c r="W19" s="65">
        <v>0</v>
      </c>
      <c r="X19" s="65"/>
      <c r="Y19" s="63">
        <f>SUM(S19:W19)</f>
        <v>7207761</v>
      </c>
      <c r="Z19" s="63"/>
      <c r="AA19" s="63">
        <f>SUM(G19:P19,Y19)</f>
        <v>7207761</v>
      </c>
      <c r="AB19" s="63"/>
      <c r="AC19" s="63">
        <v>-9207761</v>
      </c>
      <c r="AD19" s="63"/>
      <c r="AE19" s="65">
        <f t="shared" ref="AE19:AE21" si="0">SUM(AA19:AC19)</f>
        <v>-2000000</v>
      </c>
    </row>
    <row r="20" spans="1:31" s="62" customFormat="1" ht="21" customHeight="1">
      <c r="A20" s="69" t="s">
        <v>87</v>
      </c>
      <c r="B20" s="8"/>
      <c r="C20" s="8"/>
      <c r="D20" s="8"/>
      <c r="E20" s="61"/>
      <c r="G20" s="63">
        <v>0</v>
      </c>
      <c r="H20" s="63"/>
      <c r="I20" s="63">
        <v>0</v>
      </c>
      <c r="J20" s="63"/>
      <c r="K20" s="63">
        <v>0</v>
      </c>
      <c r="L20" s="63"/>
      <c r="M20" s="63">
        <v>0</v>
      </c>
      <c r="N20" s="63"/>
      <c r="O20" s="63">
        <v>485234147</v>
      </c>
      <c r="P20" s="63"/>
      <c r="Q20" s="63">
        <v>0</v>
      </c>
      <c r="R20" s="63"/>
      <c r="S20" s="63">
        <v>0</v>
      </c>
      <c r="T20" s="63"/>
      <c r="U20" s="63">
        <v>-1326938</v>
      </c>
      <c r="V20" s="63"/>
      <c r="W20" s="65">
        <v>13062438</v>
      </c>
      <c r="X20" s="65"/>
      <c r="Y20" s="63">
        <f>SUM(S20:W20)</f>
        <v>11735500</v>
      </c>
      <c r="Z20" s="63"/>
      <c r="AA20" s="63">
        <f>SUM(G20:P20,Y20)</f>
        <v>496969647</v>
      </c>
      <c r="AB20" s="63"/>
      <c r="AC20" s="63">
        <v>1653734</v>
      </c>
      <c r="AD20" s="63"/>
      <c r="AE20" s="65">
        <f t="shared" si="0"/>
        <v>498623381</v>
      </c>
    </row>
    <row r="21" spans="1:31" s="62" customFormat="1" ht="21" customHeight="1">
      <c r="A21" s="69" t="s">
        <v>127</v>
      </c>
      <c r="B21" s="8"/>
      <c r="C21" s="8"/>
      <c r="D21" s="8"/>
      <c r="E21" s="61">
        <v>29</v>
      </c>
      <c r="G21" s="7">
        <v>0</v>
      </c>
      <c r="H21" s="63"/>
      <c r="I21" s="7">
        <v>0</v>
      </c>
      <c r="J21" s="63"/>
      <c r="K21" s="7">
        <v>0</v>
      </c>
      <c r="L21" s="63"/>
      <c r="M21" s="7">
        <v>0</v>
      </c>
      <c r="N21" s="63"/>
      <c r="O21" s="7">
        <v>-487648063</v>
      </c>
      <c r="P21" s="63"/>
      <c r="Q21" s="7">
        <v>0</v>
      </c>
      <c r="R21" s="63"/>
      <c r="S21" s="7">
        <v>0</v>
      </c>
      <c r="T21" s="63"/>
      <c r="U21" s="7">
        <v>0</v>
      </c>
      <c r="V21" s="63"/>
      <c r="W21" s="67">
        <v>0</v>
      </c>
      <c r="X21" s="65"/>
      <c r="Y21" s="7">
        <f>SUM(S21:W21)</f>
        <v>0</v>
      </c>
      <c r="Z21" s="63"/>
      <c r="AA21" s="7">
        <f>SUM(G21:P21,Y21)</f>
        <v>-487648063</v>
      </c>
      <c r="AB21" s="63"/>
      <c r="AC21" s="7">
        <v>0</v>
      </c>
      <c r="AD21" s="63"/>
      <c r="AE21" s="67">
        <f t="shared" si="0"/>
        <v>-487648063</v>
      </c>
    </row>
    <row r="22" spans="1:31" s="62" customFormat="1" ht="6" customHeight="1">
      <c r="A22" s="8"/>
      <c r="B22" s="8"/>
      <c r="C22" s="8"/>
      <c r="D22" s="8"/>
      <c r="E22" s="61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5"/>
      <c r="X22" s="65"/>
      <c r="Y22" s="63"/>
      <c r="Z22" s="63"/>
      <c r="AA22" s="63"/>
      <c r="AB22" s="63"/>
      <c r="AC22" s="63"/>
      <c r="AD22" s="63"/>
      <c r="AE22" s="65"/>
    </row>
    <row r="23" spans="1:31" s="62" customFormat="1" ht="21" customHeight="1" thickBot="1">
      <c r="A23" s="68" t="s">
        <v>130</v>
      </c>
      <c r="B23" s="8"/>
      <c r="C23" s="8"/>
      <c r="D23" s="8"/>
      <c r="E23" s="61"/>
      <c r="G23" s="83">
        <f>SUM(G15:G21)</f>
        <v>514710383</v>
      </c>
      <c r="H23" s="63"/>
      <c r="I23" s="83">
        <f>SUM(I15:I21)</f>
        <v>689980549</v>
      </c>
      <c r="J23" s="63"/>
      <c r="K23" s="83">
        <f>SUM(K15:K21)</f>
        <v>79905178</v>
      </c>
      <c r="L23" s="63"/>
      <c r="M23" s="83">
        <f>SUM(M15:M21)</f>
        <v>52343137</v>
      </c>
      <c r="N23" s="63"/>
      <c r="O23" s="83">
        <f>SUM(O15:O21)</f>
        <v>1367857309</v>
      </c>
      <c r="P23" s="63"/>
      <c r="Q23" s="83">
        <v>0</v>
      </c>
      <c r="R23" s="63"/>
      <c r="S23" s="83">
        <f>SUM(S15:S21)</f>
        <v>7207761</v>
      </c>
      <c r="T23" s="63"/>
      <c r="U23" s="83">
        <f>SUM(U15:U21)</f>
        <v>-63305862</v>
      </c>
      <c r="V23" s="63"/>
      <c r="W23" s="83">
        <f>SUM(W15:W21)</f>
        <v>74087006</v>
      </c>
      <c r="X23" s="63"/>
      <c r="Y23" s="83">
        <f>SUM(Y15:Y21)</f>
        <v>17988905</v>
      </c>
      <c r="Z23" s="63"/>
      <c r="AA23" s="83">
        <f>SUM(AA15:AA21)</f>
        <v>2722785461</v>
      </c>
      <c r="AB23" s="63"/>
      <c r="AC23" s="83">
        <f>SUM(AC15:AC21)</f>
        <v>37374768</v>
      </c>
      <c r="AD23" s="63"/>
      <c r="AE23" s="83">
        <f>SUM(AE15:AE21)</f>
        <v>2760160229</v>
      </c>
    </row>
    <row r="24" spans="1:31" s="62" customFormat="1" ht="21" customHeight="1" thickTop="1">
      <c r="A24" s="68"/>
      <c r="B24" s="8"/>
      <c r="C24" s="8"/>
      <c r="D24" s="8"/>
      <c r="E24" s="61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</row>
    <row r="25" spans="1:31" s="62" customFormat="1" ht="21" customHeight="1">
      <c r="A25" s="66" t="s">
        <v>192</v>
      </c>
      <c r="B25" s="66"/>
      <c r="C25" s="8"/>
      <c r="D25" s="8"/>
      <c r="E25" s="61"/>
      <c r="G25" s="63">
        <v>514710383</v>
      </c>
      <c r="H25" s="63"/>
      <c r="I25" s="63">
        <v>689980549</v>
      </c>
      <c r="J25" s="63"/>
      <c r="K25" s="63">
        <v>79905178</v>
      </c>
      <c r="L25" s="63"/>
      <c r="M25" s="63">
        <v>52343137</v>
      </c>
      <c r="N25" s="63"/>
      <c r="O25" s="63">
        <v>1367857309</v>
      </c>
      <c r="P25" s="63"/>
      <c r="Q25" s="63">
        <v>0</v>
      </c>
      <c r="R25" s="63"/>
      <c r="S25" s="63">
        <v>7207761</v>
      </c>
      <c r="T25" s="63"/>
      <c r="U25" s="63">
        <v>-63305862</v>
      </c>
      <c r="V25" s="63"/>
      <c r="W25" s="63">
        <v>74087006</v>
      </c>
      <c r="X25" s="65"/>
      <c r="Y25" s="63">
        <f>SUM(S25:W25)</f>
        <v>17988905</v>
      </c>
      <c r="Z25" s="63"/>
      <c r="AA25" s="63">
        <f>SUM(G25:P25,Y25)</f>
        <v>2722785461</v>
      </c>
      <c r="AB25" s="63"/>
      <c r="AC25" s="63">
        <v>37374768</v>
      </c>
      <c r="AD25" s="63"/>
      <c r="AE25" s="65">
        <f>SUM(AA25:AC25)</f>
        <v>2760160229</v>
      </c>
    </row>
    <row r="26" spans="1:31" s="62" customFormat="1" ht="21" customHeight="1">
      <c r="A26" s="66" t="s">
        <v>125</v>
      </c>
      <c r="B26" s="66"/>
      <c r="C26" s="66"/>
      <c r="D26" s="66"/>
      <c r="E26" s="61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5"/>
      <c r="X26" s="65"/>
      <c r="Y26" s="63"/>
      <c r="Z26" s="63"/>
      <c r="AA26" s="63"/>
      <c r="AB26" s="63"/>
      <c r="AC26" s="63"/>
      <c r="AD26" s="63"/>
      <c r="AE26" s="65"/>
    </row>
    <row r="27" spans="1:31" s="62" customFormat="1" ht="21" customHeight="1">
      <c r="A27" s="69" t="s">
        <v>198</v>
      </c>
      <c r="B27" s="8"/>
      <c r="C27" s="8"/>
      <c r="D27" s="8"/>
      <c r="E27" s="61">
        <v>24</v>
      </c>
      <c r="G27" s="63">
        <v>0</v>
      </c>
      <c r="H27" s="63"/>
      <c r="I27" s="63">
        <v>0</v>
      </c>
      <c r="J27" s="63"/>
      <c r="K27" s="63">
        <v>0</v>
      </c>
      <c r="L27" s="63"/>
      <c r="M27" s="63">
        <v>0</v>
      </c>
      <c r="N27" s="63"/>
      <c r="O27" s="63">
        <v>0</v>
      </c>
      <c r="P27" s="63"/>
      <c r="Q27" s="63">
        <v>-5035770</v>
      </c>
      <c r="R27" s="63"/>
      <c r="S27" s="63">
        <v>0</v>
      </c>
      <c r="T27" s="63"/>
      <c r="U27" s="63">
        <v>0</v>
      </c>
      <c r="V27" s="63"/>
      <c r="W27" s="65">
        <v>0</v>
      </c>
      <c r="X27" s="65"/>
      <c r="Y27" s="63">
        <v>0</v>
      </c>
      <c r="Z27" s="63"/>
      <c r="AA27" s="63">
        <v>-5035770</v>
      </c>
      <c r="AB27" s="63"/>
      <c r="AC27" s="63">
        <v>0</v>
      </c>
      <c r="AD27" s="63"/>
      <c r="AE27" s="65">
        <v>-5035770</v>
      </c>
    </row>
    <row r="28" spans="1:31" s="62" customFormat="1" ht="21" customHeight="1">
      <c r="A28" s="69" t="s">
        <v>87</v>
      </c>
      <c r="B28" s="8"/>
      <c r="C28" s="8"/>
      <c r="D28" s="8"/>
      <c r="E28" s="61"/>
      <c r="G28" s="63">
        <v>0</v>
      </c>
      <c r="H28" s="63"/>
      <c r="I28" s="63">
        <v>0</v>
      </c>
      <c r="J28" s="63"/>
      <c r="K28" s="63">
        <v>0</v>
      </c>
      <c r="L28" s="63"/>
      <c r="M28" s="63">
        <v>0</v>
      </c>
      <c r="N28" s="63"/>
      <c r="O28" s="63">
        <v>426873692</v>
      </c>
      <c r="P28" s="63"/>
      <c r="Q28" s="63">
        <v>0</v>
      </c>
      <c r="R28" s="63"/>
      <c r="S28" s="63">
        <v>0</v>
      </c>
      <c r="T28" s="63"/>
      <c r="U28" s="63">
        <v>-5577281</v>
      </c>
      <c r="V28" s="63"/>
      <c r="W28" s="65">
        <v>0</v>
      </c>
      <c r="X28" s="65"/>
      <c r="Y28" s="63">
        <f>SUM(S28:W28)</f>
        <v>-5577281</v>
      </c>
      <c r="Z28" s="63"/>
      <c r="AA28" s="63">
        <f>SUM(G28:P28,Y28)</f>
        <v>421296411</v>
      </c>
      <c r="AB28" s="63"/>
      <c r="AC28" s="63">
        <v>-2195506</v>
      </c>
      <c r="AD28" s="63"/>
      <c r="AE28" s="65">
        <f>SUM(AA28:AC28)</f>
        <v>419100905</v>
      </c>
    </row>
    <row r="29" spans="1:31" s="62" customFormat="1" ht="21" customHeight="1">
      <c r="A29" s="69" t="s">
        <v>127</v>
      </c>
      <c r="B29" s="8"/>
      <c r="C29" s="8"/>
      <c r="D29" s="8"/>
      <c r="E29" s="61">
        <v>29</v>
      </c>
      <c r="G29" s="7">
        <v>0</v>
      </c>
      <c r="H29" s="63"/>
      <c r="I29" s="7">
        <v>0</v>
      </c>
      <c r="J29" s="63"/>
      <c r="K29" s="7">
        <v>0</v>
      </c>
      <c r="L29" s="63"/>
      <c r="M29" s="7">
        <v>0</v>
      </c>
      <c r="N29" s="63"/>
      <c r="O29" s="7">
        <v>-437503826</v>
      </c>
      <c r="P29" s="63"/>
      <c r="Q29" s="7">
        <v>0</v>
      </c>
      <c r="R29" s="63"/>
      <c r="S29" s="7">
        <v>0</v>
      </c>
      <c r="T29" s="63"/>
      <c r="U29" s="7">
        <v>0</v>
      </c>
      <c r="V29" s="63"/>
      <c r="W29" s="67">
        <v>0</v>
      </c>
      <c r="X29" s="65"/>
      <c r="Y29" s="7">
        <f>SUM(S29:W29)</f>
        <v>0</v>
      </c>
      <c r="Z29" s="63"/>
      <c r="AA29" s="7">
        <f>SUM(G29:P29,Y29)</f>
        <v>-437503826</v>
      </c>
      <c r="AB29" s="63"/>
      <c r="AC29" s="7">
        <v>0</v>
      </c>
      <c r="AD29" s="63"/>
      <c r="AE29" s="67">
        <f t="shared" ref="AE29" si="1">SUM(AA29:AC29)</f>
        <v>-437503826</v>
      </c>
    </row>
    <row r="30" spans="1:31" s="62" customFormat="1" ht="6" customHeight="1">
      <c r="A30" s="8"/>
      <c r="B30" s="8"/>
      <c r="C30" s="8"/>
      <c r="D30" s="8"/>
      <c r="E30" s="61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5"/>
      <c r="X30" s="65"/>
      <c r="Y30" s="63"/>
      <c r="Z30" s="63"/>
      <c r="AA30" s="63"/>
      <c r="AB30" s="63"/>
      <c r="AC30" s="63"/>
      <c r="AD30" s="63"/>
      <c r="AE30" s="65"/>
    </row>
    <row r="31" spans="1:31" s="62" customFormat="1" ht="21" customHeight="1" thickBot="1">
      <c r="A31" s="68" t="s">
        <v>191</v>
      </c>
      <c r="B31" s="8"/>
      <c r="C31" s="8"/>
      <c r="D31" s="8"/>
      <c r="E31" s="61"/>
      <c r="G31" s="83">
        <f>SUM(G25:G29)</f>
        <v>514710383</v>
      </c>
      <c r="H31" s="63"/>
      <c r="I31" s="83">
        <f>SUM(I25:I29)</f>
        <v>689980549</v>
      </c>
      <c r="J31" s="63"/>
      <c r="K31" s="83">
        <f>SUM(K25:K29)</f>
        <v>79905178</v>
      </c>
      <c r="L31" s="63"/>
      <c r="M31" s="83">
        <f>SUM(M25:M29)</f>
        <v>52343137</v>
      </c>
      <c r="N31" s="63"/>
      <c r="O31" s="83">
        <f>SUM(O25:O29)</f>
        <v>1357227175</v>
      </c>
      <c r="P31" s="63"/>
      <c r="Q31" s="83">
        <f>SUM(Q25:Q29)</f>
        <v>-5035770</v>
      </c>
      <c r="R31" s="63"/>
      <c r="S31" s="83">
        <f>SUM(S25:S29)</f>
        <v>7207761</v>
      </c>
      <c r="T31" s="63"/>
      <c r="U31" s="83">
        <f>SUM(U25:U29)</f>
        <v>-68883143</v>
      </c>
      <c r="V31" s="63"/>
      <c r="W31" s="83">
        <f>SUM(W25:W29)</f>
        <v>74087006</v>
      </c>
      <c r="X31" s="63"/>
      <c r="Y31" s="83">
        <f>SUM(Y25:Y29)</f>
        <v>12411624</v>
      </c>
      <c r="Z31" s="63"/>
      <c r="AA31" s="83">
        <f>SUM(AA25:AA29)</f>
        <v>2701542276</v>
      </c>
      <c r="AB31" s="63"/>
      <c r="AC31" s="83">
        <f>SUM(AC25:AC29)</f>
        <v>35179262</v>
      </c>
      <c r="AD31" s="63"/>
      <c r="AE31" s="83">
        <f>SUM(AE25:AE29)</f>
        <v>2736721538</v>
      </c>
    </row>
    <row r="32" spans="1:31" s="62" customFormat="1" ht="21" customHeight="1" thickTop="1">
      <c r="A32" s="68"/>
      <c r="B32" s="8"/>
      <c r="C32" s="8"/>
      <c r="D32" s="8"/>
      <c r="E32" s="61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s="62" customFormat="1" ht="21" customHeight="1">
      <c r="A33" s="68"/>
      <c r="B33" s="8"/>
      <c r="C33" s="8"/>
      <c r="D33" s="8"/>
      <c r="E33" s="61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</row>
    <row r="34" spans="1:31" s="62" customFormat="1" ht="21" customHeight="1">
      <c r="A34" s="68"/>
      <c r="B34" s="8"/>
      <c r="C34" s="8"/>
      <c r="D34" s="8"/>
      <c r="E34" s="61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s="62" customFormat="1" ht="21" customHeight="1">
      <c r="A35" s="68"/>
      <c r="B35" s="8"/>
      <c r="C35" s="8"/>
      <c r="D35" s="8"/>
      <c r="E35" s="61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</row>
    <row r="36" spans="1:31" s="62" customFormat="1" ht="21" customHeight="1">
      <c r="A36" s="68"/>
      <c r="B36" s="8"/>
      <c r="C36" s="8"/>
      <c r="D36" s="8"/>
      <c r="E36" s="61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s="62" customFormat="1" ht="21" customHeight="1">
      <c r="A37" s="68"/>
      <c r="B37" s="8"/>
      <c r="C37" s="8"/>
      <c r="D37" s="8"/>
      <c r="E37" s="61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s="62" customFormat="1" ht="12" customHeight="1">
      <c r="A38" s="68"/>
      <c r="B38" s="8"/>
      <c r="C38" s="8"/>
      <c r="D38" s="8"/>
      <c r="E38" s="61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21.95" customHeight="1">
      <c r="A39" s="17" t="s">
        <v>30</v>
      </c>
      <c r="B39" s="1"/>
      <c r="C39" s="1"/>
      <c r="D39" s="1"/>
      <c r="E39" s="2"/>
      <c r="F39" s="3"/>
      <c r="G39" s="84"/>
      <c r="H39" s="84"/>
      <c r="I39" s="5"/>
      <c r="J39" s="5"/>
      <c r="K39" s="5"/>
      <c r="L39" s="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52"/>
      <c r="Z39" s="52"/>
      <c r="AA39" s="52"/>
      <c r="AB39" s="52"/>
      <c r="AC39" s="52"/>
      <c r="AD39" s="52"/>
      <c r="AE39" s="52"/>
    </row>
  </sheetData>
  <mergeCells count="5">
    <mergeCell ref="G5:AE5"/>
    <mergeCell ref="G6:AA6"/>
    <mergeCell ref="U8:W8"/>
    <mergeCell ref="S7:Y7"/>
    <mergeCell ref="M8:O8"/>
  </mergeCells>
  <pageMargins left="0.5" right="0.5" top="0.5" bottom="0.6" header="0.49" footer="0.4"/>
  <pageSetup paperSize="9" scale="70" firstPageNumber="10" orientation="landscape" useFirstPageNumber="1" horizontalDpi="1200" verticalDpi="1200" r:id="rId1"/>
  <headerFooter>
    <oddFooter>&amp;R&amp;"TH Sarabun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2"/>
  <sheetViews>
    <sheetView topLeftCell="A6" zoomScale="85" zoomScaleNormal="85" zoomScaleSheetLayoutView="110" workbookViewId="0">
      <selection activeCell="D13" sqref="D13"/>
    </sheetView>
  </sheetViews>
  <sheetFormatPr defaultColWidth="8.85546875" defaultRowHeight="20.100000000000001" customHeight="1"/>
  <cols>
    <col min="1" max="1" width="1.7109375" style="50" customWidth="1"/>
    <col min="2" max="2" width="0.85546875" style="50" customWidth="1"/>
    <col min="3" max="3" width="1.7109375" style="50" customWidth="1"/>
    <col min="4" max="4" width="38.5703125" style="50" customWidth="1"/>
    <col min="5" max="5" width="8.28515625" style="89" bestFit="1" customWidth="1"/>
    <col min="6" max="6" width="0.85546875" style="90" customWidth="1"/>
    <col min="7" max="7" width="11" style="91" customWidth="1"/>
    <col min="8" max="8" width="0.85546875" style="91" customWidth="1"/>
    <col min="9" max="9" width="14" style="91" customWidth="1"/>
    <col min="10" max="10" width="0.85546875" style="91" customWidth="1"/>
    <col min="11" max="11" width="16.7109375" style="91" customWidth="1"/>
    <col min="12" max="12" width="0.85546875" style="91" customWidth="1"/>
    <col min="13" max="13" width="12.28515625" style="91" customWidth="1"/>
    <col min="14" max="14" width="0.85546875" style="91" customWidth="1"/>
    <col min="15" max="15" width="11.7109375" style="91" customWidth="1"/>
    <col min="16" max="16" width="0.85546875" style="91" customWidth="1"/>
    <col min="17" max="17" width="24.28515625" style="91" customWidth="1"/>
    <col min="18" max="18" width="0.85546875" style="91" customWidth="1"/>
    <col min="19" max="19" width="14.85546875" style="93" customWidth="1"/>
    <col min="20" max="16384" width="8.85546875" style="22"/>
  </cols>
  <sheetData>
    <row r="1" spans="1:19" s="50" customFormat="1" ht="21.75" customHeight="1">
      <c r="A1" s="88" t="s">
        <v>0</v>
      </c>
      <c r="E1" s="89"/>
      <c r="F1" s="90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92"/>
      <c r="S1" s="93"/>
    </row>
    <row r="2" spans="1:19" s="50" customFormat="1" ht="21.75" customHeight="1">
      <c r="A2" s="94" t="s">
        <v>194</v>
      </c>
      <c r="E2" s="89"/>
      <c r="F2" s="90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3"/>
    </row>
    <row r="3" spans="1:19" s="50" customFormat="1" ht="21.75" customHeight="1">
      <c r="A3" s="95" t="s">
        <v>190</v>
      </c>
      <c r="B3" s="45"/>
      <c r="C3" s="45"/>
      <c r="D3" s="45"/>
      <c r="E3" s="47"/>
      <c r="F3" s="96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97"/>
    </row>
    <row r="4" spans="1:19" ht="21" customHeight="1">
      <c r="A4" s="68"/>
      <c r="B4" s="66"/>
      <c r="C4" s="8"/>
      <c r="D4" s="8"/>
      <c r="E4" s="61"/>
      <c r="F4" s="61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s="53" customFormat="1" ht="21" customHeight="1">
      <c r="A5" s="68"/>
      <c r="B5" s="66"/>
      <c r="C5" s="66"/>
      <c r="D5" s="66"/>
      <c r="E5" s="70"/>
      <c r="F5" s="70"/>
      <c r="G5" s="120" t="s">
        <v>2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19" s="53" customFormat="1" ht="21" customHeight="1">
      <c r="A6" s="66"/>
      <c r="B6" s="66"/>
      <c r="C6" s="66"/>
      <c r="D6" s="66"/>
      <c r="E6" s="70"/>
      <c r="F6" s="74"/>
      <c r="G6" s="64"/>
      <c r="H6" s="64"/>
      <c r="I6" s="64"/>
      <c r="J6" s="64"/>
      <c r="K6" s="64"/>
      <c r="L6" s="64"/>
      <c r="M6" s="64"/>
      <c r="N6" s="64"/>
      <c r="O6" s="64"/>
      <c r="P6" s="64"/>
      <c r="Q6" s="85" t="s">
        <v>131</v>
      </c>
      <c r="R6" s="85"/>
      <c r="S6" s="86"/>
    </row>
    <row r="7" spans="1:19" s="53" customFormat="1" ht="21" customHeight="1">
      <c r="A7" s="66"/>
      <c r="B7" s="66"/>
      <c r="C7" s="66"/>
      <c r="D7" s="66"/>
      <c r="E7" s="70"/>
      <c r="F7" s="74"/>
      <c r="G7" s="64"/>
      <c r="H7" s="64"/>
      <c r="I7" s="64"/>
      <c r="J7" s="64"/>
      <c r="K7" s="64"/>
      <c r="L7" s="64"/>
      <c r="M7" s="64"/>
      <c r="N7" s="64"/>
      <c r="O7" s="64"/>
      <c r="P7" s="64"/>
      <c r="Q7" s="71" t="s">
        <v>132</v>
      </c>
      <c r="R7" s="73"/>
      <c r="S7" s="75"/>
    </row>
    <row r="8" spans="1:19" s="53" customFormat="1" ht="21" customHeight="1">
      <c r="A8" s="66"/>
      <c r="B8" s="66"/>
      <c r="C8" s="66"/>
      <c r="D8" s="66"/>
      <c r="E8" s="70"/>
      <c r="F8" s="74"/>
      <c r="G8" s="64"/>
      <c r="H8" s="64"/>
      <c r="I8" s="64"/>
      <c r="J8" s="64"/>
      <c r="K8" s="120" t="s">
        <v>58</v>
      </c>
      <c r="L8" s="120"/>
      <c r="M8" s="120"/>
      <c r="N8" s="64"/>
      <c r="O8" s="64"/>
      <c r="P8" s="64"/>
      <c r="Q8" s="71" t="s">
        <v>93</v>
      </c>
      <c r="R8" s="73"/>
      <c r="S8" s="75"/>
    </row>
    <row r="9" spans="1:19" s="53" customFormat="1" ht="21" customHeight="1">
      <c r="A9" s="66"/>
      <c r="B9" s="66"/>
      <c r="C9" s="66"/>
      <c r="D9" s="66"/>
      <c r="E9" s="70"/>
      <c r="F9" s="74"/>
      <c r="G9" s="64" t="s">
        <v>104</v>
      </c>
      <c r="H9" s="64"/>
      <c r="I9" s="64"/>
      <c r="J9" s="64"/>
      <c r="K9" s="74" t="s">
        <v>98</v>
      </c>
      <c r="L9" s="74"/>
      <c r="M9" s="64"/>
      <c r="N9" s="64"/>
      <c r="O9" s="74"/>
      <c r="P9" s="64"/>
      <c r="Q9" s="74" t="s">
        <v>133</v>
      </c>
      <c r="R9" s="74"/>
      <c r="S9" s="64"/>
    </row>
    <row r="10" spans="1:19" s="53" customFormat="1" ht="21" customHeight="1">
      <c r="A10" s="66"/>
      <c r="B10" s="66"/>
      <c r="C10" s="66"/>
      <c r="D10" s="66"/>
      <c r="E10" s="70"/>
      <c r="F10" s="74"/>
      <c r="G10" s="64" t="s">
        <v>114</v>
      </c>
      <c r="H10" s="64"/>
      <c r="I10" s="64" t="s">
        <v>55</v>
      </c>
      <c r="J10" s="64"/>
      <c r="K10" s="74" t="s">
        <v>134</v>
      </c>
      <c r="L10" s="74"/>
      <c r="M10" s="74" t="s">
        <v>60</v>
      </c>
      <c r="N10" s="74"/>
      <c r="O10" s="74" t="s">
        <v>198</v>
      </c>
      <c r="P10" s="64"/>
      <c r="Q10" s="74" t="s">
        <v>39</v>
      </c>
      <c r="R10" s="74"/>
      <c r="S10" s="64" t="s">
        <v>63</v>
      </c>
    </row>
    <row r="11" spans="1:19" s="53" customFormat="1" ht="21" customHeight="1">
      <c r="A11" s="66"/>
      <c r="B11" s="66"/>
      <c r="C11" s="66"/>
      <c r="D11" s="66"/>
      <c r="E11" s="79" t="s">
        <v>4</v>
      </c>
      <c r="F11" s="74"/>
      <c r="G11" s="80" t="s">
        <v>5</v>
      </c>
      <c r="H11" s="4"/>
      <c r="I11" s="80" t="s">
        <v>5</v>
      </c>
      <c r="J11" s="81"/>
      <c r="K11" s="80" t="s">
        <v>5</v>
      </c>
      <c r="L11" s="81"/>
      <c r="M11" s="80" t="s">
        <v>5</v>
      </c>
      <c r="N11" s="64"/>
      <c r="O11" s="80" t="s">
        <v>5</v>
      </c>
      <c r="P11" s="4"/>
      <c r="Q11" s="80" t="s">
        <v>5</v>
      </c>
      <c r="R11" s="64"/>
      <c r="S11" s="80" t="s">
        <v>5</v>
      </c>
    </row>
    <row r="12" spans="1:19" ht="6" customHeight="1">
      <c r="A12" s="8"/>
      <c r="B12" s="8"/>
      <c r="C12" s="8"/>
      <c r="D12" s="8"/>
      <c r="E12" s="61"/>
      <c r="F12" s="62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5"/>
      <c r="R12" s="65"/>
      <c r="S12" s="65"/>
    </row>
    <row r="13" spans="1:19" s="91" customFormat="1" ht="21" customHeight="1">
      <c r="A13" s="87" t="s">
        <v>135</v>
      </c>
      <c r="B13" s="8"/>
      <c r="C13" s="8"/>
      <c r="D13" s="8"/>
      <c r="E13" s="61"/>
      <c r="F13" s="62"/>
      <c r="G13" s="63">
        <v>512814512</v>
      </c>
      <c r="H13" s="63"/>
      <c r="I13" s="63">
        <v>689980549</v>
      </c>
      <c r="J13" s="63"/>
      <c r="K13" s="63">
        <v>52343137</v>
      </c>
      <c r="L13" s="63"/>
      <c r="M13" s="63">
        <v>1233255209</v>
      </c>
      <c r="N13" s="63"/>
      <c r="O13" s="63">
        <v>0</v>
      </c>
      <c r="P13" s="63"/>
      <c r="Q13" s="63">
        <v>61265571</v>
      </c>
      <c r="R13" s="65"/>
      <c r="S13" s="65">
        <f>SUM(G13:Q13)</f>
        <v>2549658978</v>
      </c>
    </row>
    <row r="14" spans="1:19" ht="21" customHeight="1">
      <c r="A14" s="66" t="s">
        <v>125</v>
      </c>
      <c r="B14" s="8"/>
      <c r="C14" s="8"/>
      <c r="D14" s="8"/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5"/>
    </row>
    <row r="15" spans="1:19" s="91" customFormat="1" ht="21" customHeight="1">
      <c r="A15" s="8" t="s">
        <v>126</v>
      </c>
      <c r="B15" s="8"/>
      <c r="C15" s="8"/>
      <c r="D15" s="8"/>
      <c r="E15" s="61"/>
      <c r="F15" s="62"/>
      <c r="G15" s="63">
        <v>1895871</v>
      </c>
      <c r="H15" s="63"/>
      <c r="I15" s="63">
        <v>0</v>
      </c>
      <c r="J15" s="63"/>
      <c r="K15" s="63">
        <v>0</v>
      </c>
      <c r="L15" s="63"/>
      <c r="M15" s="63">
        <v>0</v>
      </c>
      <c r="N15" s="63"/>
      <c r="O15" s="63">
        <v>0</v>
      </c>
      <c r="P15" s="63"/>
      <c r="Q15" s="63">
        <v>0</v>
      </c>
      <c r="R15" s="65"/>
      <c r="S15" s="65">
        <f>SUM(G15:Q15)</f>
        <v>1895871</v>
      </c>
    </row>
    <row r="16" spans="1:19" s="91" customFormat="1" ht="21" customHeight="1">
      <c r="A16" s="8" t="s">
        <v>87</v>
      </c>
      <c r="B16" s="8"/>
      <c r="C16" s="8"/>
      <c r="D16" s="8"/>
      <c r="E16" s="61"/>
      <c r="F16" s="62"/>
      <c r="G16" s="63">
        <v>0</v>
      </c>
      <c r="H16" s="63"/>
      <c r="I16" s="63">
        <v>0</v>
      </c>
      <c r="J16" s="63"/>
      <c r="K16" s="63">
        <v>0</v>
      </c>
      <c r="L16" s="63"/>
      <c r="M16" s="63">
        <v>479298599</v>
      </c>
      <c r="N16" s="63"/>
      <c r="O16" s="63">
        <v>0</v>
      </c>
      <c r="P16" s="63"/>
      <c r="Q16" s="63">
        <v>11889294</v>
      </c>
      <c r="R16" s="65"/>
      <c r="S16" s="65">
        <f>SUM(G16:Q16)</f>
        <v>491187893</v>
      </c>
    </row>
    <row r="17" spans="1:19" s="91" customFormat="1" ht="21" customHeight="1">
      <c r="A17" s="8" t="s">
        <v>127</v>
      </c>
      <c r="B17" s="8"/>
      <c r="C17" s="8"/>
      <c r="D17" s="8"/>
      <c r="E17" s="61">
        <v>29</v>
      </c>
      <c r="F17" s="62"/>
      <c r="G17" s="7">
        <v>0</v>
      </c>
      <c r="H17" s="63"/>
      <c r="I17" s="7">
        <v>0</v>
      </c>
      <c r="J17" s="63"/>
      <c r="K17" s="7">
        <v>0</v>
      </c>
      <c r="L17" s="63"/>
      <c r="M17" s="7">
        <v>-487648063</v>
      </c>
      <c r="N17" s="63"/>
      <c r="O17" s="7">
        <v>0</v>
      </c>
      <c r="P17" s="63"/>
      <c r="Q17" s="7">
        <v>0</v>
      </c>
      <c r="R17" s="65"/>
      <c r="S17" s="67">
        <f>SUM(G17:Q17)</f>
        <v>-487648063</v>
      </c>
    </row>
    <row r="18" spans="1:19" s="91" customFormat="1" ht="6" customHeight="1">
      <c r="A18" s="8"/>
      <c r="B18" s="8"/>
      <c r="C18" s="8"/>
      <c r="D18" s="8"/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5"/>
      <c r="R18" s="65"/>
      <c r="S18" s="65"/>
    </row>
    <row r="19" spans="1:19" s="91" customFormat="1" ht="21" customHeight="1" thickBot="1">
      <c r="A19" s="68" t="s">
        <v>130</v>
      </c>
      <c r="B19" s="8"/>
      <c r="C19" s="8"/>
      <c r="D19" s="8"/>
      <c r="E19" s="61"/>
      <c r="F19" s="62"/>
      <c r="G19" s="83">
        <f>SUM(G13:G17)</f>
        <v>514710383</v>
      </c>
      <c r="H19" s="63"/>
      <c r="I19" s="83">
        <f>SUM(I13:I17)</f>
        <v>689980549</v>
      </c>
      <c r="J19" s="63"/>
      <c r="K19" s="83">
        <f>SUM(K13:K17)</f>
        <v>52343137</v>
      </c>
      <c r="L19" s="63"/>
      <c r="M19" s="83">
        <f>SUM(M13:M17)</f>
        <v>1224905745</v>
      </c>
      <c r="N19" s="63"/>
      <c r="O19" s="83">
        <f>SUM(O13:O17)</f>
        <v>0</v>
      </c>
      <c r="P19" s="63"/>
      <c r="Q19" s="83">
        <f>SUM(Q13:Q17)</f>
        <v>73154865</v>
      </c>
      <c r="R19" s="63"/>
      <c r="S19" s="83">
        <f>SUM(S13:S17)</f>
        <v>2555094679</v>
      </c>
    </row>
    <row r="20" spans="1:19" s="91" customFormat="1" ht="21" customHeight="1" thickTop="1">
      <c r="A20" s="8"/>
      <c r="B20" s="8"/>
      <c r="C20" s="8"/>
      <c r="D20" s="8"/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5"/>
      <c r="R20" s="65"/>
      <c r="S20" s="65"/>
    </row>
    <row r="21" spans="1:19" s="91" customFormat="1" ht="21" customHeight="1">
      <c r="A21" s="87" t="s">
        <v>192</v>
      </c>
      <c r="B21" s="8"/>
      <c r="C21" s="8"/>
      <c r="D21" s="8"/>
      <c r="E21" s="61"/>
      <c r="F21" s="62"/>
      <c r="G21" s="63">
        <v>514710383</v>
      </c>
      <c r="H21" s="63"/>
      <c r="I21" s="63">
        <v>689980549</v>
      </c>
      <c r="J21" s="63"/>
      <c r="K21" s="63">
        <v>52343137</v>
      </c>
      <c r="L21" s="63"/>
      <c r="M21" s="63">
        <v>1224905745</v>
      </c>
      <c r="N21" s="63"/>
      <c r="O21" s="63">
        <v>0</v>
      </c>
      <c r="P21" s="63"/>
      <c r="Q21" s="63">
        <v>73154865</v>
      </c>
      <c r="R21" s="65"/>
      <c r="S21" s="65">
        <f>SUM(G21:Q21)</f>
        <v>2555094679</v>
      </c>
    </row>
    <row r="22" spans="1:19" ht="21" customHeight="1">
      <c r="A22" s="66" t="s">
        <v>125</v>
      </c>
      <c r="B22" s="8"/>
      <c r="C22" s="8"/>
      <c r="D22" s="8"/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5"/>
    </row>
    <row r="23" spans="1:19" s="91" customFormat="1" ht="21" customHeight="1">
      <c r="A23" s="8" t="s">
        <v>198</v>
      </c>
      <c r="B23" s="8"/>
      <c r="C23" s="8"/>
      <c r="D23" s="8"/>
      <c r="E23" s="61">
        <v>24</v>
      </c>
      <c r="F23" s="62"/>
      <c r="G23" s="63">
        <v>0</v>
      </c>
      <c r="H23" s="63"/>
      <c r="I23" s="63">
        <v>0</v>
      </c>
      <c r="J23" s="63"/>
      <c r="K23" s="63">
        <v>0</v>
      </c>
      <c r="L23" s="63"/>
      <c r="M23" s="63">
        <v>0</v>
      </c>
      <c r="N23" s="63"/>
      <c r="O23" s="63">
        <v>-5035770</v>
      </c>
      <c r="P23" s="63"/>
      <c r="Q23" s="65">
        <v>0</v>
      </c>
      <c r="R23" s="65"/>
      <c r="S23" s="65">
        <f t="shared" ref="S23" si="0">SUM(G23:Q23)</f>
        <v>-5035770</v>
      </c>
    </row>
    <row r="24" spans="1:19" s="91" customFormat="1" ht="21" customHeight="1">
      <c r="A24" s="8" t="s">
        <v>87</v>
      </c>
      <c r="B24" s="8"/>
      <c r="C24" s="8"/>
      <c r="D24" s="8"/>
      <c r="E24" s="61"/>
      <c r="F24" s="62"/>
      <c r="G24" s="63">
        <v>0</v>
      </c>
      <c r="H24" s="63"/>
      <c r="I24" s="63">
        <v>0</v>
      </c>
      <c r="J24" s="63"/>
      <c r="K24" s="63">
        <v>0</v>
      </c>
      <c r="L24" s="63"/>
      <c r="M24" s="63">
        <v>395499169</v>
      </c>
      <c r="N24" s="63"/>
      <c r="O24" s="63">
        <v>0</v>
      </c>
      <c r="P24" s="63"/>
      <c r="Q24" s="65">
        <v>0</v>
      </c>
      <c r="R24" s="65"/>
      <c r="S24" s="65">
        <f>SUM(G24:Q24)</f>
        <v>395499169</v>
      </c>
    </row>
    <row r="25" spans="1:19" s="91" customFormat="1" ht="21" customHeight="1">
      <c r="A25" s="8" t="s">
        <v>127</v>
      </c>
      <c r="B25" s="8"/>
      <c r="C25" s="8"/>
      <c r="D25" s="8"/>
      <c r="E25" s="61">
        <v>29</v>
      </c>
      <c r="F25" s="62"/>
      <c r="G25" s="7">
        <v>0</v>
      </c>
      <c r="H25" s="63"/>
      <c r="I25" s="7">
        <v>0</v>
      </c>
      <c r="J25" s="63"/>
      <c r="K25" s="7">
        <v>0</v>
      </c>
      <c r="L25" s="63"/>
      <c r="M25" s="7">
        <v>-437503826</v>
      </c>
      <c r="N25" s="63"/>
      <c r="O25" s="7">
        <v>0</v>
      </c>
      <c r="P25" s="63"/>
      <c r="Q25" s="67">
        <v>0</v>
      </c>
      <c r="R25" s="65"/>
      <c r="S25" s="67">
        <f>SUM(G25:Q25)</f>
        <v>-437503826</v>
      </c>
    </row>
    <row r="26" spans="1:19" s="91" customFormat="1" ht="6" customHeight="1">
      <c r="A26" s="8"/>
      <c r="B26" s="8"/>
      <c r="C26" s="8"/>
      <c r="D26" s="8"/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5"/>
      <c r="R26" s="65"/>
      <c r="S26" s="65"/>
    </row>
    <row r="27" spans="1:19" s="91" customFormat="1" ht="21" customHeight="1" thickBot="1">
      <c r="A27" s="68" t="s">
        <v>191</v>
      </c>
      <c r="B27" s="8"/>
      <c r="C27" s="8"/>
      <c r="D27" s="8"/>
      <c r="E27" s="61"/>
      <c r="F27" s="62"/>
      <c r="G27" s="83">
        <f>SUM(G21:G25)</f>
        <v>514710383</v>
      </c>
      <c r="H27" s="63"/>
      <c r="I27" s="83">
        <f>SUM(I21:I25)</f>
        <v>689980549</v>
      </c>
      <c r="J27" s="63"/>
      <c r="K27" s="83">
        <f>SUM(K21:K25)</f>
        <v>52343137</v>
      </c>
      <c r="L27" s="63"/>
      <c r="M27" s="83">
        <f>SUM(M21:M25)</f>
        <v>1182901088</v>
      </c>
      <c r="N27" s="63"/>
      <c r="O27" s="83">
        <f>SUM(O21:O25)</f>
        <v>-5035770</v>
      </c>
      <c r="P27" s="63"/>
      <c r="Q27" s="83">
        <f>SUM(Q21:Q25)</f>
        <v>73154865</v>
      </c>
      <c r="R27" s="63"/>
      <c r="S27" s="83">
        <f>SUM(S21:S25)</f>
        <v>2508054252</v>
      </c>
    </row>
    <row r="28" spans="1:19" s="91" customFormat="1" ht="21" customHeight="1" thickTop="1">
      <c r="A28" s="8"/>
      <c r="B28" s="8"/>
      <c r="C28" s="8"/>
      <c r="D28" s="8"/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5"/>
      <c r="R28" s="65"/>
      <c r="S28" s="65"/>
    </row>
    <row r="29" spans="1:19" s="91" customFormat="1" ht="21" customHeight="1">
      <c r="A29" s="8"/>
      <c r="B29" s="8"/>
      <c r="C29" s="8"/>
      <c r="D29" s="8"/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5"/>
      <c r="R29" s="65"/>
      <c r="S29" s="65"/>
    </row>
    <row r="30" spans="1:19" s="91" customFormat="1" ht="21" customHeight="1">
      <c r="A30" s="8"/>
      <c r="B30" s="8"/>
      <c r="C30" s="8"/>
      <c r="D30" s="8"/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5"/>
      <c r="R30" s="65"/>
      <c r="S30" s="65"/>
    </row>
    <row r="31" spans="1:19" ht="21" customHeight="1"/>
    <row r="32" spans="1:19" ht="21.95" customHeight="1">
      <c r="A32" s="17" t="s">
        <v>30</v>
      </c>
      <c r="B32" s="17"/>
      <c r="C32" s="17"/>
      <c r="D32" s="17"/>
      <c r="E32" s="18"/>
      <c r="F32" s="19"/>
      <c r="G32" s="100"/>
      <c r="H32" s="100"/>
      <c r="I32" s="35"/>
      <c r="J32" s="35"/>
      <c r="K32" s="36"/>
      <c r="L32" s="36"/>
      <c r="M32" s="36"/>
      <c r="N32" s="36"/>
      <c r="O32" s="35"/>
      <c r="P32" s="35"/>
      <c r="Q32" s="36"/>
      <c r="R32" s="36"/>
      <c r="S32" s="60"/>
    </row>
  </sheetData>
  <mergeCells count="2">
    <mergeCell ref="G5:S5"/>
    <mergeCell ref="K8:M8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&amp;R&amp;"TH Sarabun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9"/>
  <sheetViews>
    <sheetView tabSelected="1" topLeftCell="A75" zoomScaleNormal="100" zoomScaleSheetLayoutView="110" workbookViewId="0">
      <selection activeCell="P88" sqref="P88"/>
    </sheetView>
  </sheetViews>
  <sheetFormatPr defaultColWidth="9.140625" defaultRowHeight="20.100000000000001" customHeight="1"/>
  <cols>
    <col min="1" max="3" width="1.7109375" style="102" customWidth="1"/>
    <col min="4" max="4" width="43" style="102" customWidth="1"/>
    <col min="5" max="5" width="8.140625" style="102" customWidth="1"/>
    <col min="6" max="6" width="0.5703125" style="102" customWidth="1"/>
    <col min="7" max="7" width="13.28515625" style="102" customWidth="1"/>
    <col min="8" max="8" width="0.5703125" style="102" customWidth="1"/>
    <col min="9" max="9" width="13.7109375" style="102" customWidth="1"/>
    <col min="10" max="10" width="0.5703125" style="102" customWidth="1"/>
    <col min="11" max="11" width="13.28515625" style="102" customWidth="1"/>
    <col min="12" max="12" width="0.5703125" style="102" customWidth="1"/>
    <col min="13" max="13" width="13.28515625" style="102" customWidth="1"/>
    <col min="14" max="16384" width="9.140625" style="102"/>
  </cols>
  <sheetData>
    <row r="1" spans="1:13" ht="21.75" customHeight="1">
      <c r="A1" s="9" t="str">
        <f>'T6-8'!A1</f>
        <v>บริษัท เอส แอนด์ พี ซินดิเคท จำกัด (มหาชน) และบริษัทย่อย</v>
      </c>
      <c r="B1" s="10"/>
      <c r="C1" s="10"/>
      <c r="D1" s="10"/>
      <c r="E1" s="11"/>
      <c r="F1" s="12"/>
      <c r="G1" s="101"/>
      <c r="H1" s="12"/>
      <c r="I1" s="101"/>
      <c r="J1" s="12"/>
      <c r="K1" s="101"/>
      <c r="L1" s="12"/>
      <c r="M1" s="101"/>
    </row>
    <row r="2" spans="1:13" ht="21.75" customHeight="1">
      <c r="A2" s="15" t="s">
        <v>136</v>
      </c>
      <c r="B2" s="15"/>
      <c r="C2" s="10"/>
      <c r="D2" s="10"/>
      <c r="E2" s="11"/>
      <c r="F2" s="12"/>
      <c r="G2" s="101"/>
      <c r="H2" s="12"/>
      <c r="I2" s="101"/>
      <c r="J2" s="12"/>
      <c r="K2" s="101"/>
      <c r="L2" s="12"/>
      <c r="M2" s="101"/>
    </row>
    <row r="3" spans="1:13" ht="21.75" customHeight="1">
      <c r="A3" s="16" t="s">
        <v>190</v>
      </c>
      <c r="B3" s="17"/>
      <c r="C3" s="17"/>
      <c r="D3" s="17"/>
      <c r="E3" s="18"/>
      <c r="F3" s="19"/>
      <c r="G3" s="100"/>
      <c r="H3" s="19"/>
      <c r="I3" s="100"/>
      <c r="J3" s="19"/>
      <c r="K3" s="100"/>
      <c r="L3" s="19"/>
      <c r="M3" s="100"/>
    </row>
    <row r="4" spans="1:13" ht="20.100000000000001" customHeight="1">
      <c r="A4" s="15"/>
      <c r="B4" s="10"/>
      <c r="C4" s="10"/>
      <c r="D4" s="10"/>
      <c r="E4" s="11"/>
      <c r="F4" s="12"/>
      <c r="G4" s="103"/>
      <c r="H4" s="12"/>
      <c r="I4" s="103"/>
      <c r="J4" s="12"/>
      <c r="K4" s="103"/>
      <c r="L4" s="12"/>
      <c r="M4" s="103"/>
    </row>
    <row r="5" spans="1:13" ht="20.100000000000001" customHeight="1">
      <c r="A5" s="15" t="s">
        <v>31</v>
      </c>
      <c r="B5" s="10"/>
      <c r="C5" s="10"/>
      <c r="D5" s="10"/>
      <c r="E5" s="22"/>
      <c r="F5" s="12"/>
      <c r="G5" s="118" t="s">
        <v>1</v>
      </c>
      <c r="H5" s="118"/>
      <c r="I5" s="118"/>
      <c r="J5" s="12"/>
      <c r="K5" s="118" t="s">
        <v>2</v>
      </c>
      <c r="L5" s="118"/>
      <c r="M5" s="118"/>
    </row>
    <row r="6" spans="1:13" ht="20.100000000000001" customHeight="1">
      <c r="A6" s="15"/>
      <c r="B6" s="10"/>
      <c r="C6" s="10"/>
      <c r="D6" s="10"/>
      <c r="E6" s="22"/>
      <c r="F6" s="23"/>
      <c r="G6" s="99" t="s">
        <v>189</v>
      </c>
      <c r="H6" s="23"/>
      <c r="I6" s="99" t="s">
        <v>3</v>
      </c>
      <c r="J6" s="23"/>
      <c r="K6" s="99" t="s">
        <v>189</v>
      </c>
      <c r="L6" s="23"/>
      <c r="M6" s="99" t="s">
        <v>3</v>
      </c>
    </row>
    <row r="7" spans="1:13" ht="20.100000000000001" customHeight="1">
      <c r="A7" s="15"/>
      <c r="B7" s="10"/>
      <c r="C7" s="10"/>
      <c r="D7" s="14"/>
      <c r="E7" s="104" t="s">
        <v>4</v>
      </c>
      <c r="F7" s="12"/>
      <c r="G7" s="98" t="s">
        <v>5</v>
      </c>
      <c r="H7" s="23"/>
      <c r="I7" s="98" t="s">
        <v>5</v>
      </c>
      <c r="J7" s="23"/>
      <c r="K7" s="98" t="s">
        <v>5</v>
      </c>
      <c r="L7" s="23"/>
      <c r="M7" s="98" t="s">
        <v>5</v>
      </c>
    </row>
    <row r="8" spans="1:13" ht="6" customHeight="1">
      <c r="A8" s="15"/>
      <c r="B8" s="10"/>
      <c r="C8" s="10"/>
      <c r="D8" s="14"/>
      <c r="E8" s="22"/>
      <c r="F8" s="12"/>
      <c r="G8" s="101"/>
      <c r="H8" s="12"/>
      <c r="I8" s="101"/>
      <c r="J8" s="12"/>
      <c r="K8" s="101"/>
      <c r="L8" s="12"/>
      <c r="M8" s="101"/>
    </row>
    <row r="9" spans="1:13" ht="20.100000000000001" customHeight="1">
      <c r="A9" s="15" t="s">
        <v>77</v>
      </c>
      <c r="B9" s="10"/>
      <c r="C9" s="10"/>
      <c r="D9" s="14"/>
      <c r="E9" s="27"/>
      <c r="F9" s="12"/>
      <c r="G9" s="105">
        <v>497836202</v>
      </c>
      <c r="H9" s="106"/>
      <c r="I9" s="105">
        <v>585934213</v>
      </c>
      <c r="J9" s="106"/>
      <c r="K9" s="105">
        <v>464802652</v>
      </c>
      <c r="L9" s="106"/>
      <c r="M9" s="105">
        <v>571976577</v>
      </c>
    </row>
    <row r="10" spans="1:13" ht="20.100000000000001" customHeight="1">
      <c r="A10" s="10" t="s">
        <v>137</v>
      </c>
      <c r="B10" s="10"/>
      <c r="C10" s="10"/>
      <c r="D10" s="10"/>
      <c r="E10" s="22"/>
      <c r="F10" s="12"/>
      <c r="G10" s="105"/>
      <c r="H10" s="106"/>
      <c r="I10" s="105"/>
      <c r="J10" s="22"/>
      <c r="K10" s="22"/>
      <c r="L10" s="22"/>
      <c r="M10" s="22"/>
    </row>
    <row r="11" spans="1:13" ht="20.100000000000001" customHeight="1">
      <c r="A11" s="22"/>
      <c r="B11" s="10" t="s">
        <v>138</v>
      </c>
      <c r="C11" s="10"/>
      <c r="D11" s="10"/>
      <c r="E11" s="107">
        <v>26</v>
      </c>
      <c r="F11" s="12"/>
      <c r="G11" s="105">
        <v>698885774</v>
      </c>
      <c r="H11" s="106"/>
      <c r="I11" s="105">
        <v>656180839</v>
      </c>
      <c r="J11" s="106"/>
      <c r="K11" s="105">
        <v>637467324</v>
      </c>
      <c r="L11" s="106"/>
      <c r="M11" s="105">
        <v>598855591</v>
      </c>
    </row>
    <row r="12" spans="1:13" ht="20.100000000000001" customHeight="1">
      <c r="A12" s="22"/>
      <c r="B12" s="10" t="s">
        <v>139</v>
      </c>
      <c r="C12" s="10"/>
      <c r="D12" s="10"/>
      <c r="E12" s="107"/>
      <c r="F12" s="12"/>
      <c r="G12" s="105"/>
      <c r="H12" s="106"/>
      <c r="I12" s="105"/>
      <c r="J12" s="106"/>
      <c r="K12" s="105"/>
      <c r="L12" s="106"/>
      <c r="M12" s="105"/>
    </row>
    <row r="13" spans="1:13" ht="20.100000000000001" customHeight="1">
      <c r="A13" s="22"/>
      <c r="B13" s="22"/>
      <c r="C13" s="10" t="s">
        <v>140</v>
      </c>
      <c r="D13" s="10"/>
      <c r="E13" s="107"/>
      <c r="F13" s="12"/>
      <c r="G13" s="105">
        <v>-565431</v>
      </c>
      <c r="H13" s="106"/>
      <c r="I13" s="105">
        <v>-5313751</v>
      </c>
      <c r="J13" s="106"/>
      <c r="K13" s="105">
        <v>-531470</v>
      </c>
      <c r="L13" s="106"/>
      <c r="M13" s="105">
        <v>-5313751</v>
      </c>
    </row>
    <row r="14" spans="1:13" ht="20.100000000000001" customHeight="1">
      <c r="A14" s="22"/>
      <c r="B14" s="122" t="s">
        <v>199</v>
      </c>
      <c r="C14" s="122"/>
      <c r="D14" s="122"/>
      <c r="E14" s="107"/>
      <c r="F14" s="12"/>
      <c r="G14" s="105"/>
      <c r="H14" s="106"/>
      <c r="I14" s="105"/>
      <c r="J14" s="106"/>
      <c r="K14" s="105"/>
      <c r="L14" s="106"/>
      <c r="M14" s="105"/>
    </row>
    <row r="15" spans="1:13" ht="20.100000000000001" customHeight="1">
      <c r="A15" s="22"/>
      <c r="B15" s="117"/>
      <c r="C15" s="123" t="s">
        <v>200</v>
      </c>
      <c r="D15" s="123"/>
      <c r="E15" s="107"/>
      <c r="F15" s="12"/>
      <c r="G15" s="105">
        <v>-3430018</v>
      </c>
      <c r="H15" s="106"/>
      <c r="I15" s="105">
        <v>0</v>
      </c>
      <c r="J15" s="106"/>
      <c r="K15" s="105">
        <v>-3430018</v>
      </c>
      <c r="L15" s="106"/>
      <c r="M15" s="105">
        <v>0</v>
      </c>
    </row>
    <row r="16" spans="1:13" ht="20.100000000000001" customHeight="1">
      <c r="A16" s="22"/>
      <c r="B16" s="22" t="s">
        <v>229</v>
      </c>
      <c r="C16" s="10"/>
      <c r="D16" s="10"/>
      <c r="E16" s="107"/>
      <c r="F16" s="12"/>
      <c r="G16" s="105"/>
      <c r="H16" s="106"/>
      <c r="I16" s="105"/>
      <c r="J16" s="106"/>
      <c r="K16" s="105"/>
      <c r="L16" s="106"/>
      <c r="M16" s="105"/>
    </row>
    <row r="17" spans="1:13" ht="20.100000000000001" customHeight="1">
      <c r="A17" s="22"/>
      <c r="B17" s="22"/>
      <c r="C17" s="57" t="s">
        <v>221</v>
      </c>
      <c r="D17" s="10"/>
      <c r="E17" s="107"/>
      <c r="F17" s="12"/>
      <c r="G17" s="105">
        <v>0</v>
      </c>
      <c r="H17" s="106"/>
      <c r="I17" s="105">
        <v>-3713464</v>
      </c>
      <c r="J17" s="106"/>
      <c r="K17" s="105">
        <v>0</v>
      </c>
      <c r="L17" s="106"/>
      <c r="M17" s="105">
        <v>-3713464</v>
      </c>
    </row>
    <row r="18" spans="1:13" ht="20.100000000000001" customHeight="1">
      <c r="A18" s="22"/>
      <c r="B18" s="10" t="s">
        <v>180</v>
      </c>
      <c r="C18" s="10"/>
      <c r="D18" s="10"/>
      <c r="E18" s="107"/>
      <c r="F18" s="12"/>
      <c r="G18" s="105">
        <v>0</v>
      </c>
      <c r="H18" s="106"/>
      <c r="I18" s="105">
        <v>-3743000</v>
      </c>
      <c r="J18" s="106"/>
      <c r="K18" s="105">
        <v>0</v>
      </c>
      <c r="L18" s="106"/>
      <c r="M18" s="105">
        <v>-3043000</v>
      </c>
    </row>
    <row r="19" spans="1:13" ht="20.100000000000001" customHeight="1">
      <c r="A19" s="22"/>
      <c r="B19" s="10" t="s">
        <v>141</v>
      </c>
      <c r="C19" s="10"/>
      <c r="D19" s="10"/>
      <c r="E19" s="22"/>
      <c r="F19" s="12"/>
      <c r="G19" s="105"/>
      <c r="H19" s="106"/>
      <c r="I19" s="105"/>
      <c r="J19" s="106"/>
      <c r="K19" s="105"/>
      <c r="L19" s="106"/>
      <c r="M19" s="105"/>
    </row>
    <row r="20" spans="1:13" ht="20.100000000000001" customHeight="1">
      <c r="A20" s="22"/>
      <c r="B20" s="22"/>
      <c r="C20" s="10" t="s">
        <v>142</v>
      </c>
      <c r="D20" s="10"/>
      <c r="E20" s="28" t="s">
        <v>226</v>
      </c>
      <c r="F20" s="12"/>
      <c r="G20" s="109">
        <v>11858075</v>
      </c>
      <c r="H20" s="106"/>
      <c r="I20" s="109">
        <v>8750707</v>
      </c>
      <c r="J20" s="106"/>
      <c r="K20" s="105">
        <v>10532701</v>
      </c>
      <c r="L20" s="106"/>
      <c r="M20" s="105">
        <v>5986130</v>
      </c>
    </row>
    <row r="21" spans="1:13" ht="20.100000000000001" customHeight="1">
      <c r="A21" s="22"/>
      <c r="B21" s="10" t="s">
        <v>143</v>
      </c>
      <c r="C21" s="10"/>
      <c r="D21" s="10"/>
      <c r="E21" s="22"/>
      <c r="F21" s="12"/>
      <c r="G21" s="109">
        <v>-6407387</v>
      </c>
      <c r="H21" s="106"/>
      <c r="I21" s="109">
        <v>-5106371</v>
      </c>
      <c r="J21" s="106"/>
      <c r="K21" s="109">
        <v>-5157799</v>
      </c>
      <c r="L21" s="106"/>
      <c r="M21" s="109">
        <v>-3668522</v>
      </c>
    </row>
    <row r="22" spans="1:13" ht="20.100000000000001" customHeight="1">
      <c r="A22" s="22"/>
      <c r="B22" s="10" t="s">
        <v>219</v>
      </c>
      <c r="C22" s="10"/>
      <c r="D22" s="10"/>
      <c r="E22" s="22"/>
      <c r="F22" s="12"/>
      <c r="G22" s="109">
        <v>-3601425</v>
      </c>
      <c r="H22" s="106"/>
      <c r="I22" s="109">
        <v>-3074428</v>
      </c>
      <c r="J22" s="106"/>
      <c r="K22" s="109">
        <v>-2923964</v>
      </c>
      <c r="L22" s="106"/>
      <c r="M22" s="109">
        <v>-2596538</v>
      </c>
    </row>
    <row r="23" spans="1:13" ht="20.100000000000001" customHeight="1">
      <c r="A23" s="22"/>
      <c r="B23" s="10" t="s">
        <v>144</v>
      </c>
      <c r="C23" s="10"/>
      <c r="D23" s="10"/>
      <c r="E23" s="28">
        <v>21</v>
      </c>
      <c r="F23" s="12"/>
      <c r="G23" s="105">
        <v>9676999</v>
      </c>
      <c r="H23" s="106"/>
      <c r="I23" s="105">
        <v>25665288</v>
      </c>
      <c r="J23" s="106"/>
      <c r="K23" s="105">
        <v>9083715</v>
      </c>
      <c r="L23" s="106"/>
      <c r="M23" s="105">
        <v>25507089</v>
      </c>
    </row>
    <row r="24" spans="1:13" ht="20.100000000000001" customHeight="1">
      <c r="A24" s="22"/>
      <c r="B24" s="10" t="s">
        <v>181</v>
      </c>
      <c r="C24" s="10"/>
      <c r="D24" s="10"/>
      <c r="E24" s="28"/>
      <c r="F24" s="12"/>
      <c r="G24" s="105">
        <v>-1726946</v>
      </c>
      <c r="H24" s="106"/>
      <c r="I24" s="105">
        <v>-2272781</v>
      </c>
      <c r="J24" s="106"/>
      <c r="K24" s="105">
        <v>-1726947</v>
      </c>
      <c r="L24" s="106"/>
      <c r="M24" s="105">
        <v>-2272781</v>
      </c>
    </row>
    <row r="25" spans="1:13" ht="20.100000000000001" customHeight="1">
      <c r="A25" s="22"/>
      <c r="B25" s="10" t="s">
        <v>145</v>
      </c>
      <c r="C25" s="10"/>
      <c r="D25" s="10"/>
      <c r="E25" s="28">
        <v>30</v>
      </c>
      <c r="F25" s="12"/>
      <c r="G25" s="105">
        <v>0</v>
      </c>
      <c r="H25" s="106"/>
      <c r="I25" s="105">
        <v>0</v>
      </c>
      <c r="J25" s="106"/>
      <c r="K25" s="105">
        <v>-49267564</v>
      </c>
      <c r="L25" s="106"/>
      <c r="M25" s="105">
        <v>-68600231</v>
      </c>
    </row>
    <row r="26" spans="1:13" ht="20.100000000000001" customHeight="1">
      <c r="A26" s="22"/>
      <c r="B26" s="10" t="s">
        <v>146</v>
      </c>
      <c r="C26" s="10"/>
      <c r="D26" s="10"/>
      <c r="E26" s="28"/>
      <c r="F26" s="12"/>
      <c r="G26" s="109">
        <v>-6885278</v>
      </c>
      <c r="H26" s="106"/>
      <c r="I26" s="109">
        <v>-5172047</v>
      </c>
      <c r="J26" s="106"/>
      <c r="K26" s="109">
        <v>-6885094</v>
      </c>
      <c r="L26" s="106"/>
      <c r="M26" s="109">
        <v>-5733570</v>
      </c>
    </row>
    <row r="27" spans="1:13" ht="20.100000000000001" customHeight="1">
      <c r="A27" s="22"/>
      <c r="B27" s="10" t="s">
        <v>147</v>
      </c>
      <c r="C27" s="10"/>
      <c r="D27" s="10"/>
      <c r="E27" s="28">
        <v>25</v>
      </c>
      <c r="F27" s="12"/>
      <c r="G27" s="105">
        <v>50163206</v>
      </c>
      <c r="H27" s="106"/>
      <c r="I27" s="105">
        <v>62733773</v>
      </c>
      <c r="J27" s="106"/>
      <c r="K27" s="105">
        <v>43550586</v>
      </c>
      <c r="L27" s="106"/>
      <c r="M27" s="105">
        <v>54835321</v>
      </c>
    </row>
    <row r="28" spans="1:13" ht="20.100000000000001" customHeight="1">
      <c r="A28" s="22"/>
      <c r="B28" s="10" t="s">
        <v>182</v>
      </c>
      <c r="C28" s="10"/>
      <c r="D28" s="10"/>
      <c r="E28" s="107"/>
      <c r="F28" s="12"/>
      <c r="G28" s="105">
        <v>-6907229</v>
      </c>
      <c r="H28" s="106"/>
      <c r="I28" s="105">
        <v>-4524943</v>
      </c>
      <c r="J28" s="106"/>
      <c r="K28" s="105">
        <v>695192</v>
      </c>
      <c r="L28" s="106"/>
      <c r="M28" s="105">
        <v>-1148511</v>
      </c>
    </row>
    <row r="29" spans="1:13" ht="20.100000000000001" customHeight="1">
      <c r="A29" s="22"/>
      <c r="B29" s="10" t="s">
        <v>148</v>
      </c>
      <c r="C29" s="10"/>
      <c r="D29" s="10"/>
      <c r="E29" s="107"/>
      <c r="F29" s="12"/>
      <c r="G29" s="105"/>
      <c r="H29" s="106"/>
      <c r="I29" s="105"/>
      <c r="J29" s="106"/>
      <c r="K29" s="105"/>
      <c r="L29" s="106"/>
      <c r="M29" s="105"/>
    </row>
    <row r="30" spans="1:13" ht="20.100000000000001" customHeight="1">
      <c r="A30" s="22"/>
      <c r="B30" s="10"/>
      <c r="C30" s="10" t="s">
        <v>149</v>
      </c>
      <c r="D30" s="10"/>
      <c r="E30" s="107"/>
      <c r="F30" s="12"/>
      <c r="G30" s="105">
        <v>-40943600</v>
      </c>
      <c r="H30" s="106"/>
      <c r="I30" s="105">
        <v>-30048938</v>
      </c>
      <c r="J30" s="106"/>
      <c r="K30" s="105">
        <v>0</v>
      </c>
      <c r="L30" s="106"/>
      <c r="M30" s="105">
        <v>0</v>
      </c>
    </row>
    <row r="31" spans="1:13" ht="20.100000000000001" customHeight="1">
      <c r="A31" s="22"/>
      <c r="B31" s="123" t="s">
        <v>201</v>
      </c>
      <c r="C31" s="123"/>
      <c r="D31" s="123"/>
      <c r="E31" s="107"/>
      <c r="F31" s="12"/>
      <c r="G31" s="105"/>
      <c r="H31" s="106"/>
      <c r="I31" s="105"/>
      <c r="J31" s="106"/>
      <c r="K31" s="105"/>
      <c r="L31" s="106"/>
      <c r="M31" s="105"/>
    </row>
    <row r="32" spans="1:13" ht="20.100000000000001" customHeight="1">
      <c r="A32" s="22"/>
      <c r="B32" s="108"/>
      <c r="C32" s="123" t="s">
        <v>202</v>
      </c>
      <c r="D32" s="123"/>
      <c r="E32" s="107"/>
      <c r="F32" s="12"/>
      <c r="G32" s="105">
        <v>2586775</v>
      </c>
      <c r="H32" s="106"/>
      <c r="I32" s="105">
        <v>0</v>
      </c>
      <c r="J32" s="106"/>
      <c r="K32" s="105">
        <v>17146073</v>
      </c>
      <c r="L32" s="106"/>
      <c r="M32" s="105">
        <v>0</v>
      </c>
    </row>
    <row r="33" spans="1:13" ht="6" customHeight="1">
      <c r="A33" s="22"/>
      <c r="B33" s="10"/>
      <c r="C33" s="10"/>
      <c r="D33" s="10"/>
      <c r="E33" s="22"/>
      <c r="F33" s="12"/>
      <c r="G33" s="105"/>
      <c r="H33" s="106"/>
      <c r="I33" s="105"/>
      <c r="J33" s="106"/>
      <c r="K33" s="105"/>
      <c r="L33" s="106"/>
      <c r="M33" s="105"/>
    </row>
    <row r="34" spans="1:13" ht="20.100000000000001" customHeight="1">
      <c r="A34" s="10" t="s">
        <v>150</v>
      </c>
      <c r="B34" s="22"/>
      <c r="C34" s="10"/>
      <c r="D34" s="10"/>
      <c r="E34" s="22"/>
      <c r="F34" s="12"/>
      <c r="G34" s="105"/>
      <c r="H34" s="106"/>
      <c r="I34" s="105"/>
      <c r="J34" s="106"/>
      <c r="K34" s="105"/>
      <c r="L34" s="106"/>
      <c r="M34" s="105"/>
    </row>
    <row r="35" spans="1:13" ht="20.100000000000001" customHeight="1">
      <c r="A35" s="22"/>
      <c r="B35" s="10" t="s">
        <v>195</v>
      </c>
      <c r="C35" s="10"/>
      <c r="D35" s="10"/>
      <c r="E35" s="22"/>
      <c r="F35" s="12"/>
      <c r="G35" s="109">
        <v>-14816352</v>
      </c>
      <c r="H35" s="106"/>
      <c r="I35" s="109">
        <v>-13293003</v>
      </c>
      <c r="J35" s="106"/>
      <c r="K35" s="109">
        <v>5401953</v>
      </c>
      <c r="L35" s="106"/>
      <c r="M35" s="109">
        <v>1469157</v>
      </c>
    </row>
    <row r="36" spans="1:13" ht="20.100000000000001" customHeight="1">
      <c r="A36" s="22"/>
      <c r="B36" s="10" t="s">
        <v>12</v>
      </c>
      <c r="C36" s="10"/>
      <c r="D36" s="10"/>
      <c r="E36" s="22"/>
      <c r="F36" s="12"/>
      <c r="G36" s="109">
        <v>-9401268</v>
      </c>
      <c r="H36" s="106"/>
      <c r="I36" s="109">
        <v>39181539</v>
      </c>
      <c r="J36" s="106"/>
      <c r="K36" s="105">
        <v>-9155152</v>
      </c>
      <c r="L36" s="106"/>
      <c r="M36" s="105">
        <v>37793066</v>
      </c>
    </row>
    <row r="37" spans="1:13" ht="20.100000000000001" customHeight="1">
      <c r="A37" s="22"/>
      <c r="B37" s="10" t="s">
        <v>13</v>
      </c>
      <c r="C37" s="10"/>
      <c r="D37" s="10"/>
      <c r="E37" s="22"/>
      <c r="F37" s="12"/>
      <c r="G37" s="105">
        <v>-1188244</v>
      </c>
      <c r="H37" s="106"/>
      <c r="I37" s="105">
        <v>4538867</v>
      </c>
      <c r="J37" s="106"/>
      <c r="K37" s="105">
        <v>-1494724</v>
      </c>
      <c r="L37" s="106"/>
      <c r="M37" s="105">
        <v>2212767</v>
      </c>
    </row>
    <row r="38" spans="1:13" ht="20.100000000000001" customHeight="1">
      <c r="A38" s="22"/>
      <c r="B38" s="10" t="s">
        <v>196</v>
      </c>
      <c r="C38" s="10"/>
      <c r="D38" s="10"/>
      <c r="E38" s="22"/>
      <c r="F38" s="12"/>
      <c r="G38" s="109">
        <v>35519023</v>
      </c>
      <c r="H38" s="106"/>
      <c r="I38" s="109">
        <v>-62859815</v>
      </c>
      <c r="J38" s="106"/>
      <c r="K38" s="109">
        <v>5404403</v>
      </c>
      <c r="L38" s="106"/>
      <c r="M38" s="109">
        <v>-86530106</v>
      </c>
    </row>
    <row r="39" spans="1:13" ht="20.100000000000001" customHeight="1">
      <c r="A39" s="22"/>
      <c r="B39" s="10" t="s">
        <v>40</v>
      </c>
      <c r="C39" s="10"/>
      <c r="D39" s="10"/>
      <c r="E39" s="22"/>
      <c r="F39" s="12"/>
      <c r="G39" s="105">
        <v>-1274947</v>
      </c>
      <c r="H39" s="106"/>
      <c r="I39" s="105">
        <v>-7491571</v>
      </c>
      <c r="J39" s="106"/>
      <c r="K39" s="105">
        <v>-1089194</v>
      </c>
      <c r="L39" s="106"/>
      <c r="M39" s="105">
        <v>-1798531</v>
      </c>
    </row>
    <row r="40" spans="1:13" ht="20.100000000000001" customHeight="1">
      <c r="A40" s="22"/>
      <c r="B40" s="10" t="s">
        <v>151</v>
      </c>
      <c r="C40" s="10"/>
      <c r="D40" s="10"/>
      <c r="E40" s="28">
        <v>21</v>
      </c>
      <c r="F40" s="12"/>
      <c r="G40" s="110">
        <v>-17797147</v>
      </c>
      <c r="H40" s="106"/>
      <c r="I40" s="110">
        <v>-15950241</v>
      </c>
      <c r="J40" s="106"/>
      <c r="K40" s="111">
        <v>-17797147</v>
      </c>
      <c r="L40" s="106"/>
      <c r="M40" s="111">
        <v>-15950241</v>
      </c>
    </row>
    <row r="41" spans="1:13" ht="6" customHeight="1">
      <c r="A41" s="10"/>
      <c r="B41" s="10"/>
      <c r="C41" s="10"/>
      <c r="D41" s="10"/>
      <c r="E41" s="22"/>
      <c r="F41" s="12"/>
      <c r="G41" s="105"/>
      <c r="H41" s="106"/>
      <c r="I41" s="105"/>
      <c r="J41" s="106"/>
      <c r="K41" s="105"/>
      <c r="L41" s="106"/>
      <c r="M41" s="105"/>
    </row>
    <row r="42" spans="1:13" ht="20.100000000000001" customHeight="1">
      <c r="A42" s="10" t="s">
        <v>152</v>
      </c>
      <c r="B42" s="10"/>
      <c r="C42" s="10"/>
      <c r="D42" s="10"/>
      <c r="E42" s="22"/>
      <c r="F42" s="12"/>
      <c r="G42" s="105">
        <f>SUM(G9:G40)</f>
        <v>1191580782</v>
      </c>
      <c r="H42" s="106"/>
      <c r="I42" s="105">
        <f>SUM(I9:I40)</f>
        <v>1220420873</v>
      </c>
      <c r="J42" s="106"/>
      <c r="K42" s="105">
        <f>SUM(K9:K40)</f>
        <v>1094625526</v>
      </c>
      <c r="L42" s="106"/>
      <c r="M42" s="105">
        <f>SUM(M9:M40)</f>
        <v>1098266452</v>
      </c>
    </row>
    <row r="43" spans="1:13" ht="20.100000000000001" customHeight="1">
      <c r="A43" s="10"/>
      <c r="B43" s="22" t="s">
        <v>153</v>
      </c>
      <c r="C43" s="10"/>
      <c r="D43" s="10"/>
      <c r="E43" s="22"/>
      <c r="F43" s="12"/>
      <c r="G43" s="109">
        <v>-373705</v>
      </c>
      <c r="H43" s="106"/>
      <c r="I43" s="109">
        <v>-7210279</v>
      </c>
      <c r="J43" s="106"/>
      <c r="K43" s="109">
        <v>-443251</v>
      </c>
      <c r="L43" s="106"/>
      <c r="M43" s="109">
        <v>-7213741</v>
      </c>
    </row>
    <row r="44" spans="1:13" ht="20.100000000000001" customHeight="1">
      <c r="A44" s="10"/>
      <c r="B44" s="10" t="s">
        <v>154</v>
      </c>
      <c r="C44" s="10"/>
      <c r="D44" s="10"/>
      <c r="E44" s="22"/>
      <c r="F44" s="12"/>
      <c r="G44" s="110">
        <v>-92975068</v>
      </c>
      <c r="H44" s="106"/>
      <c r="I44" s="110">
        <v>-101963608</v>
      </c>
      <c r="J44" s="106"/>
      <c r="K44" s="110">
        <v>-87830172</v>
      </c>
      <c r="L44" s="106"/>
      <c r="M44" s="110">
        <v>-94340635</v>
      </c>
    </row>
    <row r="45" spans="1:13" ht="6" customHeight="1">
      <c r="A45" s="10"/>
      <c r="B45" s="22"/>
      <c r="C45" s="10"/>
      <c r="D45" s="10"/>
      <c r="E45" s="22"/>
      <c r="F45" s="12"/>
      <c r="G45" s="105"/>
      <c r="H45" s="106"/>
      <c r="I45" s="105"/>
      <c r="J45" s="106"/>
      <c r="K45" s="105"/>
      <c r="L45" s="106"/>
      <c r="M45" s="105"/>
    </row>
    <row r="46" spans="1:13" ht="20.100000000000001" customHeight="1">
      <c r="A46" s="10" t="s">
        <v>155</v>
      </c>
      <c r="B46" s="22"/>
      <c r="C46" s="10"/>
      <c r="D46" s="10"/>
      <c r="E46" s="22"/>
      <c r="F46" s="12"/>
      <c r="G46" s="111">
        <f>SUM(G42:G44)</f>
        <v>1098232009</v>
      </c>
      <c r="H46" s="106"/>
      <c r="I46" s="111">
        <f>SUM(I42:I44)</f>
        <v>1111246986</v>
      </c>
      <c r="J46" s="106"/>
      <c r="K46" s="111">
        <f>SUM(K42:K44)</f>
        <v>1006352103</v>
      </c>
      <c r="L46" s="106"/>
      <c r="M46" s="111">
        <f>SUM(M42:M44)</f>
        <v>996712076</v>
      </c>
    </row>
    <row r="47" spans="1:13" ht="20.100000000000001" customHeight="1">
      <c r="A47" s="10"/>
      <c r="B47" s="22"/>
      <c r="C47" s="10"/>
      <c r="D47" s="10"/>
      <c r="E47" s="22"/>
      <c r="F47" s="12"/>
      <c r="G47" s="105"/>
      <c r="H47" s="106"/>
      <c r="I47" s="105"/>
      <c r="J47" s="106"/>
      <c r="K47" s="105"/>
      <c r="L47" s="106"/>
      <c r="M47" s="105"/>
    </row>
    <row r="48" spans="1:13" ht="20.100000000000001" customHeight="1">
      <c r="A48" s="10"/>
      <c r="B48" s="22"/>
      <c r="C48" s="10"/>
      <c r="D48" s="10"/>
      <c r="E48" s="22"/>
      <c r="F48" s="12"/>
      <c r="G48" s="105"/>
      <c r="H48" s="106"/>
      <c r="I48" s="105"/>
      <c r="J48" s="106"/>
      <c r="K48" s="105"/>
      <c r="L48" s="106"/>
      <c r="M48" s="105"/>
    </row>
    <row r="49" spans="1:13" ht="20.100000000000001" customHeight="1">
      <c r="A49" s="10"/>
      <c r="B49" s="22"/>
      <c r="C49" s="10"/>
      <c r="D49" s="10"/>
      <c r="E49" s="22"/>
      <c r="F49" s="12"/>
      <c r="G49" s="105"/>
      <c r="H49" s="106"/>
      <c r="I49" s="105"/>
      <c r="J49" s="106"/>
      <c r="K49" s="105"/>
      <c r="L49" s="106"/>
      <c r="M49" s="105"/>
    </row>
    <row r="50" spans="1:13" ht="20.100000000000001" customHeight="1">
      <c r="A50" s="10"/>
      <c r="B50" s="22"/>
      <c r="C50" s="10"/>
      <c r="D50" s="10"/>
      <c r="E50" s="22"/>
      <c r="F50" s="12"/>
      <c r="G50" s="105"/>
      <c r="H50" s="106"/>
      <c r="I50" s="105"/>
      <c r="J50" s="106"/>
      <c r="K50" s="105"/>
      <c r="L50" s="106"/>
      <c r="M50" s="105"/>
    </row>
    <row r="51" spans="1:13" ht="20.100000000000001" customHeight="1">
      <c r="A51" s="10"/>
      <c r="B51" s="22"/>
      <c r="C51" s="10"/>
      <c r="D51" s="10"/>
      <c r="E51" s="22"/>
      <c r="F51" s="12"/>
      <c r="G51" s="105"/>
      <c r="H51" s="106"/>
      <c r="I51" s="105"/>
      <c r="J51" s="106"/>
      <c r="K51" s="105"/>
      <c r="L51" s="106"/>
      <c r="M51" s="105"/>
    </row>
    <row r="52" spans="1:13" ht="21.95" customHeight="1">
      <c r="A52" s="17" t="s">
        <v>30</v>
      </c>
      <c r="B52" s="17"/>
      <c r="C52" s="17"/>
      <c r="D52" s="17"/>
      <c r="E52" s="18"/>
      <c r="F52" s="19"/>
      <c r="G52" s="100"/>
      <c r="H52" s="35"/>
      <c r="I52" s="100"/>
      <c r="J52" s="36"/>
      <c r="K52" s="36"/>
      <c r="L52" s="36"/>
      <c r="M52" s="36"/>
    </row>
    <row r="53" spans="1:13" ht="20.100000000000001" customHeight="1">
      <c r="A53" s="9" t="str">
        <f>A1</f>
        <v>บริษัท เอส แอนด์ พี ซินดิเคท จำกัด (มหาชน) และบริษัทย่อย</v>
      </c>
      <c r="B53" s="10"/>
      <c r="C53" s="10"/>
      <c r="D53" s="10"/>
      <c r="E53" s="11"/>
      <c r="F53" s="12"/>
      <c r="G53" s="101"/>
      <c r="H53" s="12"/>
      <c r="I53" s="101"/>
      <c r="J53" s="12"/>
      <c r="K53" s="101"/>
      <c r="L53" s="12"/>
      <c r="M53" s="101"/>
    </row>
    <row r="54" spans="1:13" ht="20.100000000000001" customHeight="1">
      <c r="A54" s="15" t="s">
        <v>209</v>
      </c>
      <c r="B54" s="15"/>
      <c r="C54" s="10"/>
      <c r="D54" s="10"/>
      <c r="E54" s="11"/>
      <c r="F54" s="12"/>
      <c r="G54" s="101"/>
      <c r="H54" s="12"/>
      <c r="I54" s="101"/>
      <c r="J54" s="12"/>
      <c r="K54" s="101"/>
      <c r="L54" s="12"/>
      <c r="M54" s="101"/>
    </row>
    <row r="55" spans="1:13" ht="20.100000000000001" customHeight="1">
      <c r="A55" s="16" t="str">
        <f>A3</f>
        <v>สำหรับปีสิ้นสุดวันที่ 31 ธันวาคม พ.ศ. 2567</v>
      </c>
      <c r="B55" s="17"/>
      <c r="C55" s="17"/>
      <c r="D55" s="17"/>
      <c r="E55" s="18"/>
      <c r="F55" s="19"/>
      <c r="G55" s="100"/>
      <c r="H55" s="19"/>
      <c r="I55" s="100"/>
      <c r="J55" s="19"/>
      <c r="K55" s="100"/>
      <c r="L55" s="19"/>
      <c r="M55" s="100"/>
    </row>
    <row r="56" spans="1:13" ht="12" customHeight="1">
      <c r="A56" s="15"/>
      <c r="B56" s="10"/>
      <c r="C56" s="10"/>
      <c r="D56" s="10"/>
      <c r="E56" s="11"/>
      <c r="F56" s="12"/>
      <c r="G56" s="103"/>
      <c r="H56" s="12"/>
      <c r="I56" s="103"/>
      <c r="J56" s="12"/>
      <c r="K56" s="103"/>
      <c r="L56" s="12"/>
      <c r="M56" s="103"/>
    </row>
    <row r="57" spans="1:13" ht="19.5" customHeight="1">
      <c r="A57" s="15" t="s">
        <v>31</v>
      </c>
      <c r="B57" s="10"/>
      <c r="C57" s="10"/>
      <c r="D57" s="10"/>
      <c r="E57" s="22"/>
      <c r="F57" s="12"/>
      <c r="G57" s="118" t="s">
        <v>1</v>
      </c>
      <c r="H57" s="118"/>
      <c r="I57" s="118"/>
      <c r="J57" s="12"/>
      <c r="K57" s="118" t="s">
        <v>2</v>
      </c>
      <c r="L57" s="118"/>
      <c r="M57" s="118"/>
    </row>
    <row r="58" spans="1:13" ht="19.5" customHeight="1">
      <c r="A58" s="15"/>
      <c r="B58" s="10"/>
      <c r="C58" s="10"/>
      <c r="D58" s="10"/>
      <c r="E58" s="22"/>
      <c r="F58" s="23"/>
      <c r="G58" s="99" t="s">
        <v>189</v>
      </c>
      <c r="H58" s="23"/>
      <c r="I58" s="99" t="s">
        <v>3</v>
      </c>
      <c r="J58" s="23"/>
      <c r="K58" s="99" t="s">
        <v>189</v>
      </c>
      <c r="L58" s="23"/>
      <c r="M58" s="99" t="s">
        <v>3</v>
      </c>
    </row>
    <row r="59" spans="1:13" ht="19.5" customHeight="1">
      <c r="A59" s="15"/>
      <c r="B59" s="10"/>
      <c r="C59" s="10"/>
      <c r="D59" s="14"/>
      <c r="E59" s="104" t="s">
        <v>4</v>
      </c>
      <c r="F59" s="12"/>
      <c r="G59" s="98" t="s">
        <v>5</v>
      </c>
      <c r="H59" s="23"/>
      <c r="I59" s="98" t="s">
        <v>5</v>
      </c>
      <c r="J59" s="23"/>
      <c r="K59" s="98" t="s">
        <v>5</v>
      </c>
      <c r="L59" s="23"/>
      <c r="M59" s="98" t="s">
        <v>5</v>
      </c>
    </row>
    <row r="60" spans="1:13" ht="18.95" customHeight="1">
      <c r="A60" s="15" t="s">
        <v>156</v>
      </c>
      <c r="B60" s="10"/>
      <c r="C60" s="10"/>
      <c r="D60" s="10"/>
      <c r="E60" s="22"/>
      <c r="F60" s="12"/>
      <c r="G60" s="112"/>
      <c r="H60" s="12"/>
      <c r="I60" s="112"/>
      <c r="J60" s="12"/>
      <c r="K60" s="112"/>
      <c r="L60" s="12"/>
      <c r="M60" s="112"/>
    </row>
    <row r="61" spans="1:13" ht="18.95" customHeight="1">
      <c r="A61" s="10" t="s">
        <v>218</v>
      </c>
      <c r="B61" s="10"/>
      <c r="C61" s="10"/>
      <c r="D61" s="10"/>
      <c r="E61" s="28">
        <v>30</v>
      </c>
      <c r="F61" s="12"/>
      <c r="G61" s="109">
        <v>-25937580</v>
      </c>
      <c r="H61" s="106"/>
      <c r="I61" s="109" t="s">
        <v>176</v>
      </c>
      <c r="J61" s="106"/>
      <c r="K61" s="109">
        <v>-12968790</v>
      </c>
      <c r="L61" s="106"/>
      <c r="M61" s="109">
        <v>0</v>
      </c>
    </row>
    <row r="62" spans="1:13" ht="18.95" customHeight="1">
      <c r="A62" s="10" t="s">
        <v>220</v>
      </c>
      <c r="B62" s="10"/>
      <c r="C62" s="10"/>
      <c r="D62" s="10"/>
      <c r="E62" s="28">
        <v>30</v>
      </c>
      <c r="F62" s="12"/>
      <c r="G62" s="109" t="s">
        <v>176</v>
      </c>
      <c r="H62" s="106"/>
      <c r="I62" s="109" t="s">
        <v>176</v>
      </c>
      <c r="J62" s="106"/>
      <c r="K62" s="109">
        <v>-5000000</v>
      </c>
      <c r="L62" s="106"/>
      <c r="M62" s="109" t="s">
        <v>176</v>
      </c>
    </row>
    <row r="63" spans="1:13" ht="18.95" customHeight="1">
      <c r="A63" s="10" t="s">
        <v>183</v>
      </c>
      <c r="B63" s="10"/>
      <c r="C63" s="22"/>
      <c r="D63" s="10"/>
      <c r="E63" s="11"/>
      <c r="F63" s="12"/>
      <c r="G63" s="112">
        <v>0</v>
      </c>
      <c r="H63" s="106"/>
      <c r="I63" s="112">
        <v>0</v>
      </c>
      <c r="J63" s="106"/>
      <c r="K63" s="112">
        <v>0</v>
      </c>
      <c r="L63" s="106"/>
      <c r="M63" s="112">
        <v>6026400</v>
      </c>
    </row>
    <row r="64" spans="1:13" ht="18.95" customHeight="1">
      <c r="A64" s="10" t="s">
        <v>211</v>
      </c>
      <c r="B64" s="10"/>
      <c r="C64" s="10"/>
      <c r="D64" s="10"/>
      <c r="E64" s="28"/>
      <c r="F64" s="12"/>
    </row>
    <row r="65" spans="1:13" ht="18.95" customHeight="1">
      <c r="A65" s="10"/>
      <c r="B65" s="10" t="s">
        <v>212</v>
      </c>
      <c r="C65" s="10"/>
      <c r="D65" s="10"/>
      <c r="E65" s="28"/>
      <c r="F65" s="12"/>
      <c r="G65" s="105">
        <v>10000000</v>
      </c>
      <c r="H65" s="12"/>
      <c r="I65" s="112">
        <v>0</v>
      </c>
      <c r="J65" s="12"/>
      <c r="K65" s="105">
        <v>10000000</v>
      </c>
      <c r="L65" s="12"/>
      <c r="M65" s="105">
        <v>0</v>
      </c>
    </row>
    <row r="66" spans="1:13" ht="18.95" customHeight="1">
      <c r="A66" s="10" t="s">
        <v>211</v>
      </c>
      <c r="B66" s="10"/>
      <c r="C66" s="22"/>
      <c r="D66" s="10"/>
      <c r="E66" s="11"/>
      <c r="F66" s="12"/>
    </row>
    <row r="67" spans="1:13" ht="18.95" customHeight="1">
      <c r="A67" s="10"/>
      <c r="B67" s="10" t="s">
        <v>213</v>
      </c>
      <c r="C67" s="22"/>
      <c r="D67" s="10"/>
      <c r="E67" s="11">
        <v>11</v>
      </c>
      <c r="F67" s="12"/>
      <c r="G67" s="112">
        <v>258088073</v>
      </c>
      <c r="H67" s="106"/>
      <c r="I67" s="112">
        <v>0</v>
      </c>
      <c r="J67" s="106"/>
      <c r="K67" s="112">
        <v>258088073</v>
      </c>
      <c r="L67" s="106"/>
      <c r="M67" s="112">
        <v>0</v>
      </c>
    </row>
    <row r="68" spans="1:13" ht="18.95" customHeight="1">
      <c r="A68" s="10" t="s">
        <v>214</v>
      </c>
      <c r="B68" s="10"/>
      <c r="C68" s="22"/>
      <c r="D68" s="10"/>
      <c r="E68" s="11"/>
      <c r="F68" s="12"/>
      <c r="G68" s="112"/>
      <c r="H68" s="106"/>
      <c r="I68" s="112"/>
      <c r="J68" s="106"/>
      <c r="K68" s="112"/>
      <c r="L68" s="106"/>
      <c r="M68" s="112"/>
    </row>
    <row r="69" spans="1:13" ht="18.95" customHeight="1">
      <c r="A69" s="10"/>
      <c r="B69" s="10" t="s">
        <v>213</v>
      </c>
      <c r="C69" s="22"/>
      <c r="D69" s="10"/>
      <c r="E69" s="11">
        <v>11</v>
      </c>
      <c r="F69" s="12"/>
      <c r="G69" s="109">
        <v>-49633742</v>
      </c>
      <c r="H69" s="106"/>
      <c r="I69" s="109">
        <v>0</v>
      </c>
      <c r="J69" s="106"/>
      <c r="K69" s="109">
        <v>-29730962</v>
      </c>
      <c r="L69" s="106"/>
      <c r="M69" s="109">
        <v>0</v>
      </c>
    </row>
    <row r="70" spans="1:13" ht="18.95" customHeight="1">
      <c r="A70" s="10" t="s">
        <v>227</v>
      </c>
      <c r="B70" s="10"/>
      <c r="C70" s="22"/>
      <c r="D70" s="10"/>
      <c r="E70" s="11"/>
      <c r="F70" s="12"/>
      <c r="G70" s="109">
        <v>-11115908</v>
      </c>
      <c r="H70" s="106"/>
      <c r="I70" s="112">
        <v>0</v>
      </c>
      <c r="J70" s="106"/>
      <c r="K70" s="112">
        <v>0</v>
      </c>
      <c r="L70" s="106"/>
      <c r="M70" s="112">
        <v>0</v>
      </c>
    </row>
    <row r="71" spans="1:13" ht="18.95" customHeight="1">
      <c r="A71" s="10" t="s">
        <v>177</v>
      </c>
      <c r="B71" s="10"/>
      <c r="C71" s="10"/>
      <c r="D71" s="10"/>
      <c r="E71" s="28">
        <v>14</v>
      </c>
      <c r="F71" s="12"/>
      <c r="G71" s="112">
        <v>0</v>
      </c>
      <c r="H71" s="12"/>
      <c r="I71" s="112">
        <v>0</v>
      </c>
      <c r="J71" s="12"/>
      <c r="K71" s="105">
        <v>14999820</v>
      </c>
      <c r="L71" s="12"/>
      <c r="M71" s="105">
        <v>999300</v>
      </c>
    </row>
    <row r="72" spans="1:13" ht="18.95" customHeight="1">
      <c r="A72" s="10" t="s">
        <v>178</v>
      </c>
      <c r="B72" s="10"/>
      <c r="C72" s="10"/>
      <c r="D72" s="10"/>
      <c r="E72" s="28">
        <v>13</v>
      </c>
      <c r="F72" s="12"/>
      <c r="G72" s="105">
        <v>0</v>
      </c>
      <c r="H72" s="12"/>
      <c r="I72" s="112">
        <v>0</v>
      </c>
      <c r="J72" s="12"/>
      <c r="K72" s="105">
        <v>-18016439</v>
      </c>
      <c r="L72" s="12"/>
      <c r="M72" s="105">
        <v>-2000000</v>
      </c>
    </row>
    <row r="73" spans="1:13" ht="18.95" customHeight="1">
      <c r="A73" s="10" t="s">
        <v>157</v>
      </c>
      <c r="B73" s="10"/>
      <c r="C73" s="10"/>
      <c r="D73" s="10"/>
      <c r="E73" s="28"/>
      <c r="F73" s="12"/>
      <c r="G73" s="105">
        <v>0</v>
      </c>
      <c r="H73" s="12"/>
      <c r="I73" s="105">
        <v>-2000000</v>
      </c>
      <c r="J73" s="12"/>
      <c r="K73" s="105">
        <v>0</v>
      </c>
      <c r="L73" s="12"/>
      <c r="M73" s="105">
        <v>-2000000</v>
      </c>
    </row>
    <row r="74" spans="1:13" ht="18.95" customHeight="1">
      <c r="A74" s="10" t="s">
        <v>222</v>
      </c>
      <c r="B74" s="10"/>
      <c r="C74" s="22"/>
      <c r="D74" s="10"/>
      <c r="E74" s="28"/>
      <c r="F74" s="12"/>
      <c r="G74" s="109">
        <v>-250578533</v>
      </c>
      <c r="H74" s="106"/>
      <c r="I74" s="109">
        <v>-294398677</v>
      </c>
      <c r="J74" s="106"/>
      <c r="K74" s="109">
        <v>-224731898</v>
      </c>
      <c r="L74" s="106"/>
      <c r="M74" s="109">
        <v>-278201259</v>
      </c>
    </row>
    <row r="75" spans="1:13" ht="18.95" customHeight="1">
      <c r="A75" s="22" t="s">
        <v>158</v>
      </c>
      <c r="B75" s="10"/>
      <c r="C75" s="22"/>
      <c r="D75" s="10"/>
      <c r="E75" s="11"/>
      <c r="F75" s="12"/>
      <c r="G75" s="109"/>
      <c r="H75" s="106"/>
      <c r="I75" s="109"/>
      <c r="J75" s="106"/>
      <c r="K75" s="109"/>
      <c r="L75" s="106"/>
      <c r="M75" s="109"/>
    </row>
    <row r="76" spans="1:13" ht="18.95" customHeight="1">
      <c r="A76" s="22"/>
      <c r="B76" s="10" t="s">
        <v>142</v>
      </c>
      <c r="C76" s="22"/>
      <c r="D76" s="10"/>
      <c r="E76" s="11"/>
      <c r="F76" s="12"/>
      <c r="G76" s="109">
        <v>20480812.98</v>
      </c>
      <c r="H76" s="106"/>
      <c r="I76" s="109">
        <v>6635157</v>
      </c>
      <c r="J76" s="106"/>
      <c r="K76" s="109">
        <v>6722675</v>
      </c>
      <c r="L76" s="106"/>
      <c r="M76" s="109">
        <v>4835457</v>
      </c>
    </row>
    <row r="77" spans="1:13" ht="18.95" customHeight="1">
      <c r="A77" s="10" t="s">
        <v>159</v>
      </c>
      <c r="B77" s="10"/>
      <c r="C77" s="22"/>
      <c r="D77" s="10"/>
      <c r="E77" s="11"/>
      <c r="F77" s="12"/>
      <c r="G77" s="109">
        <v>19988000</v>
      </c>
      <c r="H77" s="106"/>
      <c r="I77" s="109">
        <v>39976000</v>
      </c>
      <c r="J77" s="106"/>
      <c r="K77" s="112">
        <v>49267564</v>
      </c>
      <c r="L77" s="106"/>
      <c r="M77" s="112">
        <v>68600231</v>
      </c>
    </row>
    <row r="78" spans="1:13" ht="18.95" customHeight="1">
      <c r="A78" s="10" t="s">
        <v>160</v>
      </c>
      <c r="B78" s="10"/>
      <c r="C78" s="22"/>
      <c r="D78" s="10"/>
      <c r="E78" s="11"/>
      <c r="F78" s="12"/>
      <c r="G78" s="113">
        <v>5290278</v>
      </c>
      <c r="H78" s="106"/>
      <c r="I78" s="113">
        <v>4455542</v>
      </c>
      <c r="J78" s="106"/>
      <c r="K78" s="113">
        <v>5290278</v>
      </c>
      <c r="L78" s="106"/>
      <c r="M78" s="113">
        <v>4875558</v>
      </c>
    </row>
    <row r="79" spans="1:13" ht="3.95" customHeight="1">
      <c r="A79" s="10"/>
      <c r="B79" s="10"/>
      <c r="C79" s="10"/>
      <c r="D79" s="10"/>
      <c r="E79" s="22"/>
      <c r="F79" s="12"/>
      <c r="G79" s="105"/>
      <c r="H79" s="106"/>
      <c r="I79" s="105"/>
      <c r="J79" s="106"/>
      <c r="K79" s="105"/>
      <c r="L79" s="106"/>
      <c r="M79" s="105"/>
    </row>
    <row r="80" spans="1:13" ht="18.95" customHeight="1">
      <c r="A80" s="10" t="s">
        <v>215</v>
      </c>
      <c r="B80" s="10"/>
      <c r="C80" s="10"/>
      <c r="D80" s="10"/>
      <c r="E80" s="22"/>
      <c r="F80" s="12"/>
      <c r="G80" s="110">
        <f>SUM(G61:G78)</f>
        <v>-23418599.019999996</v>
      </c>
      <c r="H80" s="106"/>
      <c r="I80" s="110">
        <f>SUM(I61:I78)</f>
        <v>-245331978</v>
      </c>
      <c r="J80" s="106"/>
      <c r="K80" s="110">
        <f>SUM(K61:K78)</f>
        <v>53920321</v>
      </c>
      <c r="L80" s="106"/>
      <c r="M80" s="110">
        <f>SUM(M61:M78)</f>
        <v>-196864313</v>
      </c>
    </row>
    <row r="81" spans="1:13" ht="8.1" customHeight="1">
      <c r="A81" s="10"/>
      <c r="B81" s="22"/>
      <c r="C81" s="10"/>
      <c r="D81" s="10"/>
      <c r="E81" s="11"/>
      <c r="F81" s="12"/>
      <c r="G81" s="109"/>
      <c r="H81" s="106"/>
      <c r="I81" s="109"/>
      <c r="J81" s="106"/>
      <c r="K81" s="109"/>
      <c r="L81" s="106"/>
      <c r="M81" s="109"/>
    </row>
    <row r="82" spans="1:13" ht="18.95" customHeight="1">
      <c r="A82" s="15" t="s">
        <v>161</v>
      </c>
      <c r="B82" s="10"/>
      <c r="C82" s="10"/>
      <c r="D82" s="10"/>
      <c r="E82" s="22"/>
      <c r="F82" s="12"/>
      <c r="G82" s="105"/>
      <c r="H82" s="106"/>
      <c r="I82" s="105"/>
      <c r="J82" s="106"/>
      <c r="K82" s="105"/>
      <c r="L82" s="106"/>
      <c r="M82" s="105"/>
    </row>
    <row r="83" spans="1:13" ht="18.95" customHeight="1">
      <c r="A83" s="10" t="s">
        <v>162</v>
      </c>
      <c r="B83" s="22"/>
      <c r="C83" s="10"/>
      <c r="D83" s="10"/>
      <c r="E83" s="11"/>
      <c r="F83" s="12"/>
      <c r="G83" s="109">
        <v>10000000</v>
      </c>
      <c r="H83" s="106"/>
      <c r="I83" s="109">
        <v>0</v>
      </c>
      <c r="J83" s="106"/>
      <c r="K83" s="109">
        <v>10000000</v>
      </c>
      <c r="L83" s="106"/>
      <c r="M83" s="109">
        <v>0</v>
      </c>
    </row>
    <row r="84" spans="1:13" ht="18.95" customHeight="1">
      <c r="A84" s="10" t="s">
        <v>163</v>
      </c>
      <c r="B84" s="22"/>
      <c r="C84" s="10"/>
      <c r="D84" s="10"/>
      <c r="E84" s="11"/>
      <c r="F84" s="12"/>
      <c r="G84" s="109">
        <v>-458348</v>
      </c>
      <c r="H84" s="106"/>
      <c r="I84" s="109">
        <v>-354873</v>
      </c>
      <c r="J84" s="106"/>
      <c r="K84" s="109">
        <v>0</v>
      </c>
      <c r="L84" s="106"/>
      <c r="M84" s="109">
        <v>0</v>
      </c>
    </row>
    <row r="85" spans="1:13" ht="18.95" customHeight="1">
      <c r="A85" s="10" t="s">
        <v>164</v>
      </c>
      <c r="B85" s="22"/>
      <c r="C85" s="10"/>
      <c r="D85" s="10"/>
      <c r="E85" s="11"/>
      <c r="F85" s="12"/>
      <c r="G85" s="109">
        <v>0</v>
      </c>
      <c r="H85" s="106"/>
      <c r="I85" s="109">
        <v>27208000</v>
      </c>
      <c r="J85" s="106"/>
      <c r="K85" s="109">
        <v>0</v>
      </c>
      <c r="L85" s="106"/>
      <c r="M85" s="109">
        <v>27208000</v>
      </c>
    </row>
    <row r="86" spans="1:13" ht="18.95" customHeight="1">
      <c r="A86" s="10" t="s">
        <v>165</v>
      </c>
      <c r="B86" s="22"/>
      <c r="C86" s="10"/>
      <c r="D86" s="10"/>
      <c r="E86" s="11"/>
      <c r="F86" s="12"/>
      <c r="G86" s="109">
        <v>-11200000</v>
      </c>
      <c r="H86" s="106"/>
      <c r="I86" s="109">
        <v>-295633610</v>
      </c>
      <c r="J86" s="106"/>
      <c r="K86" s="109">
        <v>-11200000</v>
      </c>
      <c r="L86" s="106"/>
      <c r="M86" s="109">
        <v>-295633610</v>
      </c>
    </row>
    <row r="87" spans="1:13" ht="18.95" customHeight="1">
      <c r="A87" s="10" t="s">
        <v>166</v>
      </c>
      <c r="B87" s="22"/>
      <c r="C87" s="10"/>
      <c r="D87" s="10"/>
      <c r="E87" s="11"/>
      <c r="F87" s="12"/>
      <c r="G87" s="109">
        <v>0</v>
      </c>
      <c r="H87" s="106"/>
      <c r="I87" s="109">
        <v>-1114739</v>
      </c>
      <c r="J87" s="106"/>
      <c r="K87" s="109">
        <v>0</v>
      </c>
      <c r="L87" s="106"/>
      <c r="M87" s="109">
        <v>0</v>
      </c>
    </row>
    <row r="88" spans="1:13" ht="18.95" customHeight="1">
      <c r="A88" s="10" t="s">
        <v>167</v>
      </c>
      <c r="B88" s="22"/>
      <c r="C88" s="10"/>
      <c r="D88" s="10"/>
      <c r="E88" s="11">
        <v>31</v>
      </c>
      <c r="F88" s="12"/>
      <c r="G88" s="109">
        <v>-469781959</v>
      </c>
      <c r="H88" s="106"/>
      <c r="I88" s="109">
        <v>-474337912</v>
      </c>
      <c r="J88" s="106"/>
      <c r="K88" s="109">
        <v>-418870988</v>
      </c>
      <c r="L88" s="106"/>
      <c r="M88" s="109">
        <v>-423379909</v>
      </c>
    </row>
    <row r="89" spans="1:13" ht="18.95" customHeight="1">
      <c r="A89" s="10" t="s">
        <v>168</v>
      </c>
      <c r="B89" s="10"/>
      <c r="C89" s="10"/>
      <c r="D89" s="10"/>
      <c r="E89" s="28"/>
      <c r="F89" s="12"/>
      <c r="G89" s="105">
        <v>0</v>
      </c>
      <c r="H89" s="106"/>
      <c r="I89" s="105">
        <v>1895871</v>
      </c>
      <c r="J89" s="106"/>
      <c r="K89" s="105">
        <v>0</v>
      </c>
      <c r="L89" s="106"/>
      <c r="M89" s="105">
        <v>1895871</v>
      </c>
    </row>
    <row r="90" spans="1:13" ht="18.95" customHeight="1">
      <c r="A90" s="10" t="s">
        <v>179</v>
      </c>
      <c r="B90" s="10"/>
      <c r="C90" s="10"/>
      <c r="D90" s="10"/>
      <c r="E90" s="28"/>
      <c r="F90" s="12"/>
      <c r="G90" s="105">
        <v>0</v>
      </c>
      <c r="H90" s="106"/>
      <c r="I90" s="105">
        <v>-2000000</v>
      </c>
      <c r="J90" s="106"/>
      <c r="K90" s="105">
        <v>0</v>
      </c>
      <c r="L90" s="106"/>
      <c r="M90" s="105">
        <v>0</v>
      </c>
    </row>
    <row r="91" spans="1:13" ht="18.95" customHeight="1">
      <c r="A91" s="10" t="s">
        <v>203</v>
      </c>
      <c r="B91" s="10"/>
      <c r="C91" s="10"/>
      <c r="D91" s="10"/>
      <c r="E91" s="28">
        <v>24</v>
      </c>
      <c r="F91" s="12"/>
      <c r="G91" s="105">
        <v>-5035770</v>
      </c>
      <c r="H91" s="106"/>
      <c r="I91" s="105">
        <v>0</v>
      </c>
      <c r="J91" s="106"/>
      <c r="K91" s="105">
        <v>-5035770</v>
      </c>
      <c r="L91" s="106"/>
      <c r="M91" s="105">
        <v>0</v>
      </c>
    </row>
    <row r="92" spans="1:13" ht="18.95" customHeight="1">
      <c r="A92" s="10" t="s">
        <v>127</v>
      </c>
      <c r="B92" s="22"/>
      <c r="C92" s="10"/>
      <c r="D92" s="10"/>
      <c r="E92" s="28"/>
      <c r="F92" s="12"/>
      <c r="G92" s="110">
        <v>-437933623</v>
      </c>
      <c r="H92" s="106"/>
      <c r="I92" s="110">
        <v>-487588068</v>
      </c>
      <c r="J92" s="106"/>
      <c r="K92" s="110">
        <v>-437933623</v>
      </c>
      <c r="L92" s="106"/>
      <c r="M92" s="110">
        <v>-487588068</v>
      </c>
    </row>
    <row r="93" spans="1:13" ht="3.95" customHeight="1">
      <c r="A93" s="10"/>
      <c r="B93" s="33"/>
      <c r="C93" s="10"/>
      <c r="D93" s="10"/>
      <c r="E93" s="22"/>
      <c r="F93" s="12"/>
      <c r="G93" s="105"/>
      <c r="H93" s="106"/>
      <c r="I93" s="105"/>
      <c r="J93" s="106"/>
      <c r="K93" s="105"/>
      <c r="L93" s="106"/>
      <c r="M93" s="105"/>
    </row>
    <row r="94" spans="1:13" ht="18.95" customHeight="1">
      <c r="A94" s="10" t="s">
        <v>169</v>
      </c>
      <c r="B94" s="10"/>
      <c r="C94" s="10"/>
      <c r="D94" s="10"/>
      <c r="E94" s="22"/>
      <c r="F94" s="12"/>
      <c r="G94" s="110">
        <f>SUM(G83:G93)</f>
        <v>-914409700</v>
      </c>
      <c r="H94" s="106"/>
      <c r="I94" s="110">
        <f>SUM(I83:I93)</f>
        <v>-1231925331</v>
      </c>
      <c r="J94" s="106"/>
      <c r="K94" s="110">
        <f>SUM(K83:K93)</f>
        <v>-863040381</v>
      </c>
      <c r="L94" s="106"/>
      <c r="M94" s="110">
        <f>SUM(M83:M93)</f>
        <v>-1177497716</v>
      </c>
    </row>
    <row r="95" spans="1:13" ht="8.1" customHeight="1">
      <c r="A95" s="10"/>
      <c r="B95" s="10"/>
      <c r="C95" s="10"/>
      <c r="D95" s="10"/>
      <c r="E95" s="22"/>
      <c r="F95" s="12"/>
      <c r="G95" s="105"/>
      <c r="H95" s="106"/>
      <c r="I95" s="105"/>
      <c r="J95" s="106"/>
      <c r="K95" s="105"/>
      <c r="L95" s="106"/>
      <c r="M95" s="105"/>
    </row>
    <row r="96" spans="1:13" ht="18.95" customHeight="1">
      <c r="A96" s="15" t="s">
        <v>170</v>
      </c>
      <c r="B96" s="10"/>
      <c r="C96" s="10"/>
      <c r="D96" s="10"/>
      <c r="E96" s="22"/>
      <c r="F96" s="12"/>
      <c r="G96" s="105">
        <f>SUM(G46,G80,G94)</f>
        <v>160403709.98000002</v>
      </c>
      <c r="H96" s="106"/>
      <c r="I96" s="105">
        <f>SUM(I46,I80,I94)</f>
        <v>-366010323</v>
      </c>
      <c r="J96" s="106"/>
      <c r="K96" s="105">
        <f>SUM(K46,K80,K94)</f>
        <v>197232043</v>
      </c>
      <c r="L96" s="106"/>
      <c r="M96" s="105">
        <f>SUM(M46,M80,M94)</f>
        <v>-377649953</v>
      </c>
    </row>
    <row r="97" spans="1:13" ht="18.95" customHeight="1">
      <c r="A97" s="10" t="s">
        <v>184</v>
      </c>
      <c r="B97" s="10"/>
      <c r="C97" s="10"/>
      <c r="D97" s="10"/>
      <c r="E97" s="22"/>
      <c r="F97" s="12"/>
      <c r="G97" s="105">
        <v>717599339</v>
      </c>
      <c r="H97" s="106"/>
      <c r="I97" s="105">
        <v>1082384978</v>
      </c>
      <c r="J97" s="106"/>
      <c r="K97" s="105">
        <v>559629445</v>
      </c>
      <c r="L97" s="106"/>
      <c r="M97" s="105">
        <v>936790097</v>
      </c>
    </row>
    <row r="98" spans="1:13" ht="18.95" customHeight="1">
      <c r="A98" s="10" t="s">
        <v>171</v>
      </c>
      <c r="B98" s="14"/>
      <c r="C98" s="10"/>
      <c r="D98" s="10"/>
      <c r="E98" s="22"/>
      <c r="F98" s="12"/>
      <c r="G98" s="105"/>
      <c r="H98" s="106"/>
      <c r="I98" s="105"/>
      <c r="J98" s="106"/>
      <c r="K98" s="105"/>
      <c r="L98" s="106"/>
      <c r="M98" s="105"/>
    </row>
    <row r="99" spans="1:13" ht="18.95" customHeight="1">
      <c r="A99" s="10"/>
      <c r="B99" s="10" t="s">
        <v>8</v>
      </c>
      <c r="C99" s="10"/>
      <c r="D99" s="10"/>
      <c r="E99" s="22"/>
      <c r="F99" s="12"/>
      <c r="G99" s="111">
        <v>717062</v>
      </c>
      <c r="H99" s="106"/>
      <c r="I99" s="111">
        <v>1224684</v>
      </c>
      <c r="J99" s="106"/>
      <c r="K99" s="111">
        <v>-352660</v>
      </c>
      <c r="L99" s="106"/>
      <c r="M99" s="111">
        <v>489301</v>
      </c>
    </row>
    <row r="100" spans="1:13" ht="3.95" customHeight="1">
      <c r="A100" s="10"/>
      <c r="B100" s="10"/>
      <c r="C100" s="10"/>
      <c r="D100" s="10"/>
      <c r="E100" s="22"/>
      <c r="F100" s="12"/>
      <c r="G100" s="105"/>
      <c r="H100" s="106"/>
      <c r="I100" s="105"/>
      <c r="J100" s="106"/>
      <c r="K100" s="105"/>
      <c r="L100" s="106"/>
      <c r="M100" s="105"/>
    </row>
    <row r="101" spans="1:13" ht="18.95" customHeight="1" thickBot="1">
      <c r="A101" s="15" t="s">
        <v>185</v>
      </c>
      <c r="B101" s="10"/>
      <c r="C101" s="10"/>
      <c r="D101" s="10"/>
      <c r="E101" s="11"/>
      <c r="F101" s="12"/>
      <c r="G101" s="114">
        <f>SUM(G96:G99)</f>
        <v>878720110.98000002</v>
      </c>
      <c r="H101" s="106"/>
      <c r="I101" s="114">
        <f>SUM(I96:I99)</f>
        <v>717599339</v>
      </c>
      <c r="J101" s="106"/>
      <c r="K101" s="114">
        <f>SUM(K96:K99)</f>
        <v>756508828</v>
      </c>
      <c r="L101" s="106"/>
      <c r="M101" s="114">
        <f>SUM(M96:M99)</f>
        <v>559629445</v>
      </c>
    </row>
    <row r="102" spans="1:13" ht="8.1" customHeight="1" thickTop="1">
      <c r="A102" s="15"/>
      <c r="B102" s="10"/>
      <c r="C102" s="10"/>
      <c r="D102" s="10"/>
      <c r="E102" s="11"/>
      <c r="F102" s="12"/>
      <c r="G102" s="105"/>
      <c r="H102" s="106"/>
      <c r="I102" s="105"/>
      <c r="J102" s="106"/>
      <c r="K102" s="105"/>
      <c r="L102" s="106"/>
      <c r="M102" s="105"/>
    </row>
    <row r="103" spans="1:13" ht="18.95" customHeight="1">
      <c r="A103" s="15" t="s">
        <v>172</v>
      </c>
      <c r="B103" s="10"/>
      <c r="C103" s="10"/>
      <c r="D103" s="10"/>
      <c r="E103" s="11"/>
      <c r="F103" s="12"/>
      <c r="G103" s="105"/>
      <c r="H103" s="106"/>
      <c r="I103" s="105"/>
      <c r="J103" s="106"/>
      <c r="K103" s="105"/>
      <c r="L103" s="106"/>
      <c r="M103" s="105"/>
    </row>
    <row r="104" spans="1:13" ht="18.95" customHeight="1">
      <c r="A104" s="15"/>
      <c r="B104" s="10" t="s">
        <v>186</v>
      </c>
      <c r="C104" s="10"/>
      <c r="D104" s="10"/>
      <c r="E104" s="11"/>
      <c r="F104" s="12"/>
      <c r="G104" s="105">
        <v>214967272</v>
      </c>
      <c r="H104" s="106"/>
      <c r="I104" s="105">
        <v>532979110</v>
      </c>
      <c r="J104" s="106"/>
      <c r="K104" s="105">
        <v>190599042</v>
      </c>
      <c r="L104" s="106"/>
      <c r="M104" s="105">
        <v>511167220</v>
      </c>
    </row>
    <row r="105" spans="1:13" ht="18.95" customHeight="1">
      <c r="A105" s="15"/>
      <c r="B105" s="10" t="s">
        <v>187</v>
      </c>
      <c r="C105" s="10"/>
      <c r="D105" s="10"/>
      <c r="E105" s="11"/>
      <c r="F105" s="12"/>
      <c r="G105" s="105">
        <v>49549236</v>
      </c>
      <c r="H105" s="106"/>
      <c r="I105" s="105">
        <v>52463748</v>
      </c>
      <c r="J105" s="106"/>
      <c r="K105" s="105">
        <v>42793045</v>
      </c>
      <c r="L105" s="106"/>
      <c r="M105" s="105">
        <v>45560638</v>
      </c>
    </row>
    <row r="106" spans="1:13" ht="18.95" customHeight="1">
      <c r="A106" s="10"/>
      <c r="B106" s="10" t="s">
        <v>223</v>
      </c>
      <c r="C106" s="10"/>
      <c r="D106" s="10"/>
      <c r="E106" s="28">
        <v>20</v>
      </c>
      <c r="F106" s="12"/>
      <c r="G106" s="105">
        <v>36310954</v>
      </c>
      <c r="H106" s="106"/>
      <c r="I106" s="105">
        <v>51340971</v>
      </c>
      <c r="J106" s="106"/>
      <c r="K106" s="105">
        <v>36242591</v>
      </c>
      <c r="L106" s="106"/>
      <c r="M106" s="105">
        <v>50377048.400000006</v>
      </c>
    </row>
    <row r="107" spans="1:13" ht="18.95" customHeight="1">
      <c r="A107" s="14"/>
      <c r="B107" s="10" t="s">
        <v>173</v>
      </c>
      <c r="C107" s="10"/>
      <c r="D107" s="10"/>
      <c r="E107" s="22"/>
      <c r="F107" s="12"/>
      <c r="G107" s="105">
        <v>912954</v>
      </c>
      <c r="H107" s="106"/>
      <c r="I107" s="105">
        <v>483157</v>
      </c>
      <c r="J107" s="106"/>
      <c r="K107" s="105">
        <v>912954</v>
      </c>
      <c r="L107" s="106"/>
      <c r="M107" s="105">
        <v>483157</v>
      </c>
    </row>
    <row r="108" spans="1:13" ht="9.75" customHeight="1">
      <c r="A108" s="14"/>
      <c r="B108" s="10"/>
      <c r="C108" s="10"/>
      <c r="D108" s="10"/>
      <c r="E108" s="22"/>
      <c r="F108" s="12"/>
      <c r="G108" s="105"/>
      <c r="H108" s="106"/>
      <c r="I108" s="105"/>
      <c r="J108" s="106"/>
      <c r="K108" s="105"/>
      <c r="L108" s="106"/>
      <c r="M108" s="105"/>
    </row>
    <row r="109" spans="1:13" ht="21.95" customHeight="1">
      <c r="A109" s="17" t="s">
        <v>30</v>
      </c>
      <c r="B109" s="17"/>
      <c r="C109" s="17"/>
      <c r="D109" s="17"/>
      <c r="E109" s="18"/>
      <c r="F109" s="19"/>
      <c r="G109" s="100"/>
      <c r="H109" s="35"/>
      <c r="I109" s="100"/>
      <c r="J109" s="36"/>
      <c r="K109" s="36"/>
      <c r="L109" s="36"/>
      <c r="M109" s="36"/>
    </row>
  </sheetData>
  <mergeCells count="8">
    <mergeCell ref="G5:I5"/>
    <mergeCell ref="K5:M5"/>
    <mergeCell ref="G57:I57"/>
    <mergeCell ref="K57:M57"/>
    <mergeCell ref="B14:D14"/>
    <mergeCell ref="C15:D15"/>
    <mergeCell ref="B31:D31"/>
    <mergeCell ref="C32:D32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&amp;R&amp;"TH Sarabun New,Regular"&amp;14&amp;P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T9</vt:lpstr>
      <vt:lpstr>T10</vt:lpstr>
      <vt:lpstr>T11</vt:lpstr>
      <vt:lpstr>T12-13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Mevika Jaisue (TH)</cp:lastModifiedBy>
  <cp:revision/>
  <cp:lastPrinted>2025-02-25T04:04:40Z</cp:lastPrinted>
  <dcterms:created xsi:type="dcterms:W3CDTF">2023-02-23T02:05:27Z</dcterms:created>
  <dcterms:modified xsi:type="dcterms:W3CDTF">2025-02-25T04:14:35Z</dcterms:modified>
  <cp:category/>
  <cp:contentStatus/>
</cp:coreProperties>
</file>