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4 - Stat audit\"/>
    </mc:Choice>
  </mc:AlternateContent>
  <xr:revisionPtr revIDLastSave="0" documentId="13_ncr:1_{DF7AE902-947D-42E9-A7F6-DFE0C2635AB2}" xr6:coauthVersionLast="47" xr6:coauthVersionMax="47" xr10:uidLastSave="{00000000-0000-0000-0000-000000000000}"/>
  <bookViews>
    <workbookView xWindow="-108" yWindow="-108" windowWidth="23256" windowHeight="13896" tabRatio="862" firstSheet="3" activeTab="5" xr2:uid="{5C5B22A6-5C9C-413E-8041-89903549AF22}"/>
  </bookViews>
  <sheets>
    <sheet name="T6-9 BS Conso" sheetId="1" r:id="rId1"/>
    <sheet name="T10-12 BS Co" sheetId="2" r:id="rId2"/>
    <sheet name="T13-14 PL Conso" sheetId="3" r:id="rId3"/>
    <sheet name="T15-16 PL Co" sheetId="4" r:id="rId4"/>
    <sheet name="T17 Change US Conso" sheetId="5" r:id="rId5"/>
    <sheet name="T18 Change THB Conso" sheetId="6" r:id="rId6"/>
    <sheet name="T19  Change US Com" sheetId="7" r:id="rId7"/>
    <sheet name="T20 Change THB Com" sheetId="8" r:id="rId8"/>
    <sheet name="T21-23 Conso" sheetId="9" r:id="rId9"/>
    <sheet name="T24-25 Company" sheetId="10" r:id="rId10"/>
  </sheets>
  <externalReferences>
    <externalReference r:id="rId11"/>
    <externalReference r:id="rId12"/>
    <externalReference r:id="rId13"/>
  </externalReferences>
  <definedNames>
    <definedName name="__123Graph_X" localSheetId="8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8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hidden="1">#REF!</definedName>
    <definedName name="_xlnm._FilterDatabase" localSheetId="0" hidden="1">'T6-9 BS Conso'!$A$1:$N$173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hidden="1">{#N/A,#N/A,FALSE,"M06";#N/A,#N/A,FALSE,"M07"}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8" hidden="1">{"'Model'!$A$1:$N$53"}</definedName>
    <definedName name="aoe" localSheetId="9" hidden="1">{"'Model'!$A$1:$N$53"}</definedName>
    <definedName name="aoe" hidden="1">{"'Model'!$A$1:$N$53"}</definedName>
    <definedName name="AS2DocOpenMode" hidden="1">"AS2DocumentEdit"</definedName>
    <definedName name="asdgfwef" localSheetId="8" hidden="1">{#N/A,#N/A,FALSE,"R479495"}</definedName>
    <definedName name="asdgfwef" localSheetId="9" hidden="1">{#N/A,#N/A,FALSE,"R479495"}</definedName>
    <definedName name="asdgfwef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hidden="1">{#N/A,#N/A,FALSE,"R479495"}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hidden="1">{#N/A,#N/A,FALSE,"M06";#N/A,#N/A,FALSE,"M07"}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8" hidden="1">{"'Model'!$A$1:$N$53"}</definedName>
    <definedName name="beau" localSheetId="9" hidden="1">{"'Model'!$A$1:$N$53"}</definedName>
    <definedName name="beau" hidden="1">{"'Model'!$A$1:$N$53"}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8" hidden="1">{"'Model'!$A$1:$N$53"}</definedName>
    <definedName name="CPPC2001" localSheetId="9" hidden="1">{"'Model'!$A$1:$N$53"}</definedName>
    <definedName name="CPPC2001" hidden="1">{"'Model'!$A$1:$N$53"}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hidden="1">{#N/A,#N/A,FALSE,"M06";#N/A,#N/A,FALSE,"M07"}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8" hidden="1">{#N/A,#N/A,FALSE,"R479495"}</definedName>
    <definedName name="eawrtewqr" localSheetId="9" hidden="1">{#N/A,#N/A,FALSE,"R479495"}</definedName>
    <definedName name="eawrtewqr" hidden="1">{#N/A,#N/A,FALSE,"R479495"}</definedName>
    <definedName name="ebe" localSheetId="8" hidden="1">{#N/A,#N/A,FALSE,"M06";#N/A,#N/A,FALSE,"M07"}</definedName>
    <definedName name="ebe" localSheetId="9" hidden="1">{#N/A,#N/A,FALSE,"M06";#N/A,#N/A,FALSE,"M07"}</definedName>
    <definedName name="ebe" hidden="1">{#N/A,#N/A,FALSE,"M06";#N/A,#N/A,FALSE,"M07"}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8" hidden="1">{#N/A,#N/A,FALSE,"M06";#N/A,#N/A,FALSE,"M07"}</definedName>
    <definedName name="f" localSheetId="9" hidden="1">{#N/A,#N/A,FALSE,"M06";#N/A,#N/A,FALSE,"M07"}</definedName>
    <definedName name="f" hidden="1">{#N/A,#N/A,FALSE,"M06";#N/A,#N/A,FALSE,"M07"}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hidden="1">{#N/A,#N/A,FALSE,"M06";#N/A,#N/A,FALSE,"M07"}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8" hidden="1">{"'Model'!$A$1:$N$53"}</definedName>
    <definedName name="iopo" localSheetId="9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8" hidden="1">{"'Model'!$A$1:$N$53"}</definedName>
    <definedName name="ked" localSheetId="9" hidden="1">{"'Model'!$A$1:$N$53"}</definedName>
    <definedName name="ked" hidden="1">{"'Model'!$A$1:$N$53"}</definedName>
    <definedName name="n" localSheetId="8" hidden="1">{"'Model'!$A$1:$N$53"}</definedName>
    <definedName name="n" localSheetId="9" hidden="1">{"'Model'!$A$1:$N$53"}</definedName>
    <definedName name="n" hidden="1">{"'Model'!$A$1:$N$53"}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8" hidden="1">{#N/A,#N/A,FALSE,"M06";#N/A,#N/A,FALSE,"M07"}</definedName>
    <definedName name="SDA" localSheetId="9" hidden="1">{#N/A,#N/A,FALSE,"M06";#N/A,#N/A,FALSE,"M07"}</definedName>
    <definedName name="SDA" hidden="1">{#N/A,#N/A,FALSE,"M06";#N/A,#N/A,FALSE,"M07"}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8" hidden="1">{"'Model'!$A$1:$N$53"}</definedName>
    <definedName name="tun" localSheetId="9" hidden="1">{"'Model'!$A$1:$N$53"}</definedName>
    <definedName name="tun" hidden="1">{"'Model'!$A$1:$N$53"}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8" hidden="1">{#N/A,#N/A,FALSE,"R479495"}</definedName>
    <definedName name="wrn.prodtax." localSheetId="9" hidden="1">{#N/A,#N/A,FALSE,"R479495"}</definedName>
    <definedName name="wrn.prodtax.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hidden="1">{#N/A,#N/A,FALSE,"R479495"}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hidden="1">{#N/A,#N/A,FALSE,"M06";#N/A,#N/A,FALSE,"M07"}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8" hidden="1">{"'Model'!$A$1:$N$53"}</definedName>
    <definedName name="ร" localSheetId="9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6" i="1" l="1"/>
  <c r="L128" i="1"/>
  <c r="J128" i="1"/>
  <c r="H128" i="1"/>
  <c r="F128" i="1"/>
  <c r="L126" i="1"/>
  <c r="J126" i="1"/>
  <c r="H126" i="1"/>
  <c r="F126" i="1"/>
  <c r="L111" i="1"/>
  <c r="J111" i="1"/>
  <c r="H111" i="1"/>
  <c r="F111" i="1"/>
  <c r="L76" i="1"/>
  <c r="J76" i="1"/>
  <c r="H76" i="1"/>
  <c r="F76" i="1"/>
  <c r="L74" i="1"/>
  <c r="J74" i="1"/>
  <c r="H74" i="1"/>
  <c r="F74" i="1"/>
  <c r="L31" i="1"/>
  <c r="J31" i="1"/>
  <c r="H31" i="1"/>
  <c r="F31" i="1"/>
  <c r="F30" i="6" l="1"/>
  <c r="J161" i="1" l="1"/>
  <c r="H161" i="1"/>
  <c r="F161" i="1"/>
  <c r="V16" i="8" l="1"/>
  <c r="F37" i="2" l="1"/>
  <c r="F117" i="2"/>
  <c r="H117" i="2"/>
  <c r="L117" i="2"/>
  <c r="J117" i="2"/>
  <c r="AD24" i="6" l="1"/>
  <c r="AH24" i="6" s="1"/>
  <c r="AD25" i="6"/>
  <c r="AH25" i="6" s="1"/>
  <c r="AD26" i="6"/>
  <c r="AH26" i="6" s="1"/>
  <c r="AD27" i="6"/>
  <c r="AH27" i="6" s="1"/>
  <c r="AD28" i="6"/>
  <c r="AH28" i="6" s="1"/>
  <c r="AD22" i="5"/>
  <c r="AH22" i="5" s="1"/>
  <c r="AD23" i="5"/>
  <c r="AH23" i="5" s="1"/>
  <c r="AD24" i="5"/>
  <c r="AH24" i="5" s="1"/>
  <c r="L161" i="1"/>
  <c r="L164" i="1" s="1"/>
  <c r="H164" i="1"/>
  <c r="L84" i="10"/>
  <c r="L69" i="10"/>
  <c r="H84" i="10"/>
  <c r="H69" i="10"/>
  <c r="L134" i="9"/>
  <c r="L95" i="9"/>
  <c r="L33" i="9"/>
  <c r="H134" i="9"/>
  <c r="H95" i="9"/>
  <c r="H33" i="9"/>
  <c r="T14" i="8"/>
  <c r="V14" i="8" s="1"/>
  <c r="R28" i="8"/>
  <c r="P28" i="8"/>
  <c r="N28" i="8"/>
  <c r="L28" i="8"/>
  <c r="J28" i="8"/>
  <c r="H28" i="8"/>
  <c r="F28" i="8"/>
  <c r="T26" i="8"/>
  <c r="V26" i="8" s="1"/>
  <c r="T25" i="8"/>
  <c r="V25" i="8" s="1"/>
  <c r="T24" i="8"/>
  <c r="V24" i="8" s="1"/>
  <c r="T23" i="8"/>
  <c r="V23" i="8" s="1"/>
  <c r="T22" i="8"/>
  <c r="R13" i="7"/>
  <c r="T13" i="7" s="1"/>
  <c r="P27" i="7"/>
  <c r="N27" i="7"/>
  <c r="L27" i="7"/>
  <c r="J27" i="7"/>
  <c r="H27" i="7"/>
  <c r="F27" i="7"/>
  <c r="R25" i="7"/>
  <c r="T25" i="7" s="1"/>
  <c r="R24" i="7"/>
  <c r="T24" i="7" s="1"/>
  <c r="R23" i="7"/>
  <c r="T23" i="7" s="1"/>
  <c r="R22" i="7"/>
  <c r="T22" i="7" s="1"/>
  <c r="R21" i="7"/>
  <c r="T21" i="7" s="1"/>
  <c r="AF47" i="6"/>
  <c r="AB47" i="6"/>
  <c r="Z47" i="6"/>
  <c r="X47" i="6"/>
  <c r="V47" i="6"/>
  <c r="T47" i="6"/>
  <c r="R47" i="6"/>
  <c r="P47" i="6"/>
  <c r="N47" i="6"/>
  <c r="L47" i="6"/>
  <c r="J47" i="6"/>
  <c r="H47" i="6"/>
  <c r="F47" i="6"/>
  <c r="AD45" i="6"/>
  <c r="AH45" i="6" s="1"/>
  <c r="AD44" i="6"/>
  <c r="AH44" i="6" s="1"/>
  <c r="AD43" i="6"/>
  <c r="AH43" i="6" s="1"/>
  <c r="AD42" i="6"/>
  <c r="AH42" i="6" s="1"/>
  <c r="AD41" i="6"/>
  <c r="AH41" i="6" s="1"/>
  <c r="AD40" i="6"/>
  <c r="AH40" i="6" s="1"/>
  <c r="AD39" i="6"/>
  <c r="AH39" i="6" s="1"/>
  <c r="AD38" i="6"/>
  <c r="AH38" i="6" s="1"/>
  <c r="AD37" i="6"/>
  <c r="AH37" i="6" s="1"/>
  <c r="AD36" i="6"/>
  <c r="AH36" i="6" s="1"/>
  <c r="AD35" i="6"/>
  <c r="AH35" i="6" s="1"/>
  <c r="AD34" i="6"/>
  <c r="AH34" i="6" s="1"/>
  <c r="AD33" i="6"/>
  <c r="AH33" i="6" s="1"/>
  <c r="AD32" i="6"/>
  <c r="AH32" i="6" s="1"/>
  <c r="AF47" i="5"/>
  <c r="AB47" i="5"/>
  <c r="Z47" i="5"/>
  <c r="X47" i="5"/>
  <c r="V47" i="5"/>
  <c r="T47" i="5"/>
  <c r="R47" i="5"/>
  <c r="P47" i="5"/>
  <c r="N47" i="5"/>
  <c r="L47" i="5"/>
  <c r="J47" i="5"/>
  <c r="H47" i="5"/>
  <c r="F47" i="5"/>
  <c r="AD45" i="5"/>
  <c r="AH45" i="5" s="1"/>
  <c r="AD44" i="5"/>
  <c r="AH44" i="5" s="1"/>
  <c r="AD43" i="5"/>
  <c r="AH43" i="5" s="1"/>
  <c r="AD42" i="5"/>
  <c r="AH42" i="5" s="1"/>
  <c r="AD41" i="5"/>
  <c r="AH41" i="5" s="1"/>
  <c r="AD40" i="5"/>
  <c r="AH40" i="5" s="1"/>
  <c r="AD39" i="5"/>
  <c r="AH39" i="5" s="1"/>
  <c r="AD38" i="5"/>
  <c r="AH38" i="5" s="1"/>
  <c r="AD37" i="5"/>
  <c r="AH37" i="5" s="1"/>
  <c r="AD36" i="5"/>
  <c r="AH36" i="5" s="1"/>
  <c r="AD35" i="5"/>
  <c r="AH35" i="5" s="1"/>
  <c r="AD34" i="5"/>
  <c r="AH34" i="5" s="1"/>
  <c r="AD33" i="5"/>
  <c r="AH33" i="5" s="1"/>
  <c r="AD32" i="5"/>
  <c r="AH32" i="5" s="1"/>
  <c r="L61" i="4"/>
  <c r="L39" i="4"/>
  <c r="L63" i="4" s="1"/>
  <c r="L12" i="4"/>
  <c r="L25" i="4" s="1"/>
  <c r="L28" i="4" s="1"/>
  <c r="H61" i="4"/>
  <c r="H39" i="4"/>
  <c r="H63" i="4" s="1"/>
  <c r="H12" i="4"/>
  <c r="H25" i="4" s="1"/>
  <c r="H28" i="4" s="1"/>
  <c r="L85" i="3"/>
  <c r="L79" i="3"/>
  <c r="L69" i="3"/>
  <c r="L46" i="3"/>
  <c r="L12" i="3"/>
  <c r="L30" i="3" s="1"/>
  <c r="L33" i="3" s="1"/>
  <c r="H85" i="3"/>
  <c r="H79" i="3"/>
  <c r="H69" i="3"/>
  <c r="H46" i="3"/>
  <c r="H12" i="3"/>
  <c r="H30" i="3" s="1"/>
  <c r="H33" i="3" s="1"/>
  <c r="L80" i="2"/>
  <c r="L67" i="2"/>
  <c r="L37" i="2"/>
  <c r="L22" i="2"/>
  <c r="H80" i="2"/>
  <c r="H67" i="2"/>
  <c r="H37" i="2"/>
  <c r="H22" i="2"/>
  <c r="J33" i="9"/>
  <c r="F95" i="9"/>
  <c r="AD16" i="6"/>
  <c r="L50" i="9" l="1"/>
  <c r="L55" i="9" s="1"/>
  <c r="L136" i="9" s="1"/>
  <c r="L140" i="9" s="1"/>
  <c r="H10" i="10"/>
  <c r="H27" i="10" s="1"/>
  <c r="H40" i="10" s="1"/>
  <c r="H43" i="10" s="1"/>
  <c r="H86" i="10" s="1"/>
  <c r="H90" i="10" s="1"/>
  <c r="L10" i="10"/>
  <c r="L27" i="10" s="1"/>
  <c r="L40" i="10" s="1"/>
  <c r="L43" i="10" s="1"/>
  <c r="L86" i="10" s="1"/>
  <c r="L90" i="10" s="1"/>
  <c r="H65" i="4"/>
  <c r="H166" i="1"/>
  <c r="H39" i="2"/>
  <c r="L39" i="2"/>
  <c r="L166" i="1"/>
  <c r="T28" i="8"/>
  <c r="V22" i="8"/>
  <c r="V28" i="8" s="1"/>
  <c r="T27" i="7"/>
  <c r="R27" i="7"/>
  <c r="AH47" i="6"/>
  <c r="AD47" i="6"/>
  <c r="AD47" i="5"/>
  <c r="AH47" i="5"/>
  <c r="L65" i="4"/>
  <c r="L71" i="3"/>
  <c r="L73" i="3" s="1"/>
  <c r="H71" i="3"/>
  <c r="H73" i="3" s="1"/>
  <c r="L82" i="2"/>
  <c r="L119" i="2" s="1"/>
  <c r="H82" i="2"/>
  <c r="H119" i="2" s="1"/>
  <c r="AD19" i="6"/>
  <c r="AH19" i="6" s="1"/>
  <c r="AD16" i="5"/>
  <c r="R15" i="7"/>
  <c r="T16" i="8" l="1"/>
  <c r="AD23" i="6"/>
  <c r="AH23" i="6" s="1"/>
  <c r="AD19" i="5"/>
  <c r="AH19" i="5" s="1"/>
  <c r="AD20" i="5"/>
  <c r="AH20" i="5" s="1"/>
  <c r="AD21" i="5"/>
  <c r="AH21" i="5" s="1"/>
  <c r="F46" i="3" l="1"/>
  <c r="AD20" i="6" l="1"/>
  <c r="AD18" i="6"/>
  <c r="AD17" i="6"/>
  <c r="J84" i="10" l="1"/>
  <c r="F84" i="10"/>
  <c r="J69" i="10"/>
  <c r="F69" i="10"/>
  <c r="J134" i="9"/>
  <c r="F134" i="9"/>
  <c r="J95" i="9"/>
  <c r="J50" i="9"/>
  <c r="J55" i="9" s="1"/>
  <c r="F33" i="9"/>
  <c r="A3" i="9"/>
  <c r="A111" i="9" s="1"/>
  <c r="T15" i="8"/>
  <c r="V15" i="8" s="1"/>
  <c r="R14" i="7"/>
  <c r="T14" i="7" s="1"/>
  <c r="AD22" i="6"/>
  <c r="AH22" i="6" s="1"/>
  <c r="AH16" i="6"/>
  <c r="AD27" i="5"/>
  <c r="AD25" i="5"/>
  <c r="AH25" i="5" s="1"/>
  <c r="AD18" i="5"/>
  <c r="AD17" i="5"/>
  <c r="AH16" i="5"/>
  <c r="A93" i="4"/>
  <c r="A50" i="5" s="1"/>
  <c r="A31" i="7" s="1"/>
  <c r="J12" i="4"/>
  <c r="J25" i="4" s="1"/>
  <c r="F12" i="4"/>
  <c r="F25" i="4" s="1"/>
  <c r="A3" i="4"/>
  <c r="A3" i="10" s="1"/>
  <c r="A50" i="10" s="1"/>
  <c r="A52" i="3"/>
  <c r="A49" i="3"/>
  <c r="A46" i="4" s="1"/>
  <c r="A129" i="2"/>
  <c r="A86" i="2"/>
  <c r="J80" i="2"/>
  <c r="F80" i="2"/>
  <c r="J67" i="2"/>
  <c r="F67" i="2"/>
  <c r="J37" i="2"/>
  <c r="J22" i="2"/>
  <c r="F22" i="2"/>
  <c r="A3" i="2"/>
  <c r="A46" i="2" s="1"/>
  <c r="A133" i="1"/>
  <c r="A131" i="1"/>
  <c r="A86" i="1"/>
  <c r="A83" i="1"/>
  <c r="A173" i="1" s="1"/>
  <c r="A44" i="1"/>
  <c r="F50" i="9" l="1"/>
  <c r="F55" i="9" s="1"/>
  <c r="F136" i="9" s="1"/>
  <c r="F140" i="9" s="1"/>
  <c r="H50" i="9"/>
  <c r="H55" i="9" s="1"/>
  <c r="H136" i="9" s="1"/>
  <c r="H140" i="9" s="1"/>
  <c r="J28" i="4"/>
  <c r="J27" i="10"/>
  <c r="J40" i="10" s="1"/>
  <c r="J43" i="10" s="1"/>
  <c r="J86" i="10" s="1"/>
  <c r="J90" i="10" s="1"/>
  <c r="F28" i="4"/>
  <c r="F27" i="10"/>
  <c r="F40" i="10" s="1"/>
  <c r="F43" i="10" s="1"/>
  <c r="F86" i="10" s="1"/>
  <c r="F90" i="10" s="1"/>
  <c r="J136" i="9"/>
  <c r="J140" i="9" s="1"/>
  <c r="A130" i="1"/>
  <c r="A62" i="9"/>
  <c r="A49" i="4"/>
  <c r="J82" i="2"/>
  <c r="F82" i="2"/>
  <c r="J39" i="2"/>
  <c r="F39" i="2"/>
  <c r="A47" i="10"/>
  <c r="A100" i="10" s="1"/>
  <c r="A59" i="9"/>
  <c r="A32" i="8"/>
  <c r="A89" i="2"/>
  <c r="A98" i="3"/>
  <c r="A50" i="6"/>
  <c r="A3" i="5"/>
  <c r="A3" i="7" s="1"/>
  <c r="A3" i="8" s="1"/>
  <c r="A3" i="6"/>
  <c r="A108" i="9" l="1"/>
  <c r="A159" i="9"/>
  <c r="AH18" i="5" l="1"/>
  <c r="T15" i="7" l="1"/>
  <c r="F19" i="8" l="1"/>
  <c r="F18" i="7"/>
  <c r="AH17" i="6" l="1"/>
  <c r="H30" i="6"/>
  <c r="J18" i="7"/>
  <c r="H19" i="8"/>
  <c r="AD21" i="6"/>
  <c r="AH21" i="6" s="1"/>
  <c r="Z30" i="6"/>
  <c r="H18" i="7"/>
  <c r="L30" i="6"/>
  <c r="J19" i="8"/>
  <c r="N30" i="5"/>
  <c r="N18" i="7"/>
  <c r="AH18" i="6" l="1"/>
  <c r="N30" i="6"/>
  <c r="AH20" i="6"/>
  <c r="L18" i="7"/>
  <c r="R19" i="8"/>
  <c r="J61" i="4"/>
  <c r="F39" i="4"/>
  <c r="F61" i="4"/>
  <c r="F63" i="4" l="1"/>
  <c r="F65" i="4" s="1"/>
  <c r="P18" i="7"/>
  <c r="R16" i="7"/>
  <c r="H30" i="5"/>
  <c r="AB30" i="6" l="1"/>
  <c r="P19" i="8"/>
  <c r="AB30" i="5"/>
  <c r="AD26" i="5"/>
  <c r="AH26" i="5" s="1"/>
  <c r="T16" i="7"/>
  <c r="T18" i="7" s="1"/>
  <c r="R18" i="7"/>
  <c r="L30" i="5"/>
  <c r="L19" i="8"/>
  <c r="J30" i="6" l="1"/>
  <c r="F30" i="5"/>
  <c r="V30" i="5"/>
  <c r="J39" i="4"/>
  <c r="J63" i="4" s="1"/>
  <c r="J65" i="4" s="1"/>
  <c r="N19" i="8" l="1"/>
  <c r="T17" i="8"/>
  <c r="V17" i="8" s="1"/>
  <c r="V19" i="8" s="1"/>
  <c r="V30" i="6"/>
  <c r="T19" i="8" l="1"/>
  <c r="Z30" i="5" l="1"/>
  <c r="F119" i="2" l="1"/>
  <c r="J46" i="3" l="1"/>
  <c r="J119" i="2" l="1"/>
  <c r="AH17" i="5" l="1"/>
  <c r="J30" i="5" l="1"/>
  <c r="F12" i="3" l="1"/>
  <c r="J12" i="3" l="1"/>
  <c r="R30" i="5" l="1"/>
  <c r="R30" i="6" l="1"/>
  <c r="F30" i="3" l="1"/>
  <c r="F33" i="3" s="1"/>
  <c r="J30" i="3" l="1"/>
  <c r="J33" i="3" s="1"/>
  <c r="AH27" i="5" l="1"/>
  <c r="P30" i="5"/>
  <c r="J79" i="3" l="1"/>
  <c r="F79" i="3"/>
  <c r="P30" i="6" l="1"/>
  <c r="X30" i="6" l="1"/>
  <c r="X30" i="5" l="1"/>
  <c r="AF30" i="6" l="1"/>
  <c r="AF30" i="5"/>
  <c r="F69" i="3"/>
  <c r="F71" i="3" s="1"/>
  <c r="F73" i="3" s="1"/>
  <c r="F85" i="3" l="1"/>
  <c r="J69" i="3" l="1"/>
  <c r="J71" i="3" s="1"/>
  <c r="J73" i="3" s="1"/>
  <c r="J85" i="3" l="1"/>
  <c r="T30" i="5" l="1"/>
  <c r="AD28" i="5"/>
  <c r="AD30" i="5" l="1"/>
  <c r="AH28" i="5"/>
  <c r="AH30" i="5" s="1"/>
  <c r="T30" i="6" l="1"/>
  <c r="AD30" i="6" l="1"/>
  <c r="AH30" i="6"/>
  <c r="J164" i="1" l="1"/>
  <c r="J166" i="1" s="1"/>
  <c r="F164" i="1" l="1"/>
</calcChain>
</file>

<file path=xl/sharedStrings.xml><?xml version="1.0" encoding="utf-8"?>
<sst xmlns="http://schemas.openxmlformats.org/spreadsheetml/2006/main" count="934" uniqueCount="360">
  <si>
    <t>บริษัท บ้านปู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</si>
  <si>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</si>
  <si>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</si>
  <si>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</si>
  <si>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หน่วย: พันเหรียญสหรัฐ</t>
  </si>
  <si>
    <t>หน่วย: พันบาท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</si>
  <si>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</si>
  <si>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</si>
  <si>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</si>
  <si>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</si>
  <si>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</si>
  <si>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</si>
  <si>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</si>
  <si>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</si>
  <si>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</si>
  <si>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</si>
  <si>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</si>
  <si>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</si>
  <si>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</si>
  <si>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</si>
  <si>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</si>
  <si>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</si>
  <si>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</si>
  <si>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</si>
  <si>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</si>
  <si>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</si>
  <si>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</si>
  <si>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</si>
  <si>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</si>
  <si>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</si>
  <si>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</si>
  <si>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</si>
  <si>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</si>
  <si>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</si>
  <si>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</si>
  <si>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</si>
  <si>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</si>
  <si>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</si>
  <si>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</si>
  <si>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</si>
  <si>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</si>
  <si>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</si>
  <si>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</si>
  <si>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</si>
  <si>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</si>
  <si>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</si>
  <si>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</si>
  <si>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</si>
  <si>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</si>
  <si>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เงินทดรองรับจากกิจการที่เกี่ยวข้องกัน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</si>
  <si>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</si>
  <si>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</si>
  <si>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</si>
  <si>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</si>
  <si>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</si>
  <si>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</si>
  <si>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</si>
  <si>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</si>
  <si>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</si>
  <si>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</si>
  <si>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</si>
  <si>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</si>
  <si>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</si>
  <si>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</si>
  <si>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</si>
  <si>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</si>
  <si>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</si>
  <si>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</si>
  <si>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</si>
  <si>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</si>
  <si>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</si>
  <si>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</si>
  <si>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</si>
  <si>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</si>
  <si>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</si>
  <si>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</si>
  <si>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</si>
  <si>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</si>
  <si>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</si>
  <si>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</si>
  <si>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</si>
  <si>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</si>
  <si>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10,018,902,725 หุ้น </t>
  </si>
  <si>
    <t xml:space="preserve">   มูลค่าที่ตราไว้หุ้นละ 1 บาท</t>
  </si>
  <si>
    <t xml:space="preserve">   (31 ธันวาคม พ.ศ. 2566 หุ้นสามัญ</t>
  </si>
  <si>
    <t xml:space="preserve">   10,149,163,028 หุ้น มูลค่าที่ตราไว้หุ้นล้ะ 1 บาท)</t>
  </si>
  <si>
    <t>ทุนที่ออกและชำระแล้ว</t>
  </si>
  <si>
    <t xml:space="preserve">   มูลค่าที่ชำระแล้วหุ้นละ 1 บาท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</si>
  <si>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</si>
  <si>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</si>
  <si>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</si>
  <si>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</si>
  <si>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</si>
  <si>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</si>
  <si>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</si>
  <si>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</si>
  <si>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</si>
  <si>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</si>
  <si>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</si>
  <si>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</si>
  <si>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</si>
  <si>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ลูกหนี้การค้า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</si>
  <si>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</si>
  <si>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</si>
  <si>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</si>
  <si>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</si>
  <si>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 xml:space="preserve">   (31 ธันวาคม พ.ศ. 2566 </t>
  </si>
  <si>
    <t xml:space="preserve">   หุ้นสามัญ 10,149,163,028 หุ้น</t>
  </si>
  <si>
    <t xml:space="preserve">   มูลค่าที่ตราไว้หุ้นล้ะ 1 บาท)</t>
  </si>
  <si>
    <t xml:space="preserve">บริษัท บ้านปู จำกัด (มหาชน) 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</si>
  <si>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</si>
  <si>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</si>
  <si>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</si>
  <si>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</si>
  <si>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</si>
  <si>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</si>
  <si>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</si>
  <si>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</si>
  <si>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</si>
  <si>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</si>
  <si>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</si>
  <si>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ขาดทุนจากการวัดมูลค่ายุติธรรมของส่วนได้เสียที่ถืออยู่</t>
  </si>
  <si>
    <t>ก่อนวันที่มีอำนาจควบคุม</t>
  </si>
  <si>
    <t>กำไรจากการรวมธุรกิจ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</si>
  <si>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</si>
  <si>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</si>
  <si>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</si>
  <si>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</si>
  <si>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</si>
  <si>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</si>
  <si>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</si>
  <si>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</si>
  <si>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</si>
  <si>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</si>
  <si>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</si>
  <si>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</si>
  <si>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</si>
  <si>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</si>
  <si>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</si>
  <si>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</si>
  <si>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 xml:space="preserve">   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</si>
  <si>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</si>
  <si>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</si>
  <si>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</si>
  <si>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</si>
  <si>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t>กำไร (ขาดทุน) เบ็ดเสร็จอื่นสุทธิจากภาษี (ต่อ)</t>
  </si>
  <si>
    <t>รายการที่จะจัดประเภทรายการใหม่ไปยัง</t>
  </si>
  <si>
    <t>กำไร (ขาดทุน) จากการป้องกันความเสี่ยงกระแสเงินสด</t>
  </si>
  <si>
    <t>ขาดทุนจากการป้องกันความเสี่ยงของเงินลงทุน</t>
  </si>
  <si>
    <t xml:space="preserve">   ในหน่วยงานต่างประเทศ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</si>
  <si>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</si>
  <si>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</si>
  <si>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>กำไร (ขาดทุน) เบ็ดเสร็จอื่นสำหรับปีสุทธิจากภาษี</t>
  </si>
  <si>
    <t>กำไร (ขาดทุน) เบ็ดเสร็จรวมสำหรับปี</t>
  </si>
  <si>
    <t xml:space="preserve">การแบ่งปันกำไร (ขาดทุน)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</si>
  <si>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</si>
  <si>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</si>
  <si>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</si>
  <si>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</si>
  <si>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</si>
  <si>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 xml:space="preserve">กำไร (ขาดทุน) ต่อหุ้น </t>
  </si>
  <si>
    <t>กำไร (ขาดทุน) ต่อหุ้นขั้นพื้นฐาน</t>
  </si>
  <si>
    <t>รายได้จากการขาย</t>
  </si>
  <si>
    <t>ต้นทุนขาย</t>
  </si>
  <si>
    <t>เงินปันผลจากบริษัทย่อย</t>
  </si>
  <si>
    <t>ผลขาดทุนด้านเครดิตที่คาดว่าจะเกิดขึ้น</t>
  </si>
  <si>
    <t>กำไรสุทธิจากจากการวัดมูลค่าเครื่องมือทางการเงิน</t>
  </si>
  <si>
    <t>กำไร (ขาดทุน) ก่อนภาษีเงินได้</t>
  </si>
  <si>
    <t>กำไร (ขาดทุน) สำหรับปี</t>
  </si>
  <si>
    <t xml:space="preserve">- </t>
  </si>
  <si>
    <t>ขาดทุนจากการป้องกันความเสี่ยงกระแสเงินสด</t>
  </si>
  <si>
    <t>ขาดทุนเบ็ดเสร็จอื่นสำหรับปีสุทธิจากภาษี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</si>
  <si>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</si>
  <si>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</si>
  <si>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</si>
  <si>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</si>
  <si>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</si>
  <si>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</si>
  <si>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</si>
  <si>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</si>
  <si>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</si>
  <si>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</si>
  <si>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</si>
  <si>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</si>
  <si>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</si>
  <si>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</si>
  <si>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</si>
  <si>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</si>
  <si>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</si>
  <si>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</si>
  <si>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</si>
  <si>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</si>
  <si>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</si>
  <si>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</si>
  <si>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</si>
  <si>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</si>
  <si>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</si>
  <si>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</si>
  <si>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</si>
  <si>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</si>
  <si>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</si>
  <si>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</si>
  <si>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</si>
  <si>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</si>
  <si>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</si>
  <si>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</si>
  <si>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</si>
  <si>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งบการเงิน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</si>
  <si>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</si>
  <si>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</si>
  <si>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</si>
  <si>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2567</t>
  </si>
  <si>
    <t>เงินปันผลจ่าย</t>
  </si>
  <si>
    <t>เงินปันผลจ่ายของบริษัทย่อย</t>
  </si>
  <si>
    <t>การเพิ่มทุนของบริษัทย่อย</t>
  </si>
  <si>
    <t>หุ้นทุนซื้อคืนของบริษัทย่อย</t>
  </si>
  <si>
    <t>การเปลี่ยนแปลงสัดส่วนการลงทุนในบริษัทย่อย</t>
  </si>
  <si>
    <t>การออกหุ้นใหม่สำหรับโครงการผลตอบแทนพนักงานโดยใช้หุ้นเป็นเกณฑ์</t>
  </si>
  <si>
    <t>สำรองผลตอบแทนพนักงานจ่ายโดยใช้หุ้นเป็นเกณฑ์</t>
  </si>
  <si>
    <t>การครบกำหนดการใช้สิทธิขายคืนของส่วนได้เสียที่ไม่มีอำนาจควบคุม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</si>
  <si>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</si>
  <si>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</si>
  <si>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ขาดทุนเบ็ดเสร็จอื่นสำหรับปี</t>
  </si>
  <si>
    <t>ยอดคงเหลือ ณ วันที่ 31 ธันวาคม พ.ศ. 2567</t>
  </si>
  <si>
    <t>ยอดคงเหลือต้นปี ณ วันที่ 1 มกราคม พ.ศ. 2566</t>
  </si>
  <si>
    <t>การเพิ่มทุนจดทะเบียน</t>
  </si>
  <si>
    <t>สำรองตามกฎหมาย</t>
  </si>
  <si>
    <t>การรวมธุรกิจ</t>
  </si>
  <si>
    <t>โอนปิดกำไรสุทธิจากเงินลงทุนในตราสารทุนไปกำไรสะสม</t>
  </si>
  <si>
    <t>การเพิ่ม (ลด) ทุนของบริษัทย่อย</t>
  </si>
  <si>
    <t>กำไร (ขาดทุน) เบ็ดเสร็จอื่นสำหรับปี</t>
  </si>
  <si>
    <t>ยอดคงเหลือ ณ วันที่ 31 ธันวาคม พ.ศ. 2566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</si>
  <si>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</si>
  <si>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</si>
  <si>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</si>
  <si>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</si>
  <si>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</si>
  <si>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</si>
  <si>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ขาดทุนสำหรับปี</t>
  </si>
  <si>
    <t>ยอดคงเหลือ ณ วันที่ 1 มกราคม พ.ศ. 2566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</si>
  <si>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</si>
  <si>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</si>
  <si>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</si>
  <si>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</si>
  <si>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</si>
  <si>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</si>
  <si>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</si>
  <si>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ตัดจำหน่ายสินทรัพย์สิทธิการใช้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</si>
  <si>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</si>
  <si>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</si>
  <si>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ค่าเผื่อการเคลื่อนไหวช้าของสินค้าคงเหลือ</t>
  </si>
  <si>
    <t>(กลับรายการ) 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</si>
  <si>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</si>
  <si>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ขาดทุนจากการวัดมูลค่ายุติธรรมของส่วนได้เสียที่ถืออยู่ก่อนวันที่มีอำนาจควบคุม</t>
  </si>
  <si>
    <t>กำไรจากการขายบริษัทย่อย</t>
  </si>
  <si>
    <t>กำไรสุทธิจากการจำหน่ายที่ดิน อาคารและอุปกรณ์ และสินทรัพย์ไม่มีตัวตน</t>
  </si>
  <si>
    <t>ขาดทุนจากการด้อยค่าของที่ดิน อาคาร และอุปกรณ์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</si>
  <si>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</si>
  <si>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</si>
  <si>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</si>
  <si>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</si>
  <si>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</si>
  <si>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ลูกหนี้การค้าและตั๋วเงินรับ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</si>
  <si>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</si>
  <si>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</si>
  <si>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</si>
  <si>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ประมาณการหนี้สินสำหรับผลประโยชน์พนักงาน</t>
  </si>
  <si>
    <t>เงินสดสุทธิได้มาจากการดำเนินงาน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</si>
  <si>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</si>
  <si>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</si>
  <si>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</si>
  <si>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</si>
  <si>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</si>
  <si>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</si>
  <si>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</si>
  <si>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</si>
  <si>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</si>
  <si>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</si>
  <si>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</si>
  <si>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</si>
  <si>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</si>
  <si>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</si>
  <si>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เงินสดจ่ายจากการซื้อเงินลงทุนในบริษัทย่อย</t>
  </si>
  <si>
    <t>เงินสดรับสุทธิจากการรวมธุรกิจ</t>
  </si>
  <si>
    <t>เงินสดจ่ายสุทธิจากการรวมธุรกิจ</t>
  </si>
  <si>
    <t>เงินสดรับสุทธิจากการขายบริษัทย่อย</t>
  </si>
  <si>
    <t>เงินสดรับจากการลดเงินลงทุนในการร่วมค้า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</si>
  <si>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</si>
  <si>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</si>
  <si>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</si>
  <si>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</si>
  <si>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</si>
  <si>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</si>
  <si>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</si>
  <si>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</si>
  <si>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</si>
  <si>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</si>
  <si>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</si>
  <si>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</si>
  <si>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</si>
  <si>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</si>
  <si>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</si>
  <si>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</si>
  <si>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เงินสดรับจากการเพิ่มทุนจดทะเบียน</t>
  </si>
  <si>
    <t>เงินสดรับจากการการเพิ่มทุนของบริษัทย่อยจากส่วนได้เสียที่ไม่มีอำนาจควบคุม</t>
  </si>
  <si>
    <t>เงินสดจ่ายจากการลดทุนของบริษัทย่อยให้แก่ส่วนได้เสียที่ไม่มีอำนาจควบคุม</t>
  </si>
  <si>
    <t>เงินสดรับสุทธิจากการเสนอขายหุ้นสามัญที่ออกใหม่ของบริษัทย่อย</t>
  </si>
  <si>
    <t>เงินสดจ่ายสุทธิสำหรับหุ้นสามัญที่ออกให้แก่พนักงานตามโครงการผลตอบแทนพนักงาน</t>
  </si>
  <si>
    <t>โดยใช้หุ้นเป็นเกณฑ์ของบริษัทย่อย</t>
  </si>
  <si>
    <t>เงินสดจ่ายสำหรับหุ้นทุนซื้อคืนของบริษัทย่อย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</si>
  <si>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</si>
  <si>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</si>
  <si>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</si>
  <si>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</si>
  <si>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</si>
  <si>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</si>
  <si>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</si>
  <si>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วันสิ้นปี</t>
  </si>
  <si>
    <t>การเปลี่ยนแปลงของมูลค่ายุติธรรมของหนี้สินที่อาจเกิดขึ้นจากการซื้อสินทรัพย์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</si>
  <si>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</si>
  <si>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</si>
  <si>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>การจัดประเภทรายการค่าใช้จ่ายรอตัดบัญชีสำหรับการเสนอขายหุ้นสามัญที่ออกใหม่</t>
  </si>
  <si>
    <t>ของบริษัทย่อยไปสุทธิกับการเพิ่มขึ้นของส่วนได้เสียที่ไม่มีอำนาจควบคุม</t>
  </si>
  <si>
    <t>การลดลงของหนี้สินผลตอบแทนพนักงานจากการออกหุ้นใหม่</t>
  </si>
  <si>
    <t>สำหรับโครงการผลตอบแทนพนักงานโดยใช้หุ้นเกณฑ์</t>
  </si>
  <si>
    <t>กำไร (ขาดทุน) สำหรับปีก่อนภาษีเงินได้</t>
  </si>
  <si>
    <t xml:space="preserve">ปรับกระทบกำไร (ขาดทุน) ก่อนภาษีเงินได้เป็นเงินสดรับ (จ่าย) </t>
  </si>
  <si>
    <t>จากการดำเนินงาน</t>
  </si>
  <si>
    <t>กำไรสุทธิจากการจำหน่ายที่ดิน อาคารและอุปกรณ์</t>
  </si>
  <si>
    <t xml:space="preserve">   และสินทรัพย์ไม่มีตัวตน</t>
  </si>
  <si>
    <t>ขาดทุนจากการด้อยค่าเงินลงทุนในบริษัทย่อย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</si>
  <si>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</si>
  <si>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</si>
  <si>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</si>
  <si>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</si>
  <si>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เงินสดจ่ายเพื่อเพิ่มเงินลงทุนในตราสารทุนที่วัดมูลค่าด้วยมูลค่ายุติธรรม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</si>
  <si>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</si>
  <si>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</t>
  </si>
  <si>
    <t>เงินสดสุทธิได้มาจากกิจกรรมลงทุน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</si>
  <si>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</si>
  <si>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</si>
  <si>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</si>
  <si>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</si>
  <si>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ขาดทุนจากการด้อยค่าเงินลงทุนในการร่วมค้า</t>
  </si>
  <si>
    <t>ส่วนแบ่งกำไร (ขาดทุน) เบ็ดเสร็จอื่นจากการร่วมค้า</t>
  </si>
  <si>
    <t>การใช้สิทธิในการแปลงเงินให้กู้ยืมแก่ผู้ถือหุ้นอื่น</t>
  </si>
  <si>
    <t>ของ Durapower Holdings Pte Ltd. เป็นเงินลงทุน</t>
  </si>
  <si>
    <t>การแปลงเงินให้กู้ยืมระยะสั้นและดอกเบี้ยค้างรับ</t>
  </si>
  <si>
    <t>จาก Durapower Holdings Pte Ltd. เป็นเงินลงทุน</t>
  </si>
  <si>
    <t>เงินให้กู้ยืมระยะยาวแก่และดอกเบี้ยค้างรับ</t>
  </si>
  <si>
    <t>จากกิจการที่เกี่ยวข้องกัน สุทธิ</t>
  </si>
  <si>
    <t>ขาดทุนสุทธิจากอัตราแลกเปลี่ยน</t>
  </si>
  <si>
    <t>เงินสดสุทธิใช้ไปในกิจกรรมลงทุน</t>
  </si>
  <si>
    <t>15 จ)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</si>
  <si>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</si>
  <si>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เงินสดรับ (จ่าย) สำหรับเงินฝากธนาคารที่มีข้อจำกัดในการใช้</t>
  </si>
  <si>
    <t>ส่วนแบ่งกำไร (ขาดทุน) เบ็ดเสร็จอื่นจากบริษัทร่วม</t>
  </si>
  <si>
    <t>กำไรสุทธิจากการวัดมูลค่าเครื่องมือทางการเงิน</t>
  </si>
  <si>
    <t>ที่รับรู้ตามวิธีส่วนได้เสีย สุทธิ</t>
  </si>
  <si>
    <t>เงินลงทุนในบริษัทย่อยตามวิธีราคาทุน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</si>
</sst>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-* #,##0_-;\-* #,##0_-;_-* &quot;-&quot;??_-;_-@_-"/>
    <numFmt numFmtId="170" formatCode="_(* #,##0.0000_);_(* \(#,##0.00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#,##0.0;\(#,##0.0\)"/>
    <numFmt numFmtId="174" formatCode="_(&quot;$&quot;* #,##0.00_);_(&quot;$&quot;* \(#,##0.00\);_(&quot;$&quot;* &quot;-&quot;??_);_(@_)"/>
    <numFmt numFmtId="175" formatCode="_-* #,##0.00\ [$AUD]_-;\-* #,##0.00\ [$AUD]_-;_-* &quot;-&quot;??\ [$AUD]_-;_-@_-"/>
    <numFmt numFmtId="176" formatCode="[$-409]mmm\-yy;@"/>
    <numFmt numFmtId="177" formatCode="_([$€-2]* #,##0.00_);_([$€-2]* \(#,##0.00\);_([$€-2]* &quot;-&quot;??_)"/>
    <numFmt numFmtId="178" formatCode="_ * #,##0.00_ ;_ * \-#,##0.00_ ;_ * &quot;-&quot;??_ ;_ @_ "/>
    <numFmt numFmtId="179" formatCode="[$-409]dd\-mmm\-yy;@"/>
    <numFmt numFmtId="180" formatCode="#,###,##0.00;\(#,###,##0.00\)"/>
  </numFmts>
  <fonts count="20" x14ac:knownFonts="1">
    <font>
      <sz val="14"/>
      <color rgb="FF000000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color rgb="FF000000"/>
      <name val="AngsanaUPC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name val="EucrosiaUPC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4"/>
      <name val="EucrosiaUPC"/>
      <family val="1"/>
      <charset val="222"/>
    </font>
    <font>
      <sz val="14"/>
      <color rgb="FF000000"/>
      <name val="AngsanaUPC"/>
      <family val="1"/>
      <charset val="222"/>
    </font>
    <font>
      <sz val="11"/>
      <color theme="1"/>
      <name val="Arial"/>
      <family val="2"/>
    </font>
    <font>
      <sz val="10"/>
      <color indexed="0"/>
      <name val="Arial"/>
      <family val="2"/>
    </font>
    <font>
      <u/>
      <sz val="13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/>
    <xf numFmtId="0" fontId="3" fillId="0" borderId="0"/>
    <xf numFmtId="0" fontId="8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75" fontId="12" fillId="0" borderId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4" fillId="2" borderId="0"/>
    <xf numFmtId="0" fontId="11" fillId="0" borderId="0"/>
    <xf numFmtId="0" fontId="1" fillId="0" borderId="0"/>
    <xf numFmtId="176" fontId="1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16" fillId="0" borderId="0"/>
    <xf numFmtId="17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179" fontId="1" fillId="0" borderId="0"/>
    <xf numFmtId="179" fontId="1" fillId="0" borderId="0"/>
    <xf numFmtId="0" fontId="18" fillId="0" borderId="0"/>
    <xf numFmtId="43" fontId="15" fillId="0" borderId="0" applyFont="0" applyFill="0" applyBorder="0" applyAlignment="0" applyProtection="0"/>
    <xf numFmtId="180" fontId="9" fillId="0" borderId="0"/>
    <xf numFmtId="43" fontId="11" fillId="0" borderId="0" applyFont="0" applyFill="0" applyBorder="0" applyAlignment="0" applyProtection="0"/>
    <xf numFmtId="0" fontId="11" fillId="0" borderId="0" applyNumberFormat="0" applyFont="0" applyFill="0" applyBorder="0" applyProtection="0">
      <alignment horizontal="right"/>
    </xf>
    <xf numFmtId="174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4" fillId="0" borderId="1" xfId="1" applyNumberFormat="1" applyFont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7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6" fontId="5" fillId="0" borderId="8" xfId="4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vertical="center"/>
    </xf>
    <xf numFmtId="1" fontId="5" fillId="0" borderId="0" xfId="1" applyNumberFormat="1" applyFont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7" xfId="3" applyNumberFormat="1" applyFont="1" applyFill="1" applyBorder="1" applyAlignment="1">
      <alignment vertical="center"/>
    </xf>
    <xf numFmtId="0" fontId="5" fillId="0" borderId="0" xfId="7" applyFont="1" applyAlignment="1">
      <alignment horizontal="center"/>
    </xf>
    <xf numFmtId="0" fontId="5" fillId="0" borderId="0" xfId="7" applyFont="1"/>
    <xf numFmtId="0" fontId="5" fillId="0" borderId="1" xfId="7" applyFont="1" applyBorder="1" applyAlignment="1">
      <alignment horizontal="center"/>
    </xf>
    <xf numFmtId="0" fontId="5" fillId="0" borderId="2" xfId="7" applyFont="1" applyBorder="1" applyAlignment="1">
      <alignment horizontal="center"/>
    </xf>
    <xf numFmtId="167" fontId="5" fillId="0" borderId="0" xfId="7" applyNumberFormat="1" applyFont="1"/>
    <xf numFmtId="167" fontId="4" fillId="0" borderId="1" xfId="7" applyNumberFormat="1" applyFont="1" applyBorder="1" applyAlignment="1">
      <alignment horizontal="center"/>
    </xf>
    <xf numFmtId="164" fontId="5" fillId="0" borderId="0" xfId="3" applyNumberFormat="1" applyFont="1" applyFill="1" applyAlignment="1">
      <alignment horizontal="right"/>
    </xf>
    <xf numFmtId="0" fontId="5" fillId="0" borderId="0" xfId="7" applyFont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/>
    </xf>
    <xf numFmtId="164" fontId="5" fillId="0" borderId="7" xfId="3" applyNumberFormat="1" applyFont="1" applyFill="1" applyBorder="1" applyAlignment="1">
      <alignment horizontal="right"/>
    </xf>
    <xf numFmtId="0" fontId="5" fillId="0" borderId="6" xfId="7" applyFont="1" applyBorder="1" applyAlignment="1">
      <alignment horizontal="center"/>
    </xf>
    <xf numFmtId="165" fontId="5" fillId="0" borderId="6" xfId="3" applyFont="1" applyFill="1" applyBorder="1" applyAlignment="1">
      <alignment horizontal="right"/>
    </xf>
    <xf numFmtId="164" fontId="5" fillId="0" borderId="0" xfId="3" applyNumberFormat="1" applyFont="1" applyFill="1" applyBorder="1"/>
    <xf numFmtId="164" fontId="5" fillId="0" borderId="0" xfId="3" applyNumberFormat="1" applyFont="1" applyFill="1"/>
    <xf numFmtId="0" fontId="5" fillId="0" borderId="1" xfId="7" applyFont="1" applyBorder="1"/>
    <xf numFmtId="167" fontId="5" fillId="0" borderId="0" xfId="7" applyNumberFormat="1" applyFont="1" applyAlignment="1">
      <alignment horizontal="center"/>
    </xf>
    <xf numFmtId="1" fontId="5" fillId="0" borderId="0" xfId="7" applyNumberFormat="1" applyFont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4" fontId="5" fillId="0" borderId="1" xfId="3" applyNumberFormat="1" applyFont="1" applyFill="1" applyBorder="1"/>
    <xf numFmtId="164" fontId="5" fillId="0" borderId="7" xfId="3" applyNumberFormat="1" applyFont="1" applyFill="1" applyBorder="1"/>
    <xf numFmtId="0" fontId="4" fillId="0" borderId="0" xfId="0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9" applyFont="1" applyAlignment="1">
      <alignment horizontal="left" vertical="top"/>
    </xf>
    <xf numFmtId="0" fontId="5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4" fillId="0" borderId="1" xfId="9" applyFont="1" applyBorder="1" applyAlignment="1">
      <alignment horizontal="left" vertical="top"/>
    </xf>
    <xf numFmtId="0" fontId="4" fillId="0" borderId="2" xfId="9" applyFont="1" applyBorder="1" applyAlignment="1">
      <alignment horizontal="left" vertical="top"/>
    </xf>
    <xf numFmtId="0" fontId="5" fillId="0" borderId="0" xfId="9" applyFont="1" applyAlignment="1">
      <alignment horizontal="left" vertical="top"/>
    </xf>
    <xf numFmtId="0" fontId="4" fillId="0" borderId="2" xfId="9" applyFont="1" applyBorder="1" applyAlignment="1">
      <alignment horizontal="left" vertical="center"/>
    </xf>
    <xf numFmtId="0" fontId="5" fillId="0" borderId="0" xfId="9" applyFont="1" applyAlignment="1">
      <alignment vertical="center"/>
    </xf>
    <xf numFmtId="167" fontId="5" fillId="0" borderId="0" xfId="9" applyNumberFormat="1" applyFont="1" applyAlignment="1">
      <alignment vertical="center"/>
    </xf>
    <xf numFmtId="165" fontId="5" fillId="0" borderId="0" xfId="9" applyNumberFormat="1" applyFont="1" applyAlignment="1">
      <alignment vertical="top"/>
    </xf>
    <xf numFmtId="0" fontId="4" fillId="0" borderId="0" xfId="9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1" applyFont="1" applyAlignment="1">
      <alignment horizontal="left" vertical="center"/>
    </xf>
    <xf numFmtId="167" fontId="4" fillId="0" borderId="0" xfId="1" applyNumberFormat="1" applyFont="1" applyAlignment="1">
      <alignment vertical="center"/>
    </xf>
    <xf numFmtId="0" fontId="5" fillId="0" borderId="0" xfId="1" quotePrefix="1" applyFont="1" applyAlignment="1">
      <alignment vertical="center"/>
    </xf>
    <xf numFmtId="0" fontId="4" fillId="0" borderId="0" xfId="7" applyFont="1" applyAlignment="1">
      <alignment horizontal="left"/>
    </xf>
    <xf numFmtId="0" fontId="4" fillId="0" borderId="1" xfId="7" applyFont="1" applyBorder="1" applyAlignment="1">
      <alignment horizontal="left"/>
    </xf>
    <xf numFmtId="0" fontId="4" fillId="0" borderId="2" xfId="7" applyFont="1" applyBorder="1" applyAlignment="1">
      <alignment horizontal="left"/>
    </xf>
    <xf numFmtId="0" fontId="4" fillId="0" borderId="0" xfId="7" applyFont="1" applyAlignment="1">
      <alignment horizontal="justify"/>
    </xf>
    <xf numFmtId="0" fontId="4" fillId="0" borderId="0" xfId="7" applyFont="1"/>
    <xf numFmtId="0" fontId="5" fillId="0" borderId="6" xfId="7" applyFont="1" applyBorder="1"/>
    <xf numFmtId="0" fontId="4" fillId="0" borderId="6" xfId="7" applyFont="1" applyBorder="1"/>
    <xf numFmtId="0" fontId="5" fillId="0" borderId="0" xfId="7" applyFont="1" applyAlignment="1">
      <alignment horizontal="left"/>
    </xf>
    <xf numFmtId="167" fontId="4" fillId="0" borderId="0" xfId="7" applyNumberFormat="1" applyFont="1"/>
    <xf numFmtId="0" fontId="5" fillId="0" borderId="0" xfId="7" quotePrefix="1" applyFont="1"/>
    <xf numFmtId="0" fontId="5" fillId="0" borderId="0" xfId="0" applyFont="1"/>
    <xf numFmtId="9" fontId="5" fillId="0" borderId="0" xfId="6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horizontal="right"/>
    </xf>
    <xf numFmtId="167" fontId="5" fillId="0" borderId="0" xfId="0" applyNumberFormat="1" applyFont="1"/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vertical="center"/>
    </xf>
    <xf numFmtId="171" fontId="5" fillId="0" borderId="2" xfId="3" applyNumberFormat="1" applyFont="1" applyFill="1" applyBorder="1" applyAlignment="1">
      <alignment horizontal="right"/>
    </xf>
    <xf numFmtId="166" fontId="6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centerContinuous" vertical="center"/>
    </xf>
    <xf numFmtId="166" fontId="5" fillId="0" borderId="1" xfId="1" applyNumberFormat="1" applyFont="1" applyBorder="1" applyAlignment="1">
      <alignment horizontal="centerContinuous" vertical="center"/>
    </xf>
    <xf numFmtId="0" fontId="5" fillId="0" borderId="1" xfId="1" applyFont="1" applyBorder="1" applyAlignment="1">
      <alignment horizontal="centerContinuous" vertical="center"/>
    </xf>
    <xf numFmtId="166" fontId="5" fillId="0" borderId="2" xfId="1" applyNumberFormat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 vertical="center"/>
    </xf>
    <xf numFmtId="167" fontId="4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4" fontId="5" fillId="0" borderId="6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4" fontId="5" fillId="0" borderId="0" xfId="7" applyNumberFormat="1" applyFont="1" applyAlignment="1">
      <alignment vertical="center"/>
    </xf>
    <xf numFmtId="164" fontId="5" fillId="0" borderId="5" xfId="2" applyNumberFormat="1" applyFont="1" applyBorder="1" applyAlignment="1">
      <alignment vertical="center"/>
    </xf>
    <xf numFmtId="166" fontId="5" fillId="0" borderId="0" xfId="7" applyNumberFormat="1" applyFont="1" applyAlignment="1">
      <alignment horizontal="centerContinuous"/>
    </xf>
    <xf numFmtId="0" fontId="5" fillId="0" borderId="0" xfId="7" applyFont="1" applyAlignment="1">
      <alignment horizontal="centerContinuous"/>
    </xf>
    <xf numFmtId="170" fontId="4" fillId="0" borderId="0" xfId="7" applyNumberFormat="1" applyFont="1"/>
    <xf numFmtId="166" fontId="6" fillId="0" borderId="0" xfId="7" applyNumberFormat="1" applyFont="1"/>
    <xf numFmtId="166" fontId="5" fillId="0" borderId="1" xfId="7" applyNumberFormat="1" applyFont="1" applyBorder="1" applyAlignment="1">
      <alignment horizontal="centerContinuous"/>
    </xf>
    <xf numFmtId="0" fontId="5" fillId="0" borderId="1" xfId="7" applyFont="1" applyBorder="1" applyAlignment="1">
      <alignment horizontal="centerContinuous"/>
    </xf>
    <xf numFmtId="166" fontId="5" fillId="0" borderId="2" xfId="7" applyNumberFormat="1" applyFont="1" applyBorder="1" applyAlignment="1">
      <alignment horizontal="centerContinuous"/>
    </xf>
    <xf numFmtId="0" fontId="5" fillId="0" borderId="2" xfId="7" applyFont="1" applyBorder="1" applyAlignment="1">
      <alignment horizontal="centerContinuous"/>
    </xf>
    <xf numFmtId="166" fontId="4" fillId="0" borderId="6" xfId="7" applyNumberFormat="1" applyFont="1" applyBorder="1" applyAlignment="1">
      <alignment horizontal="right"/>
    </xf>
    <xf numFmtId="167" fontId="4" fillId="0" borderId="0" xfId="7" applyNumberFormat="1" applyFont="1" applyAlignment="1">
      <alignment horizontal="right"/>
    </xf>
    <xf numFmtId="166" fontId="5" fillId="0" borderId="0" xfId="7" applyNumberFormat="1" applyFont="1"/>
    <xf numFmtId="170" fontId="5" fillId="0" borderId="0" xfId="7" applyNumberFormat="1" applyFont="1"/>
    <xf numFmtId="164" fontId="5" fillId="0" borderId="0" xfId="7" applyNumberFormat="1" applyFont="1"/>
    <xf numFmtId="164" fontId="5" fillId="0" borderId="0" xfId="7" applyNumberFormat="1" applyFont="1" applyAlignment="1">
      <alignment horizontal="right"/>
    </xf>
    <xf numFmtId="164" fontId="5" fillId="0" borderId="1" xfId="7" applyNumberFormat="1" applyFont="1" applyBorder="1" applyAlignment="1">
      <alignment horizontal="right"/>
    </xf>
    <xf numFmtId="164" fontId="5" fillId="0" borderId="0" xfId="7" applyNumberFormat="1" applyFont="1" applyAlignment="1">
      <alignment horizontal="right" vertical="center"/>
    </xf>
    <xf numFmtId="164" fontId="5" fillId="0" borderId="1" xfId="7" applyNumberFormat="1" applyFont="1" applyBorder="1"/>
    <xf numFmtId="164" fontId="5" fillId="0" borderId="6" xfId="2" applyNumberFormat="1" applyFont="1" applyBorder="1" applyAlignment="1">
      <alignment horizontal="right" vertical="center"/>
    </xf>
    <xf numFmtId="166" fontId="5" fillId="0" borderId="6" xfId="7" applyNumberFormat="1" applyFont="1" applyBorder="1" applyAlignment="1">
      <alignment horizontal="right"/>
    </xf>
    <xf numFmtId="167" fontId="5" fillId="0" borderId="6" xfId="7" applyNumberFormat="1" applyFont="1" applyBorder="1" applyAlignment="1">
      <alignment horizontal="right"/>
    </xf>
    <xf numFmtId="166" fontId="4" fillId="0" borderId="0" xfId="7" applyNumberFormat="1" applyFont="1"/>
    <xf numFmtId="164" fontId="5" fillId="0" borderId="4" xfId="2" applyNumberFormat="1" applyFont="1" applyBorder="1" applyAlignment="1">
      <alignment horizontal="right" vertical="center"/>
    </xf>
    <xf numFmtId="166" fontId="5" fillId="0" borderId="1" xfId="7" applyNumberFormat="1" applyFont="1" applyBorder="1"/>
    <xf numFmtId="166" fontId="4" fillId="0" borderId="0" xfId="7" applyNumberFormat="1" applyFont="1" applyAlignment="1">
      <alignment horizontal="right"/>
    </xf>
    <xf numFmtId="37" fontId="5" fillId="0" borderId="0" xfId="7" applyNumberFormat="1" applyFont="1"/>
    <xf numFmtId="166" fontId="5" fillId="0" borderId="7" xfId="8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0" xfId="9" applyNumberFormat="1" applyFont="1" applyAlignment="1">
      <alignment horizontal="right" vertical="top"/>
    </xf>
    <xf numFmtId="164" fontId="5" fillId="0" borderId="0" xfId="9" applyNumberFormat="1" applyFont="1" applyAlignment="1">
      <alignment horizontal="centerContinuous" vertical="top"/>
    </xf>
    <xf numFmtId="0" fontId="5" fillId="0" borderId="1" xfId="9" applyFont="1" applyBorder="1" applyAlignment="1">
      <alignment horizontal="center" vertical="top"/>
    </xf>
    <xf numFmtId="164" fontId="5" fillId="0" borderId="1" xfId="9" applyNumberFormat="1" applyFont="1" applyBorder="1" applyAlignment="1">
      <alignment horizontal="right" vertical="top"/>
    </xf>
    <xf numFmtId="164" fontId="5" fillId="0" borderId="1" xfId="9" applyNumberFormat="1" applyFont="1" applyBorder="1" applyAlignment="1">
      <alignment horizontal="centerContinuous" vertical="top"/>
    </xf>
    <xf numFmtId="0" fontId="5" fillId="0" borderId="2" xfId="9" applyFont="1" applyBorder="1" applyAlignment="1">
      <alignment horizontal="center" vertical="top"/>
    </xf>
    <xf numFmtId="164" fontId="5" fillId="0" borderId="2" xfId="9" applyNumberFormat="1" applyFont="1" applyBorder="1" applyAlignment="1">
      <alignment horizontal="right" vertical="top"/>
    </xf>
    <xf numFmtId="164" fontId="5" fillId="0" borderId="2" xfId="9" applyNumberFormat="1" applyFont="1" applyBorder="1" applyAlignment="1">
      <alignment horizontal="centerContinuous" vertical="top"/>
    </xf>
    <xf numFmtId="164" fontId="5" fillId="0" borderId="1" xfId="9" applyNumberFormat="1" applyFont="1" applyBorder="1" applyAlignment="1">
      <alignment horizontal="center" vertical="top"/>
    </xf>
    <xf numFmtId="164" fontId="5" fillId="0" borderId="0" xfId="9" applyNumberFormat="1" applyFont="1" applyAlignment="1">
      <alignment horizontal="center" vertical="top"/>
    </xf>
    <xf numFmtId="167" fontId="4" fillId="0" borderId="1" xfId="9" applyNumberFormat="1" applyFont="1" applyBorder="1" applyAlignment="1">
      <alignment horizontal="center" vertical="top"/>
    </xf>
    <xf numFmtId="164" fontId="4" fillId="0" borderId="9" xfId="9" applyNumberFormat="1" applyFont="1" applyBorder="1" applyAlignment="1">
      <alignment horizontal="right" vertical="top"/>
    </xf>
    <xf numFmtId="164" fontId="4" fillId="0" borderId="0" xfId="9" applyNumberFormat="1" applyFont="1" applyAlignment="1">
      <alignment horizontal="right" vertical="top"/>
    </xf>
    <xf numFmtId="167" fontId="4" fillId="0" borderId="0" xfId="9" applyNumberFormat="1" applyFont="1" applyAlignment="1">
      <alignment horizontal="center" vertical="top"/>
    </xf>
    <xf numFmtId="164" fontId="5" fillId="0" borderId="0" xfId="9" applyNumberFormat="1" applyFont="1" applyAlignment="1">
      <alignment vertical="top"/>
    </xf>
    <xf numFmtId="0" fontId="5" fillId="0" borderId="2" xfId="9" applyFont="1" applyBorder="1" applyAlignment="1">
      <alignment horizontal="center" vertical="center"/>
    </xf>
    <xf numFmtId="164" fontId="5" fillId="0" borderId="2" xfId="9" applyNumberFormat="1" applyFont="1" applyBorder="1" applyAlignment="1">
      <alignment horizontal="right" vertical="center"/>
    </xf>
    <xf numFmtId="164" fontId="5" fillId="0" borderId="2" xfId="9" applyNumberFormat="1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164" fontId="5" fillId="0" borderId="0" xfId="9" applyNumberFormat="1" applyFont="1" applyAlignment="1">
      <alignment horizontal="right" vertical="center"/>
    </xf>
    <xf numFmtId="164" fontId="5" fillId="0" borderId="0" xfId="9" applyNumberFormat="1" applyFont="1" applyAlignment="1">
      <alignment vertical="center"/>
    </xf>
    <xf numFmtId="1" fontId="5" fillId="0" borderId="0" xfId="9" applyNumberFormat="1" applyFont="1" applyAlignment="1">
      <alignment horizontal="center" vertical="center"/>
    </xf>
    <xf numFmtId="164" fontId="5" fillId="0" borderId="1" xfId="9" applyNumberFormat="1" applyFont="1" applyBorder="1" applyAlignment="1">
      <alignment horizontal="right" vertical="center"/>
    </xf>
    <xf numFmtId="164" fontId="5" fillId="0" borderId="2" xfId="9" applyNumberFormat="1" applyFont="1" applyBorder="1" applyAlignment="1">
      <alignment horizontal="center" vertical="top"/>
    </xf>
    <xf numFmtId="164" fontId="5" fillId="0" borderId="7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6" fontId="4" fillId="0" borderId="6" xfId="1" applyNumberFormat="1" applyFont="1" applyBorder="1" applyAlignment="1">
      <alignment horizontal="right" vertical="center"/>
    </xf>
    <xf numFmtId="166" fontId="4" fillId="0" borderId="4" xfId="7" applyNumberFormat="1" applyFont="1" applyBorder="1" applyAlignment="1">
      <alignment horizontal="right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4" xfId="9" applyNumberFormat="1" applyFont="1" applyBorder="1" applyAlignment="1">
      <alignment horizontal="right" vertical="top"/>
    </xf>
    <xf numFmtId="164" fontId="5" fillId="0" borderId="4" xfId="9" applyNumberFormat="1" applyFont="1" applyBorder="1" applyAlignment="1">
      <alignment horizontal="right" vertical="center"/>
    </xf>
    <xf numFmtId="0" fontId="5" fillId="0" borderId="4" xfId="9" applyFont="1" applyBorder="1" applyAlignment="1">
      <alignment horizontal="left" vertical="top"/>
    </xf>
    <xf numFmtId="165" fontId="5" fillId="0" borderId="4" xfId="9" applyNumberFormat="1" applyFont="1" applyBorder="1" applyAlignment="1">
      <alignment vertical="top"/>
    </xf>
    <xf numFmtId="165" fontId="5" fillId="0" borderId="4" xfId="9" applyNumberFormat="1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9" fontId="5" fillId="0" borderId="0" xfId="1" applyNumberFormat="1" applyFont="1" applyAlignment="1">
      <alignment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1" xfId="0" applyFont="1" applyBorder="1"/>
    <xf numFmtId="164" fontId="4" fillId="0" borderId="9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6" fillId="0" borderId="0" xfId="0" applyNumberFormat="1" applyFont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4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 vertical="top"/>
    </xf>
    <xf numFmtId="164" fontId="5" fillId="0" borderId="1" xfId="0" applyNumberFormat="1" applyFont="1" applyBorder="1" applyAlignment="1">
      <alignment vertical="top"/>
    </xf>
    <xf numFmtId="0" fontId="19" fillId="0" borderId="0" xfId="0" applyFont="1"/>
    <xf numFmtId="166" fontId="5" fillId="0" borderId="0" xfId="0" applyNumberFormat="1" applyFont="1"/>
    <xf numFmtId="164" fontId="5" fillId="0" borderId="4" xfId="0" applyNumberFormat="1" applyFont="1" applyBorder="1" applyAlignment="1">
      <alignment horizontal="right"/>
    </xf>
    <xf numFmtId="0" fontId="19" fillId="0" borderId="1" xfId="0" applyFont="1" applyBorder="1"/>
    <xf numFmtId="166" fontId="5" fillId="0" borderId="1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centerContinuous"/>
    </xf>
    <xf numFmtId="166" fontId="5" fillId="0" borderId="1" xfId="0" applyNumberFormat="1" applyFont="1" applyBorder="1" applyAlignment="1">
      <alignment horizontal="centerContinuous"/>
    </xf>
    <xf numFmtId="166" fontId="5" fillId="0" borderId="2" xfId="0" applyNumberFormat="1" applyFont="1" applyBorder="1" applyAlignment="1">
      <alignment horizontal="centerContinuous"/>
    </xf>
    <xf numFmtId="167" fontId="4" fillId="0" borderId="0" xfId="0" applyNumberFormat="1" applyFont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72" fontId="5" fillId="0" borderId="0" xfId="0" applyNumberFormat="1" applyFont="1"/>
    <xf numFmtId="165" fontId="5" fillId="0" borderId="0" xfId="0" applyNumberFormat="1" applyFont="1" applyAlignment="1">
      <alignment horizontal="right"/>
    </xf>
    <xf numFmtId="170" fontId="5" fillId="0" borderId="0" xfId="0" applyNumberFormat="1" applyFont="1"/>
    <xf numFmtId="0" fontId="5" fillId="0" borderId="0" xfId="0" applyFont="1" applyAlignment="1">
      <alignment horizontal="centerContinuous"/>
    </xf>
    <xf numFmtId="0" fontId="5" fillId="0" borderId="4" xfId="0" applyFont="1" applyBorder="1"/>
    <xf numFmtId="0" fontId="19" fillId="0" borderId="4" xfId="0" applyFont="1" applyBorder="1"/>
    <xf numFmtId="0" fontId="5" fillId="0" borderId="4" xfId="0" applyFont="1" applyBorder="1" applyAlignment="1">
      <alignment horizontal="center"/>
    </xf>
    <xf numFmtId="168" fontId="5" fillId="0" borderId="0" xfId="0" applyNumberFormat="1" applyFont="1" applyAlignment="1">
      <alignment horizontal="right"/>
    </xf>
    <xf numFmtId="168" fontId="5" fillId="0" borderId="0" xfId="0" applyNumberFormat="1" applyFont="1"/>
    <xf numFmtId="16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/>
    </xf>
    <xf numFmtId="0" fontId="4" fillId="0" borderId="4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167" fontId="4" fillId="0" borderId="0" xfId="0" applyNumberFormat="1" applyFont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/>
    <xf numFmtId="167" fontId="5" fillId="0" borderId="0" xfId="0" applyNumberFormat="1" applyFont="1" applyAlignment="1">
      <alignment horizontal="center"/>
    </xf>
    <xf numFmtId="0" fontId="4" fillId="0" borderId="1" xfId="0" applyFont="1" applyBorder="1"/>
    <xf numFmtId="167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centerContinuous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Continuous" vertical="center"/>
    </xf>
    <xf numFmtId="164" fontId="5" fillId="0" borderId="0" xfId="0" applyNumberFormat="1" applyFont="1" applyAlignment="1">
      <alignment horizontal="centerContinuous"/>
    </xf>
    <xf numFmtId="167" fontId="4" fillId="0" borderId="4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1" xfId="0" applyFont="1" applyBorder="1"/>
    <xf numFmtId="166" fontId="4" fillId="0" borderId="1" xfId="0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left" vertical="center"/>
    </xf>
    <xf numFmtId="166" fontId="4" fillId="0" borderId="10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4" fillId="0" borderId="3" xfId="7" applyNumberFormat="1" applyFont="1" applyBorder="1" applyAlignment="1">
      <alignment horizontal="right"/>
    </xf>
    <xf numFmtId="166" fontId="4" fillId="0" borderId="1" xfId="7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5" fillId="0" borderId="1" xfId="9" applyFont="1" applyBorder="1" applyAlignment="1">
      <alignment horizontal="left" vertical="top"/>
    </xf>
    <xf numFmtId="164" fontId="4" fillId="0" borderId="3" xfId="9" applyNumberFormat="1" applyFont="1" applyBorder="1" applyAlignment="1">
      <alignment horizontal="right" vertical="top"/>
    </xf>
    <xf numFmtId="164" fontId="4" fillId="0" borderId="1" xfId="9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</cellXfs>
  <cellStyles count="50">
    <cellStyle name="Comma 10" xfId="37" xr:uid="{CB965D0C-2DA3-418F-B75B-3DEFA6DCC956}"/>
    <cellStyle name="Comma 10 10" xfId="45" xr:uid="{4A41B43A-04E8-46FD-AE01-3891B17A4932}"/>
    <cellStyle name="Comma 11 2" xfId="20" xr:uid="{3E0093AC-2371-41B3-8B65-E3846859BB93}"/>
    <cellStyle name="Comma 140" xfId="19" xr:uid="{86729CB5-0A21-4F62-89DA-6AD126FA2401}"/>
    <cellStyle name="Comma 19 10" xfId="22" xr:uid="{76515D62-F2AC-478C-B459-9A61EC4685AC}"/>
    <cellStyle name="Comma 2" xfId="36" xr:uid="{EA4AF5C3-F993-4AA3-A302-C8069C130088}"/>
    <cellStyle name="Comma 2 2" xfId="43" xr:uid="{50B3520F-E99C-492F-99FF-A727497D06D9}"/>
    <cellStyle name="Comma 2 2 2" xfId="49" xr:uid="{BE8B7AB7-6CA1-4466-8D69-85123F7AED90}"/>
    <cellStyle name="Comma 247 2" xfId="4" xr:uid="{3937EC6E-8F82-42AC-8D9F-C7A876864133}"/>
    <cellStyle name="Comma 264" xfId="11" xr:uid="{DAC3BB21-845A-422B-AF5A-32DE607651C4}"/>
    <cellStyle name="Comma 264 2" xfId="15" xr:uid="{4887402E-9B60-41D9-B50A-955D699D2083}"/>
    <cellStyle name="Comma 266" xfId="28" xr:uid="{A8AD7E0D-3F6A-4123-9B55-E0DF27FDE670}"/>
    <cellStyle name="Comma 3" xfId="13" xr:uid="{B1D2C003-104D-461A-AC15-3BE0822C1FBA}"/>
    <cellStyle name="Comma 4" xfId="3" xr:uid="{C90B30A6-7744-44C8-9B10-BC27F5BD6516}"/>
    <cellStyle name="Comma 4 2" xfId="31" xr:uid="{05118B02-7010-4AB3-8F52-D1A91ED0BB15}"/>
    <cellStyle name="Comma 4 24 2" xfId="10" xr:uid="{FB68246A-BA39-4959-AFB6-65CED897665C}"/>
    <cellStyle name="Comma 9" xfId="33" xr:uid="{DE9F8202-A4BB-49D4-A562-97E09715DDE2}"/>
    <cellStyle name="Currency 10" xfId="47" xr:uid="{0613A204-97E0-4234-895D-BAE23D9A9177}"/>
    <cellStyle name="Currency 2" xfId="21" xr:uid="{923EA96F-BA18-4262-89E7-252CA5408613}"/>
    <cellStyle name="FRxAmtStyle" xfId="44" xr:uid="{C6A5028B-3706-4A66-B387-18C58AA7E7D7}"/>
    <cellStyle name="Normal" xfId="0" builtinId="0"/>
    <cellStyle name="Normal 10" xfId="12" xr:uid="{7315DA8F-87AE-4257-964A-6F8FB88D28D8}"/>
    <cellStyle name="Normal 10 2" xfId="41" xr:uid="{28261D35-33E7-4A89-A32E-E0CF5720557F}"/>
    <cellStyle name="Normal 10 3 2" xfId="2" xr:uid="{3B55ED44-CF2A-4F31-9B6C-0B6C77A74090}"/>
    <cellStyle name="Normal 12 3" xfId="7" xr:uid="{EB5B9E92-3A2E-4E85-90A7-BC6C2CA195F2}"/>
    <cellStyle name="Normal 132" xfId="18" xr:uid="{7B50D480-A74B-4A8F-803D-5F003E5D588C}"/>
    <cellStyle name="Normal 180" xfId="23" xr:uid="{7120E4A2-FDEC-4E42-8698-31835354CDAD}"/>
    <cellStyle name="Normal 198" xfId="26" xr:uid="{7FA91E03-7B49-42FF-8E52-C1CA154A0A71}"/>
    <cellStyle name="Normal 2" xfId="9" xr:uid="{E01FB0B0-152A-487C-BC08-D5FC3959DD4D}"/>
    <cellStyle name="Normal 2 2" xfId="48" xr:uid="{A02E10C3-0C39-4F0A-BD71-F602B14AE828}"/>
    <cellStyle name="Normal 207" xfId="34" xr:uid="{B2418F32-CCE4-4753-A7FC-C16D633A2EB6}"/>
    <cellStyle name="Normal 210" xfId="27" xr:uid="{E1635604-F16E-4845-BD85-49B51C02F2E4}"/>
    <cellStyle name="Normal 25" xfId="24" xr:uid="{3C5613CB-7008-4FF8-AE2B-1FC287A620FD}"/>
    <cellStyle name="Normal 3" xfId="29" xr:uid="{CC7B69B7-C3CE-4E8A-B818-1A48D224308B}"/>
    <cellStyle name="Normal 3 2" xfId="35" xr:uid="{1FF6E8FA-26BB-41D4-9552-E06BBF805911}"/>
    <cellStyle name="Normal 368" xfId="42" xr:uid="{3C5590C7-FBBE-411A-82D3-8F0289BECC49}"/>
    <cellStyle name="Normal 4" xfId="1" xr:uid="{6630C7CE-AA37-448D-B143-E38FE37FB1AA}"/>
    <cellStyle name="Normal 4 2" xfId="39" xr:uid="{78E5A891-3B19-46D6-A1F4-D8D88BDA8ACA}"/>
    <cellStyle name="Normal 5" xfId="16" xr:uid="{49D3C828-0E2B-4C2F-86D8-29AAA94F21EA}"/>
    <cellStyle name="Normal 5 2" xfId="14" xr:uid="{9BEF5562-7800-482A-BA7F-09F20C433D87}"/>
    <cellStyle name="Normal 6" xfId="25" xr:uid="{5F757B66-B827-4597-BC45-7CE6BE416205}"/>
    <cellStyle name="Normal 6 2" xfId="38" xr:uid="{CC7FD8C9-A2DA-4489-BE4F-85E3FBA1376C}"/>
    <cellStyle name="Normal 7" xfId="30" xr:uid="{5BAF9FC3-AC91-483A-9FDF-9376C3FD5BDB}"/>
    <cellStyle name="Normal 8" xfId="5" xr:uid="{1653A6B0-BFA4-4FFE-B3FE-AC2BF9D26144}"/>
    <cellStyle name="Normal 8 2" xfId="40" xr:uid="{15FFBEAE-7A48-4470-8842-DD653210FE58}"/>
    <cellStyle name="Normal 9" xfId="8" xr:uid="{42A5181E-1B87-497D-AD2D-ED8EB7E27C68}"/>
    <cellStyle name="Percent 2" xfId="6" xr:uid="{07FF5091-1E08-442B-9E87-7F41455E3238}"/>
    <cellStyle name="Percent 3" xfId="17" xr:uid="{C4190054-E211-45AB-8F62-942A528D57C8}"/>
    <cellStyle name="Percent 4" xfId="32" xr:uid="{7DBC34F6-9B15-42C7-B892-09342F4639C4}"/>
    <cellStyle name="Style 29" xfId="46" xr:uid="{048B3E7B-3FFD-4EA6-98C0-305E686FE337}"/>
  </cellStyles>
  <dxfs count="0"/>
  <tableStyles count="0" defaultTableStyle="TableStyleMedium2" defaultPivotStyle="PivotStyleLight16"/>
  <colors>
    <mruColors>
      <color rgb="FFFAFAFA"/>
      <color rgb="FFCCFF99"/>
      <color rgb="FF99FFCC"/>
      <color rgb="FF99FF3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10-1_Media10"/>
      <sheetName val="Reference_Information10"/>
      <sheetName val="NTPC_summary_for_Taxdecl_2007"/>
      <sheetName val="เงินกู้_MGC5"/>
      <sheetName val="RM_purchase_report_by_group5"/>
      <sheetName val="Calculation_PS5"/>
      <sheetName val="QC_APPROVE_SHEET5"/>
      <sheetName val="Note_195"/>
      <sheetName val="V330_Confirmation5"/>
      <sheetName val="V320_re-value5"/>
      <sheetName val="TB31_03_195"/>
      <sheetName val="DropDown_Choices"/>
      <sheetName val="ประวัติพนักงานแยกแผนก_Dec'19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BS_-_P&amp;L_-_CF1"/>
      <sheetName val="AWR_Short-term_loans_from1"/>
      <sheetName val="ocean_voyage"/>
      <sheetName val="Accr_JAN"/>
      <sheetName val="0_09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pping_Mat"/>
      <sheetName val="Mapping_เขต"/>
      <sheetName val="SCB_1_-_Current"/>
      <sheetName val="SCB_2_-_Current"/>
      <sheetName val="Master_TB1"/>
      <sheetName val="B&amp;S_1999"/>
      <sheetName val="2006_(2)"/>
      <sheetName val="Appendix#5_ICIS_Price"/>
      <sheetName val="Ref_Quantity"/>
      <sheetName val="Ref_Price"/>
      <sheetName val="PULP_MILL"/>
      <sheetName val="Library_Procedures"/>
      <sheetName val="LEGAL_GUJ"/>
      <sheetName val="Sales_Jan_Dec"/>
      <sheetName val="rev_4"/>
      <sheetName val="Assump_-_Operational"/>
      <sheetName val="DB_$MX"/>
      <sheetName val="Lists"/>
      <sheetName val="投資･工数推移"/>
      <sheetName val="TB SAP"/>
      <sheetName val="interest "/>
      <sheetName val="Prices"/>
      <sheetName val="s006-⑤ (1)"/>
      <sheetName val="MOULD"/>
      <sheetName val="cash card"/>
      <sheetName val="dcf"/>
      <sheetName val="45"/>
      <sheetName val="interest"/>
      <sheetName val="Configuration"/>
      <sheetName val="選酋表"/>
      <sheetName val="interest_"/>
      <sheetName val="TB_SAP"/>
      <sheetName val="s006-⑤_(1)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illing"/>
      <sheetName val="p***"/>
      <sheetName val="Input"/>
      <sheetName val="F3-3GP"/>
      <sheetName val="P&amp;L"/>
      <sheetName val="เงินประกันสัญญาระยะสั้น-ยาว3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시산표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country"/>
      <sheetName val="ITEM"/>
      <sheetName val="Group Zdecor+ECOM"/>
      <sheetName val="TMS2000"/>
      <sheetName val="ROFF2003"/>
      <sheetName val="BS-FULL"/>
      <sheetName val="結果"/>
      <sheetName val="BS누적"/>
      <sheetName val="TB(PL)"/>
      <sheetName val="Sheet5"/>
      <sheetName val="BNP"/>
      <sheetName val="Deutsche"/>
      <sheetName val="MERM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cash_car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  <sheetName val="10_Flotation_Mod2"/>
      <sheetName val="9_Flotation_Mod1"/>
      <sheetName val="8_Fine_circuit_splitter"/>
      <sheetName val="7_Secondary_DMC"/>
      <sheetName val="6_Primary_DMC"/>
      <sheetName val="5_Desliming_Screen"/>
      <sheetName val="4_Bath_Rej_Sizer"/>
      <sheetName val="3_Bath_Prod_Sizer"/>
      <sheetName val="2_DM_Bath"/>
      <sheetName val="1_Raw_Coal_Screen"/>
      <sheetName val="Simulation_Control"/>
      <sheetName val="Summary_Report"/>
      <sheetName val="Detailed_Report"/>
      <sheetName val="Stream_Size%_in_each_SG"/>
      <sheetName val="Stream_SG%_in_each_Size"/>
      <sheetName val="Movement_Schedule"/>
      <sheetName val="Contribution_paid_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9">
          <cell r="M9">
            <v>28082981.159999996</v>
          </cell>
        </row>
      </sheetData>
      <sheetData sheetId="4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105B-45CD-48C5-B899-0FA7A16943BD}">
  <sheetPr>
    <tabColor theme="9" tint="0.59999389629810485"/>
  </sheetPr>
  <dimension ref="A1:N173"/>
  <sheetViews>
    <sheetView topLeftCell="A144" zoomScale="90" zoomScaleNormal="90" zoomScaleSheetLayoutView="85" workbookViewId="0">
      <selection activeCell="C167" sqref="C167"/>
    </sheetView>
  </sheetViews>
  <sheetFormatPr defaultColWidth="9.375" defaultRowHeight="21.75" customHeight="1" x14ac:dyDescent="0.5"/>
  <cols>
    <col min="1" max="2" width="2.375" style="2" customWidth="1"/>
    <col min="3" max="3" width="38.875" style="2" customWidth="1"/>
    <col min="4" max="4" width="9.125" style="2" customWidth="1"/>
    <col min="5" max="5" width="1" style="2" customWidth="1"/>
    <col min="6" max="6" width="14.375" style="2" customWidth="1"/>
    <col min="7" max="7" width="1" style="2" customWidth="1"/>
    <col min="8" max="8" width="14.375" style="2" customWidth="1"/>
    <col min="9" max="9" width="1" style="2" customWidth="1"/>
    <col min="10" max="10" width="14.375" style="2" customWidth="1"/>
    <col min="11" max="11" width="1" style="2" customWidth="1"/>
    <col min="12" max="12" width="14.375" style="2" customWidth="1"/>
    <col min="13" max="16384" width="9.375" style="2"/>
  </cols>
  <sheetData>
    <row r="1" spans="1:12" ht="21.75" customHeight="1" x14ac:dyDescent="0.5">
      <c r="A1" s="60" t="s">
        <v>0</v>
      </c>
      <c r="B1" s="60"/>
      <c r="C1" s="60"/>
      <c r="D1" s="1"/>
      <c r="E1" s="1"/>
      <c r="F1" s="91"/>
      <c r="G1" s="92"/>
      <c r="H1" s="91"/>
      <c r="I1" s="92"/>
      <c r="J1" s="93"/>
      <c r="K1" s="94"/>
      <c r="L1" s="93"/>
    </row>
    <row r="2" spans="1:12" ht="21.75" customHeight="1" x14ac:dyDescent="0.5">
      <c r="A2" s="60" t="s">
        <v>1</v>
      </c>
      <c r="B2" s="60"/>
      <c r="C2" s="60"/>
      <c r="D2" s="1"/>
      <c r="E2" s="1"/>
      <c r="F2" s="95"/>
      <c r="G2" s="92"/>
      <c r="H2" s="95"/>
      <c r="I2" s="92"/>
      <c r="J2" s="95"/>
      <c r="K2" s="92"/>
      <c r="L2" s="95"/>
    </row>
    <row r="3" spans="1:12" ht="21.75" customHeight="1" x14ac:dyDescent="0.5">
      <c r="A3" s="58" t="s">
        <v>2</v>
      </c>
      <c r="B3" s="61"/>
      <c r="C3" s="61"/>
      <c r="D3" s="3"/>
      <c r="E3" s="3"/>
      <c r="F3" s="96"/>
      <c r="G3" s="97"/>
      <c r="H3" s="96"/>
      <c r="I3" s="97"/>
      <c r="J3" s="96"/>
      <c r="K3" s="97"/>
      <c r="L3" s="96"/>
    </row>
    <row r="4" spans="1:12" ht="21.75" customHeight="1" x14ac:dyDescent="0.5">
      <c r="A4" s="62"/>
      <c r="B4" s="62"/>
      <c r="C4" s="62"/>
      <c r="D4" s="4"/>
      <c r="E4" s="4"/>
      <c r="F4" s="98"/>
      <c r="G4" s="99"/>
      <c r="H4" s="98"/>
      <c r="I4" s="99"/>
      <c r="J4" s="98"/>
      <c r="K4" s="99"/>
      <c r="L4" s="98"/>
    </row>
    <row r="5" spans="1:12" ht="21.75" customHeight="1" x14ac:dyDescent="0.6">
      <c r="A5" s="60"/>
      <c r="B5" s="60"/>
      <c r="C5" s="60"/>
      <c r="D5" s="1"/>
      <c r="E5" s="1"/>
      <c r="F5" s="273" t="s">
        <v>3</v>
      </c>
      <c r="G5" s="274"/>
      <c r="H5" s="274"/>
      <c r="I5" s="275"/>
      <c r="J5" s="275"/>
      <c r="K5" s="275"/>
      <c r="L5" s="275"/>
    </row>
    <row r="6" spans="1:12" ht="21.75" customHeight="1" x14ac:dyDescent="0.5">
      <c r="A6" s="60"/>
      <c r="B6" s="60"/>
      <c r="C6" s="60"/>
      <c r="D6" s="1"/>
      <c r="E6" s="1"/>
      <c r="F6" s="278" t="s">
        <v>4</v>
      </c>
      <c r="G6" s="278"/>
      <c r="H6" s="278"/>
      <c r="I6" s="92"/>
      <c r="J6" s="279" t="s">
        <v>5</v>
      </c>
      <c r="K6" s="279"/>
      <c r="L6" s="279"/>
    </row>
    <row r="7" spans="1:12" ht="21.75" customHeight="1" x14ac:dyDescent="0.5">
      <c r="A7" s="5"/>
      <c r="B7" s="5"/>
      <c r="C7" s="5"/>
      <c r="D7" s="6" t="s">
        <v>6</v>
      </c>
      <c r="E7" s="5"/>
      <c r="F7" s="187" t="s">
        <v>7</v>
      </c>
      <c r="G7" s="100"/>
      <c r="H7" s="187" t="s">
        <v>8</v>
      </c>
      <c r="I7" s="100"/>
      <c r="J7" s="187" t="s">
        <v>7</v>
      </c>
      <c r="K7" s="100"/>
      <c r="L7" s="187" t="s">
        <v>8</v>
      </c>
    </row>
    <row r="8" spans="1:12" ht="21.75" customHeight="1" x14ac:dyDescent="0.5">
      <c r="A8" s="60" t="s">
        <v>9</v>
      </c>
      <c r="B8" s="63"/>
      <c r="C8" s="63"/>
      <c r="D8" s="1"/>
      <c r="E8" s="1"/>
      <c r="F8" s="101"/>
      <c r="H8" s="101"/>
      <c r="J8" s="101"/>
      <c r="L8" s="101"/>
    </row>
    <row r="9" spans="1:12" ht="6" customHeight="1" x14ac:dyDescent="0.5">
      <c r="A9" s="60"/>
      <c r="B9" s="63"/>
      <c r="C9" s="63"/>
      <c r="D9" s="1"/>
      <c r="E9" s="1"/>
      <c r="F9" s="101"/>
      <c r="H9" s="101"/>
      <c r="J9" s="101"/>
      <c r="L9" s="101"/>
    </row>
    <row r="10" spans="1:12" ht="21.75" customHeight="1" x14ac:dyDescent="0.5">
      <c r="A10" s="64" t="s">
        <v>10</v>
      </c>
      <c r="B10" s="64"/>
      <c r="C10" s="64"/>
      <c r="D10" s="1"/>
      <c r="E10" s="1"/>
      <c r="F10" s="101"/>
      <c r="G10" s="102"/>
      <c r="H10" s="101"/>
      <c r="I10" s="102"/>
      <c r="J10" s="101"/>
      <c r="K10" s="102"/>
      <c r="L10" s="101"/>
    </row>
    <row r="11" spans="1:12" ht="6" customHeight="1" x14ac:dyDescent="0.5">
      <c r="A11" s="60"/>
      <c r="B11" s="63"/>
      <c r="C11" s="63"/>
      <c r="D11" s="1"/>
      <c r="E11" s="1"/>
      <c r="F11" s="101"/>
      <c r="H11" s="101"/>
      <c r="J11" s="101"/>
      <c r="L11" s="101"/>
    </row>
    <row r="12" spans="1:12" ht="21.75" customHeight="1" x14ac:dyDescent="0.5">
      <c r="A12" s="2" t="s">
        <v>11</v>
      </c>
      <c r="D12" s="1">
        <v>11</v>
      </c>
      <c r="E12" s="1"/>
      <c r="F12" s="103">
        <v>1595623</v>
      </c>
      <c r="G12" s="103"/>
      <c r="H12" s="103">
        <v>1574962</v>
      </c>
      <c r="I12" s="104"/>
      <c r="J12" s="104">
        <v>54231862</v>
      </c>
      <c r="K12" s="7"/>
      <c r="L12" s="104">
        <v>53900381</v>
      </c>
    </row>
    <row r="13" spans="1:12" ht="21.75" customHeight="1" x14ac:dyDescent="0.5">
      <c r="A13" s="2" t="s">
        <v>12</v>
      </c>
      <c r="D13" s="1"/>
      <c r="E13" s="1"/>
      <c r="F13" s="103">
        <v>95000</v>
      </c>
      <c r="G13" s="103"/>
      <c r="H13" s="103">
        <v>0</v>
      </c>
      <c r="I13" s="104"/>
      <c r="J13" s="104">
        <v>3228850</v>
      </c>
      <c r="K13" s="7"/>
      <c r="L13" s="104">
        <v>0</v>
      </c>
    </row>
    <row r="14" spans="1:12" ht="21.75" customHeight="1" x14ac:dyDescent="0.5">
      <c r="A14" s="2" t="s">
        <v>13</v>
      </c>
      <c r="D14" s="1"/>
      <c r="E14" s="1"/>
      <c r="F14" s="103"/>
      <c r="G14" s="103"/>
      <c r="H14" s="103"/>
      <c r="I14" s="104"/>
      <c r="J14" s="104"/>
      <c r="K14" s="7"/>
      <c r="L14" s="104"/>
    </row>
    <row r="15" spans="1:12" ht="21.75" customHeight="1" x14ac:dyDescent="0.5">
      <c r="B15" s="2" t="s">
        <v>14</v>
      </c>
      <c r="D15" s="1">
        <v>7</v>
      </c>
      <c r="E15" s="1"/>
      <c r="F15" s="103">
        <v>5480</v>
      </c>
      <c r="G15" s="103"/>
      <c r="H15" s="103">
        <v>23369</v>
      </c>
      <c r="I15" s="104"/>
      <c r="J15" s="104">
        <v>186252</v>
      </c>
      <c r="K15" s="7"/>
      <c r="L15" s="104">
        <v>799777</v>
      </c>
    </row>
    <row r="16" spans="1:12" ht="21.75" customHeight="1" x14ac:dyDescent="0.5">
      <c r="A16" s="8" t="s">
        <v>13</v>
      </c>
      <c r="D16" s="1"/>
      <c r="E16" s="1"/>
      <c r="F16" s="103"/>
      <c r="G16" s="103"/>
      <c r="H16" s="103"/>
      <c r="I16" s="104"/>
      <c r="J16" s="104"/>
      <c r="K16" s="7"/>
      <c r="L16" s="104"/>
    </row>
    <row r="17" spans="1:12" ht="21.75" customHeight="1" x14ac:dyDescent="0.5">
      <c r="A17" s="8"/>
      <c r="B17" s="2" t="s">
        <v>15</v>
      </c>
      <c r="D17" s="1">
        <v>7</v>
      </c>
      <c r="E17" s="1"/>
      <c r="F17" s="103">
        <v>83</v>
      </c>
      <c r="G17" s="103"/>
      <c r="H17" s="103">
        <v>62</v>
      </c>
      <c r="I17" s="104"/>
      <c r="J17" s="104">
        <v>2827</v>
      </c>
      <c r="K17" s="7"/>
      <c r="L17" s="104">
        <v>2120</v>
      </c>
    </row>
    <row r="18" spans="1:12" ht="21.75" customHeight="1" x14ac:dyDescent="0.5">
      <c r="A18" s="65" t="s">
        <v>16</v>
      </c>
      <c r="D18" s="1">
        <v>12</v>
      </c>
      <c r="E18" s="1"/>
      <c r="F18" s="103">
        <v>492430</v>
      </c>
      <c r="G18" s="103"/>
      <c r="H18" s="103">
        <v>528775</v>
      </c>
      <c r="I18" s="104"/>
      <c r="J18" s="104">
        <v>16736657</v>
      </c>
      <c r="K18" s="7"/>
      <c r="L18" s="104">
        <v>18096440</v>
      </c>
    </row>
    <row r="19" spans="1:12" ht="21.75" customHeight="1" x14ac:dyDescent="0.5">
      <c r="A19" s="2" t="s">
        <v>17</v>
      </c>
      <c r="D19" s="1">
        <v>30</v>
      </c>
      <c r="E19" s="1"/>
      <c r="F19" s="9">
        <v>4468</v>
      </c>
      <c r="G19" s="103"/>
      <c r="H19" s="9">
        <v>1294</v>
      </c>
      <c r="I19" s="104"/>
      <c r="J19" s="104">
        <v>151866</v>
      </c>
      <c r="K19" s="104"/>
      <c r="L19" s="104">
        <v>44297</v>
      </c>
    </row>
    <row r="20" spans="1:12" ht="21.75" customHeight="1" x14ac:dyDescent="0.5">
      <c r="A20" s="2" t="s">
        <v>18</v>
      </c>
      <c r="D20" s="1">
        <v>30</v>
      </c>
      <c r="E20" s="1"/>
      <c r="F20" s="103">
        <v>7264</v>
      </c>
      <c r="G20" s="103"/>
      <c r="H20" s="103">
        <v>4237</v>
      </c>
      <c r="I20" s="104"/>
      <c r="J20" s="104">
        <v>246900</v>
      </c>
      <c r="K20" s="104"/>
      <c r="L20" s="104">
        <v>145000</v>
      </c>
    </row>
    <row r="21" spans="1:12" ht="21.75" customHeight="1" x14ac:dyDescent="0.5">
      <c r="A21" s="2" t="s">
        <v>19</v>
      </c>
      <c r="D21" s="1"/>
      <c r="E21" s="1"/>
      <c r="F21" s="9"/>
      <c r="G21" s="103"/>
      <c r="H21" s="9"/>
      <c r="I21" s="104"/>
      <c r="J21" s="104"/>
      <c r="K21" s="104"/>
      <c r="L21" s="104"/>
    </row>
    <row r="22" spans="1:12" ht="21.75" customHeight="1" x14ac:dyDescent="0.5">
      <c r="B22" s="2" t="s">
        <v>20</v>
      </c>
      <c r="D22" s="1">
        <v>30</v>
      </c>
      <c r="E22" s="1"/>
      <c r="F22" s="9">
        <v>1495</v>
      </c>
      <c r="G22" s="103"/>
      <c r="H22" s="9">
        <v>1242</v>
      </c>
      <c r="I22" s="104"/>
      <c r="J22" s="104">
        <v>50803</v>
      </c>
      <c r="K22" s="104"/>
      <c r="L22" s="104">
        <v>42489</v>
      </c>
    </row>
    <row r="23" spans="1:12" ht="21.75" customHeight="1" x14ac:dyDescent="0.5">
      <c r="A23" s="2" t="s">
        <v>21</v>
      </c>
      <c r="D23" s="1">
        <v>13</v>
      </c>
      <c r="E23" s="1"/>
      <c r="F23" s="103">
        <v>146308</v>
      </c>
      <c r="G23" s="103"/>
      <c r="H23" s="103">
        <v>183070</v>
      </c>
      <c r="I23" s="104"/>
      <c r="J23" s="104">
        <v>4972709</v>
      </c>
      <c r="K23" s="104"/>
      <c r="L23" s="104">
        <v>6265274</v>
      </c>
    </row>
    <row r="24" spans="1:12" ht="21.75" customHeight="1" x14ac:dyDescent="0.5">
      <c r="A24" s="2" t="s">
        <v>22</v>
      </c>
      <c r="D24" s="1"/>
      <c r="E24" s="1"/>
      <c r="F24" s="103">
        <v>63380</v>
      </c>
      <c r="G24" s="103"/>
      <c r="H24" s="103">
        <v>60738</v>
      </c>
      <c r="I24" s="104"/>
      <c r="J24" s="104">
        <v>2154152</v>
      </c>
      <c r="K24" s="104"/>
      <c r="L24" s="104">
        <v>2078658</v>
      </c>
    </row>
    <row r="25" spans="1:12" ht="21.75" customHeight="1" x14ac:dyDescent="0.5">
      <c r="A25" s="2" t="s">
        <v>23</v>
      </c>
      <c r="D25" s="1">
        <v>7</v>
      </c>
      <c r="E25" s="1"/>
      <c r="F25" s="103">
        <v>22451</v>
      </c>
      <c r="G25" s="103"/>
      <c r="H25" s="103">
        <v>114042</v>
      </c>
      <c r="I25" s="104"/>
      <c r="J25" s="104">
        <v>763063</v>
      </c>
      <c r="K25" s="104"/>
      <c r="L25" s="104">
        <v>3902884</v>
      </c>
    </row>
    <row r="26" spans="1:12" ht="21.75" customHeight="1" x14ac:dyDescent="0.5">
      <c r="A26" s="2" t="s">
        <v>24</v>
      </c>
      <c r="D26" s="1"/>
      <c r="E26" s="1"/>
      <c r="F26" s="103"/>
      <c r="G26" s="103"/>
      <c r="H26" s="103"/>
      <c r="I26" s="105"/>
      <c r="J26" s="104"/>
      <c r="K26" s="7"/>
      <c r="L26" s="104"/>
    </row>
    <row r="27" spans="1:12" ht="21.75" customHeight="1" x14ac:dyDescent="0.5">
      <c r="B27" s="2" t="s">
        <v>25</v>
      </c>
      <c r="D27" s="1"/>
      <c r="E27" s="1"/>
      <c r="F27" s="103"/>
      <c r="G27" s="103"/>
      <c r="H27" s="103"/>
      <c r="I27" s="105"/>
      <c r="J27" s="104"/>
      <c r="K27" s="7"/>
      <c r="L27" s="104"/>
    </row>
    <row r="28" spans="1:12" ht="21.75" customHeight="1" x14ac:dyDescent="0.5">
      <c r="B28" s="2" t="s">
        <v>26</v>
      </c>
      <c r="D28" s="1">
        <v>17</v>
      </c>
      <c r="E28" s="1"/>
      <c r="F28" s="103">
        <v>52466</v>
      </c>
      <c r="G28" s="103"/>
      <c r="H28" s="103">
        <v>119367</v>
      </c>
      <c r="I28" s="104"/>
      <c r="J28" s="104">
        <v>1783221</v>
      </c>
      <c r="K28" s="7"/>
      <c r="L28" s="104">
        <v>4085131</v>
      </c>
    </row>
    <row r="29" spans="1:12" ht="21.75" customHeight="1" x14ac:dyDescent="0.5">
      <c r="A29" s="2" t="s">
        <v>27</v>
      </c>
      <c r="D29" s="1">
        <v>14</v>
      </c>
      <c r="E29" s="1"/>
      <c r="F29" s="110">
        <v>264045</v>
      </c>
      <c r="G29" s="103"/>
      <c r="H29" s="110">
        <v>464277</v>
      </c>
      <c r="I29" s="104"/>
      <c r="J29" s="106">
        <v>8974312</v>
      </c>
      <c r="K29" s="7"/>
      <c r="L29" s="106">
        <v>15889096</v>
      </c>
    </row>
    <row r="30" spans="1:12" ht="6" customHeight="1" x14ac:dyDescent="0.5">
      <c r="A30" s="60"/>
      <c r="B30" s="63"/>
      <c r="C30" s="63"/>
      <c r="D30" s="1"/>
      <c r="E30" s="1"/>
      <c r="F30" s="103"/>
      <c r="G30" s="107"/>
      <c r="H30" s="103"/>
      <c r="I30" s="107"/>
      <c r="J30" s="107"/>
      <c r="K30" s="107"/>
      <c r="L30" s="107"/>
    </row>
    <row r="31" spans="1:12" ht="21.75" customHeight="1" x14ac:dyDescent="0.5">
      <c r="A31" s="64" t="s">
        <v>28</v>
      </c>
      <c r="C31" s="64"/>
      <c r="D31" s="1"/>
      <c r="E31" s="1"/>
      <c r="F31" s="108">
        <f>SUM(F12:F29)</f>
        <v>2750493</v>
      </c>
      <c r="G31" s="103"/>
      <c r="H31" s="108">
        <f>SUM(H12:H29)</f>
        <v>3075435</v>
      </c>
      <c r="I31" s="103"/>
      <c r="J31" s="108">
        <f>SUM(J12:J29)</f>
        <v>93483474</v>
      </c>
      <c r="K31" s="9"/>
      <c r="L31" s="108">
        <f>SUM(L12:L29)</f>
        <v>105251547</v>
      </c>
    </row>
    <row r="32" spans="1:12" ht="21.75" customHeight="1" x14ac:dyDescent="0.5">
      <c r="A32" s="64"/>
      <c r="B32" s="64"/>
      <c r="C32" s="64"/>
      <c r="D32" s="1"/>
      <c r="E32" s="1"/>
      <c r="F32" s="109"/>
      <c r="G32" s="103"/>
      <c r="H32" s="109"/>
      <c r="I32" s="103"/>
      <c r="J32" s="103"/>
      <c r="K32" s="9"/>
      <c r="L32" s="103"/>
    </row>
    <row r="33" spans="1:12" ht="21.75" customHeight="1" x14ac:dyDescent="0.5">
      <c r="A33" s="64"/>
      <c r="B33" s="64"/>
      <c r="C33" s="64"/>
      <c r="D33" s="1"/>
      <c r="E33" s="1"/>
      <c r="F33" s="109"/>
      <c r="G33" s="103"/>
      <c r="H33" s="109"/>
      <c r="I33" s="103"/>
      <c r="J33" s="103"/>
      <c r="K33" s="9"/>
      <c r="L33" s="103"/>
    </row>
    <row r="34" spans="1:12" ht="21.75" customHeight="1" x14ac:dyDescent="0.5">
      <c r="A34" s="64"/>
      <c r="B34" s="64"/>
      <c r="C34" s="64"/>
      <c r="D34" s="1"/>
      <c r="E34" s="1"/>
      <c r="F34" s="109"/>
      <c r="G34" s="103"/>
      <c r="H34" s="109"/>
      <c r="I34" s="103"/>
      <c r="J34" s="103"/>
      <c r="K34" s="9"/>
      <c r="L34" s="103"/>
    </row>
    <row r="35" spans="1:12" ht="21.75" customHeight="1" x14ac:dyDescent="0.5">
      <c r="A35" s="64"/>
      <c r="B35" s="64"/>
      <c r="C35" s="64"/>
      <c r="D35" s="1"/>
      <c r="E35" s="1"/>
      <c r="F35" s="109"/>
      <c r="G35" s="103"/>
      <c r="H35" s="109"/>
      <c r="I35" s="103"/>
      <c r="J35" s="103"/>
      <c r="K35" s="9"/>
      <c r="L35" s="103"/>
    </row>
    <row r="36" spans="1:12" ht="21.75" customHeight="1" x14ac:dyDescent="0.5">
      <c r="A36" s="64"/>
      <c r="B36" s="64"/>
      <c r="C36" s="64"/>
      <c r="D36" s="1"/>
      <c r="E36" s="1"/>
      <c r="F36" s="109"/>
      <c r="G36" s="103"/>
      <c r="H36" s="109"/>
      <c r="I36" s="103"/>
      <c r="J36" s="103"/>
      <c r="K36" s="9"/>
      <c r="L36" s="103"/>
    </row>
    <row r="37" spans="1:12" ht="21.75" customHeight="1" x14ac:dyDescent="0.5">
      <c r="A37" s="64"/>
      <c r="B37" s="64"/>
      <c r="C37" s="64"/>
      <c r="D37" s="1"/>
      <c r="E37" s="1"/>
      <c r="F37" s="109"/>
      <c r="G37" s="103"/>
      <c r="H37" s="109"/>
      <c r="I37" s="103"/>
      <c r="J37" s="103"/>
      <c r="K37" s="9"/>
      <c r="L37" s="103"/>
    </row>
    <row r="38" spans="1:12" ht="21.75" customHeight="1" x14ac:dyDescent="0.5">
      <c r="A38" s="64"/>
      <c r="B38" s="64"/>
      <c r="C38" s="64"/>
      <c r="D38" s="1"/>
      <c r="E38" s="1"/>
      <c r="F38" s="109"/>
      <c r="G38" s="103"/>
      <c r="H38" s="109"/>
      <c r="I38" s="103"/>
      <c r="J38" s="109"/>
      <c r="K38" s="9"/>
      <c r="L38" s="109"/>
    </row>
    <row r="39" spans="1:12" ht="21.75" customHeight="1" x14ac:dyDescent="0.5">
      <c r="A39" s="64"/>
      <c r="B39" s="64"/>
      <c r="C39" s="64"/>
      <c r="D39" s="1"/>
      <c r="E39" s="1"/>
      <c r="F39" s="109"/>
      <c r="G39" s="103"/>
      <c r="H39" s="109"/>
      <c r="I39" s="103"/>
      <c r="J39" s="103"/>
      <c r="K39" s="9"/>
      <c r="L39" s="103"/>
    </row>
    <row r="40" spans="1:12" ht="21" customHeight="1" x14ac:dyDescent="0.5">
      <c r="A40" s="64"/>
      <c r="B40" s="64"/>
      <c r="C40" s="64"/>
      <c r="D40" s="1"/>
      <c r="E40" s="1"/>
      <c r="F40" s="109"/>
      <c r="G40" s="103"/>
      <c r="H40" s="109"/>
      <c r="I40" s="103"/>
      <c r="J40" s="103"/>
      <c r="K40" s="9"/>
      <c r="L40" s="103"/>
    </row>
    <row r="41" spans="1:12" ht="21.9" customHeight="1" x14ac:dyDescent="0.5">
      <c r="A41" s="277" t="s">
        <v>29</v>
      </c>
      <c r="B41" s="277"/>
      <c r="C41" s="277"/>
      <c r="D41" s="277"/>
      <c r="E41" s="277"/>
      <c r="F41" s="277"/>
      <c r="G41" s="277"/>
      <c r="H41" s="277"/>
      <c r="I41" s="277"/>
      <c r="J41" s="277"/>
      <c r="K41" s="277"/>
      <c r="L41" s="277"/>
    </row>
    <row r="42" spans="1:12" ht="21.75" customHeight="1" x14ac:dyDescent="0.5">
      <c r="A42" s="60" t="s">
        <v>0</v>
      </c>
      <c r="B42" s="60"/>
      <c r="C42" s="60"/>
      <c r="D42" s="1"/>
      <c r="E42" s="1"/>
      <c r="F42" s="91"/>
      <c r="G42" s="92"/>
      <c r="H42" s="91"/>
      <c r="I42" s="92"/>
      <c r="J42" s="93"/>
      <c r="K42" s="94"/>
      <c r="L42" s="93"/>
    </row>
    <row r="43" spans="1:12" ht="21.75" customHeight="1" x14ac:dyDescent="0.5">
      <c r="A43" s="60" t="s">
        <v>1</v>
      </c>
      <c r="B43" s="60"/>
      <c r="C43" s="60"/>
      <c r="D43" s="1"/>
      <c r="E43" s="1"/>
      <c r="F43" s="95"/>
      <c r="G43" s="92"/>
      <c r="H43" s="95"/>
      <c r="I43" s="92"/>
      <c r="J43" s="95"/>
      <c r="K43" s="92"/>
      <c r="L43" s="95"/>
    </row>
    <row r="44" spans="1:12" ht="21.75" customHeight="1" x14ac:dyDescent="0.5">
      <c r="A44" s="58" t="str">
        <f>A3</f>
        <v>ณ วันที่ 31 ธันวาคม พ.ศ. 2567</v>
      </c>
      <c r="B44" s="61"/>
      <c r="C44" s="61"/>
      <c r="D44" s="3"/>
      <c r="E44" s="3"/>
      <c r="F44" s="96"/>
      <c r="G44" s="97"/>
      <c r="H44" s="96"/>
      <c r="I44" s="97"/>
      <c r="J44" s="96"/>
      <c r="K44" s="97"/>
      <c r="L44" s="96"/>
    </row>
    <row r="45" spans="1:12" ht="21.75" customHeight="1" x14ac:dyDescent="0.5">
      <c r="A45" s="62"/>
      <c r="B45" s="62"/>
      <c r="C45" s="62"/>
      <c r="D45" s="4"/>
      <c r="E45" s="4"/>
      <c r="F45" s="98"/>
      <c r="G45" s="99"/>
      <c r="H45" s="98"/>
      <c r="I45" s="99"/>
      <c r="J45" s="98"/>
      <c r="K45" s="99"/>
      <c r="L45" s="98"/>
    </row>
    <row r="46" spans="1:12" ht="21.75" customHeight="1" x14ac:dyDescent="0.6">
      <c r="A46" s="60"/>
      <c r="B46" s="60"/>
      <c r="C46" s="60"/>
      <c r="D46" s="1"/>
      <c r="E46" s="1"/>
      <c r="F46" s="276" t="s">
        <v>3</v>
      </c>
      <c r="G46" s="275"/>
      <c r="H46" s="275"/>
      <c r="I46" s="275"/>
      <c r="J46" s="275"/>
      <c r="K46" s="275"/>
      <c r="L46" s="275"/>
    </row>
    <row r="47" spans="1:12" ht="21.75" customHeight="1" x14ac:dyDescent="0.5">
      <c r="A47" s="60"/>
      <c r="B47" s="60"/>
      <c r="C47" s="60"/>
      <c r="D47" s="1"/>
      <c r="E47" s="1"/>
      <c r="F47" s="278" t="s">
        <v>4</v>
      </c>
      <c r="G47" s="278"/>
      <c r="H47" s="278"/>
      <c r="I47" s="92"/>
      <c r="J47" s="279" t="s">
        <v>5</v>
      </c>
      <c r="K47" s="279"/>
      <c r="L47" s="279"/>
    </row>
    <row r="48" spans="1:12" ht="21.75" customHeight="1" x14ac:dyDescent="0.5">
      <c r="A48" s="5"/>
      <c r="B48" s="5"/>
      <c r="C48" s="5"/>
      <c r="D48" s="6" t="s">
        <v>6</v>
      </c>
      <c r="E48" s="5"/>
      <c r="F48" s="187" t="s">
        <v>7</v>
      </c>
      <c r="G48" s="100"/>
      <c r="H48" s="187" t="s">
        <v>8</v>
      </c>
      <c r="I48" s="100"/>
      <c r="J48" s="187" t="s">
        <v>7</v>
      </c>
      <c r="K48" s="100"/>
      <c r="L48" s="187" t="s">
        <v>8</v>
      </c>
    </row>
    <row r="49" spans="1:12" ht="21.75" customHeight="1" x14ac:dyDescent="0.5">
      <c r="A49" s="60" t="s">
        <v>30</v>
      </c>
      <c r="B49" s="63"/>
      <c r="C49" s="63"/>
      <c r="D49" s="1"/>
      <c r="E49" s="1"/>
      <c r="F49" s="101"/>
      <c r="H49" s="101"/>
      <c r="J49" s="101"/>
      <c r="L49" s="101"/>
    </row>
    <row r="50" spans="1:12" ht="6" customHeight="1" x14ac:dyDescent="0.5">
      <c r="A50" s="60"/>
      <c r="B50" s="63"/>
      <c r="C50" s="63"/>
      <c r="D50" s="1"/>
      <c r="E50" s="1"/>
      <c r="F50" s="101"/>
      <c r="H50" s="101"/>
      <c r="J50" s="101"/>
      <c r="L50" s="101"/>
    </row>
    <row r="51" spans="1:12" ht="21.75" customHeight="1" x14ac:dyDescent="0.5">
      <c r="A51" s="64" t="s">
        <v>31</v>
      </c>
      <c r="B51" s="64"/>
      <c r="C51" s="64"/>
      <c r="D51" s="1"/>
      <c r="E51" s="1"/>
      <c r="F51" s="103"/>
      <c r="G51" s="103"/>
      <c r="H51" s="103"/>
      <c r="I51" s="103"/>
      <c r="J51" s="9"/>
      <c r="K51" s="9"/>
      <c r="L51" s="9"/>
    </row>
    <row r="52" spans="1:12" ht="6" customHeight="1" x14ac:dyDescent="0.5">
      <c r="A52" s="60"/>
      <c r="B52" s="63"/>
      <c r="C52" s="63"/>
      <c r="D52" s="1"/>
      <c r="E52" s="1"/>
      <c r="F52" s="101"/>
      <c r="H52" s="101"/>
      <c r="J52" s="101"/>
      <c r="L52" s="101"/>
    </row>
    <row r="53" spans="1:12" ht="21.75" customHeight="1" x14ac:dyDescent="0.5">
      <c r="A53" s="2" t="s">
        <v>32</v>
      </c>
      <c r="D53" s="1">
        <v>30</v>
      </c>
      <c r="E53" s="1"/>
      <c r="F53" s="103">
        <v>22556</v>
      </c>
      <c r="G53" s="103"/>
      <c r="H53" s="103">
        <v>27658</v>
      </c>
      <c r="I53" s="104"/>
      <c r="J53" s="104">
        <v>766646</v>
      </c>
      <c r="K53" s="7"/>
      <c r="L53" s="104">
        <v>946560</v>
      </c>
    </row>
    <row r="54" spans="1:12" ht="21.75" customHeight="1" x14ac:dyDescent="0.5">
      <c r="A54" s="2" t="s">
        <v>33</v>
      </c>
      <c r="D54" s="1"/>
      <c r="E54" s="1"/>
      <c r="F54" s="103"/>
      <c r="G54" s="103"/>
      <c r="H54" s="103"/>
      <c r="I54" s="104"/>
      <c r="J54" s="104"/>
      <c r="K54" s="7"/>
      <c r="L54" s="104"/>
    </row>
    <row r="55" spans="1:12" ht="21.75" customHeight="1" x14ac:dyDescent="0.5">
      <c r="B55" s="2" t="s">
        <v>358</v>
      </c>
      <c r="D55" s="1">
        <v>15</v>
      </c>
      <c r="E55" s="1"/>
      <c r="F55" s="103">
        <v>2032074</v>
      </c>
      <c r="G55" s="103"/>
      <c r="H55" s="103">
        <v>1971796</v>
      </c>
      <c r="I55" s="104"/>
      <c r="J55" s="104">
        <v>69065934</v>
      </c>
      <c r="K55" s="7"/>
      <c r="L55" s="104">
        <v>67481381</v>
      </c>
    </row>
    <row r="56" spans="1:12" ht="21.75" customHeight="1" x14ac:dyDescent="0.5">
      <c r="A56" s="2" t="s">
        <v>12</v>
      </c>
      <c r="D56" s="1"/>
      <c r="E56" s="1"/>
      <c r="F56" s="103">
        <v>154</v>
      </c>
      <c r="G56" s="103"/>
      <c r="H56" s="103">
        <v>60153</v>
      </c>
      <c r="I56" s="104"/>
      <c r="J56" s="104">
        <v>5240</v>
      </c>
      <c r="K56" s="7"/>
      <c r="L56" s="104">
        <v>2058638</v>
      </c>
    </row>
    <row r="57" spans="1:12" ht="21.75" customHeight="1" x14ac:dyDescent="0.5">
      <c r="A57" s="2" t="s">
        <v>13</v>
      </c>
      <c r="D57" s="1"/>
      <c r="E57" s="1"/>
      <c r="F57" s="103"/>
      <c r="G57" s="103"/>
      <c r="H57" s="103"/>
      <c r="I57" s="104"/>
      <c r="J57" s="104"/>
      <c r="K57" s="7"/>
      <c r="L57" s="104"/>
    </row>
    <row r="58" spans="1:12" ht="21.75" customHeight="1" x14ac:dyDescent="0.5">
      <c r="A58" s="67"/>
      <c r="B58" s="2" t="s">
        <v>14</v>
      </c>
      <c r="C58" s="64"/>
      <c r="D58" s="1">
        <v>7</v>
      </c>
      <c r="E58" s="1"/>
      <c r="F58" s="103">
        <v>304747</v>
      </c>
      <c r="G58" s="103"/>
      <c r="H58" s="103">
        <v>209383</v>
      </c>
      <c r="I58" s="103"/>
      <c r="J58" s="104">
        <v>10357719</v>
      </c>
      <c r="K58" s="9"/>
      <c r="L58" s="104">
        <v>7165781</v>
      </c>
    </row>
    <row r="59" spans="1:12" ht="21.75" customHeight="1" x14ac:dyDescent="0.5">
      <c r="A59" s="2" t="s">
        <v>34</v>
      </c>
      <c r="B59" s="64"/>
      <c r="C59" s="64"/>
      <c r="D59" s="1"/>
      <c r="E59" s="1"/>
      <c r="F59" s="103"/>
      <c r="G59" s="103"/>
      <c r="H59" s="103"/>
      <c r="I59" s="103"/>
      <c r="J59" s="9"/>
      <c r="K59" s="9"/>
      <c r="L59" s="9"/>
    </row>
    <row r="60" spans="1:12" ht="21.75" customHeight="1" x14ac:dyDescent="0.5">
      <c r="B60" s="2" t="s">
        <v>14</v>
      </c>
      <c r="C60" s="64"/>
      <c r="D60" s="1">
        <v>7</v>
      </c>
      <c r="E60" s="1"/>
      <c r="F60" s="103">
        <v>29865</v>
      </c>
      <c r="G60" s="103"/>
      <c r="H60" s="103">
        <v>15817</v>
      </c>
      <c r="I60" s="103"/>
      <c r="J60" s="9">
        <v>1015047</v>
      </c>
      <c r="K60" s="9"/>
      <c r="L60" s="9">
        <v>541322</v>
      </c>
    </row>
    <row r="61" spans="1:12" ht="21.75" customHeight="1" x14ac:dyDescent="0.5">
      <c r="A61" s="2" t="s">
        <v>34</v>
      </c>
      <c r="B61" s="64"/>
      <c r="C61" s="64"/>
      <c r="D61" s="1"/>
      <c r="E61" s="1"/>
      <c r="F61" s="103"/>
      <c r="G61" s="103"/>
      <c r="H61" s="103"/>
      <c r="I61" s="103"/>
      <c r="J61" s="9"/>
      <c r="K61" s="9"/>
      <c r="L61" s="9"/>
    </row>
    <row r="62" spans="1:12" ht="21.75" customHeight="1" x14ac:dyDescent="0.5">
      <c r="B62" s="2" t="s">
        <v>15</v>
      </c>
      <c r="C62" s="64"/>
      <c r="D62" s="1">
        <v>7</v>
      </c>
      <c r="E62" s="1"/>
      <c r="F62" s="103">
        <v>155622</v>
      </c>
      <c r="G62" s="103"/>
      <c r="H62" s="103">
        <v>167035</v>
      </c>
      <c r="I62" s="103"/>
      <c r="J62" s="104">
        <v>5289255</v>
      </c>
      <c r="K62" s="9"/>
      <c r="L62" s="104">
        <v>5716482</v>
      </c>
    </row>
    <row r="63" spans="1:12" ht="21.75" customHeight="1" x14ac:dyDescent="0.5">
      <c r="A63" s="2" t="s">
        <v>35</v>
      </c>
      <c r="D63" s="1">
        <v>7</v>
      </c>
      <c r="E63" s="1"/>
      <c r="F63" s="103">
        <v>38132</v>
      </c>
      <c r="G63" s="103"/>
      <c r="H63" s="103">
        <v>50085</v>
      </c>
      <c r="I63" s="104"/>
      <c r="J63" s="104">
        <v>1296043</v>
      </c>
      <c r="K63" s="7"/>
      <c r="L63" s="104">
        <v>1714074</v>
      </c>
    </row>
    <row r="64" spans="1:12" ht="21.75" customHeight="1" x14ac:dyDescent="0.5">
      <c r="A64" s="2" t="s">
        <v>36</v>
      </c>
      <c r="D64" s="1"/>
      <c r="E64" s="1"/>
      <c r="F64" s="103">
        <v>1488</v>
      </c>
      <c r="G64" s="103"/>
      <c r="H64" s="103">
        <v>1488</v>
      </c>
      <c r="I64" s="104"/>
      <c r="J64" s="104">
        <v>50570</v>
      </c>
      <c r="K64" s="7"/>
      <c r="L64" s="104">
        <v>50910</v>
      </c>
    </row>
    <row r="65" spans="1:12" ht="21.75" customHeight="1" x14ac:dyDescent="0.5">
      <c r="A65" s="2" t="s">
        <v>37</v>
      </c>
      <c r="D65" s="1">
        <v>16</v>
      </c>
      <c r="E65" s="1"/>
      <c r="F65" s="103">
        <v>4280689</v>
      </c>
      <c r="G65" s="103"/>
      <c r="H65" s="103">
        <v>4601758</v>
      </c>
      <c r="I65" s="104"/>
      <c r="J65" s="104">
        <v>145491646</v>
      </c>
      <c r="K65" s="7"/>
      <c r="L65" s="104">
        <v>157487327</v>
      </c>
    </row>
    <row r="66" spans="1:12" ht="21.75" customHeight="1" x14ac:dyDescent="0.5">
      <c r="A66" s="2" t="s">
        <v>38</v>
      </c>
      <c r="D66" s="1"/>
      <c r="E66" s="1"/>
      <c r="F66" s="103">
        <v>55837</v>
      </c>
      <c r="G66" s="103"/>
      <c r="H66" s="103">
        <v>56460</v>
      </c>
      <c r="I66" s="104"/>
      <c r="J66" s="104">
        <v>1897795</v>
      </c>
      <c r="K66" s="7"/>
      <c r="L66" s="104">
        <v>1932236</v>
      </c>
    </row>
    <row r="67" spans="1:12" ht="21.75" customHeight="1" x14ac:dyDescent="0.5">
      <c r="A67" s="2" t="s">
        <v>24</v>
      </c>
      <c r="F67" s="107"/>
      <c r="G67" s="107"/>
      <c r="H67" s="107"/>
      <c r="I67" s="104"/>
      <c r="J67" s="104"/>
      <c r="K67" s="7"/>
      <c r="L67" s="104"/>
    </row>
    <row r="68" spans="1:12" ht="21.75" customHeight="1" x14ac:dyDescent="0.5">
      <c r="B68" s="2" t="s">
        <v>39</v>
      </c>
      <c r="D68" s="1">
        <v>17</v>
      </c>
      <c r="E68" s="1"/>
      <c r="F68" s="107">
        <v>819330</v>
      </c>
      <c r="G68" s="107"/>
      <c r="H68" s="107">
        <v>788594</v>
      </c>
      <c r="I68" s="104"/>
      <c r="J68" s="104">
        <v>27847314</v>
      </c>
      <c r="K68" s="7"/>
      <c r="L68" s="104">
        <v>26988283</v>
      </c>
    </row>
    <row r="69" spans="1:12" ht="21.75" customHeight="1" x14ac:dyDescent="0.5">
      <c r="A69" s="2" t="s">
        <v>40</v>
      </c>
      <c r="D69" s="1">
        <v>18</v>
      </c>
      <c r="E69" s="1"/>
      <c r="F69" s="103">
        <v>765364</v>
      </c>
      <c r="G69" s="103"/>
      <c r="H69" s="103">
        <v>862761</v>
      </c>
      <c r="I69" s="104"/>
      <c r="J69" s="104">
        <v>26013109</v>
      </c>
      <c r="K69" s="7"/>
      <c r="L69" s="104">
        <v>29526539</v>
      </c>
    </row>
    <row r="70" spans="1:12" ht="21.75" customHeight="1" x14ac:dyDescent="0.5">
      <c r="A70" s="2" t="s">
        <v>41</v>
      </c>
      <c r="D70" s="1">
        <v>19</v>
      </c>
      <c r="E70" s="1"/>
      <c r="F70" s="103">
        <v>452631</v>
      </c>
      <c r="G70" s="103"/>
      <c r="H70" s="103">
        <v>484854</v>
      </c>
      <c r="I70" s="104"/>
      <c r="J70" s="104">
        <v>15383964</v>
      </c>
      <c r="K70" s="7"/>
      <c r="L70" s="104">
        <v>16593303</v>
      </c>
    </row>
    <row r="71" spans="1:12" ht="21.75" customHeight="1" x14ac:dyDescent="0.5">
      <c r="A71" s="2" t="s">
        <v>42</v>
      </c>
      <c r="D71" s="1">
        <v>20</v>
      </c>
      <c r="E71" s="1"/>
      <c r="F71" s="103">
        <v>91272</v>
      </c>
      <c r="G71" s="103"/>
      <c r="H71" s="103">
        <v>78691</v>
      </c>
      <c r="I71" s="104"/>
      <c r="J71" s="104">
        <v>3102150</v>
      </c>
      <c r="K71" s="7"/>
      <c r="L71" s="104">
        <v>2693065</v>
      </c>
    </row>
    <row r="72" spans="1:12" ht="21.75" customHeight="1" x14ac:dyDescent="0.5">
      <c r="A72" s="2" t="s">
        <v>43</v>
      </c>
      <c r="D72" s="1">
        <v>21</v>
      </c>
      <c r="E72" s="1"/>
      <c r="F72" s="110">
        <v>599057</v>
      </c>
      <c r="G72" s="103"/>
      <c r="H72" s="110">
        <v>548315</v>
      </c>
      <c r="I72" s="104"/>
      <c r="J72" s="106">
        <v>20360664</v>
      </c>
      <c r="K72" s="7"/>
      <c r="L72" s="106">
        <v>18765137</v>
      </c>
    </row>
    <row r="73" spans="1:12" ht="6" customHeight="1" x14ac:dyDescent="0.5">
      <c r="A73" s="60"/>
      <c r="B73" s="63"/>
      <c r="C73" s="63"/>
      <c r="D73" s="1"/>
      <c r="E73" s="1"/>
      <c r="F73" s="103"/>
      <c r="G73" s="107"/>
      <c r="H73" s="103"/>
    </row>
    <row r="74" spans="1:12" ht="21.75" customHeight="1" x14ac:dyDescent="0.5">
      <c r="A74" s="64" t="s">
        <v>44</v>
      </c>
      <c r="C74" s="64"/>
      <c r="D74" s="1"/>
      <c r="E74" s="1"/>
      <c r="F74" s="110">
        <f>SUM(F53:F72)</f>
        <v>9648818</v>
      </c>
      <c r="G74" s="103"/>
      <c r="H74" s="110">
        <f>SUM(H53:H72)</f>
        <v>9924848</v>
      </c>
      <c r="I74" s="103"/>
      <c r="J74" s="108">
        <f>SUM(J53:J72)</f>
        <v>327943096</v>
      </c>
      <c r="K74" s="10"/>
      <c r="L74" s="108">
        <f>SUM(L53:L72)</f>
        <v>339661038</v>
      </c>
    </row>
    <row r="75" spans="1:12" ht="6" customHeight="1" x14ac:dyDescent="0.5">
      <c r="A75" s="60"/>
      <c r="B75" s="63"/>
      <c r="C75" s="63"/>
      <c r="D75" s="1"/>
      <c r="E75" s="1"/>
      <c r="F75" s="101"/>
      <c r="H75" s="101"/>
      <c r="J75" s="101"/>
      <c r="L75" s="101"/>
    </row>
    <row r="76" spans="1:12" ht="21.75" customHeight="1" thickBot="1" x14ac:dyDescent="0.55000000000000004">
      <c r="A76" s="64" t="s">
        <v>45</v>
      </c>
      <c r="B76" s="64"/>
      <c r="C76" s="64"/>
      <c r="D76" s="1"/>
      <c r="E76" s="1"/>
      <c r="F76" s="11">
        <f>SUM(F31+F74)</f>
        <v>12399311</v>
      </c>
      <c r="G76" s="10"/>
      <c r="H76" s="11">
        <f>SUM(H31+H74)</f>
        <v>13000283</v>
      </c>
      <c r="I76" s="10"/>
      <c r="J76" s="11">
        <f>SUM(J31+J74)</f>
        <v>421426570</v>
      </c>
      <c r="K76" s="10"/>
      <c r="L76" s="11">
        <f>SUM(L31+L74)</f>
        <v>444912585</v>
      </c>
    </row>
    <row r="77" spans="1:12" ht="21.75" customHeight="1" thickTop="1" x14ac:dyDescent="0.5">
      <c r="A77" s="64"/>
      <c r="B77" s="64"/>
      <c r="C77" s="64"/>
      <c r="D77" s="1"/>
      <c r="E77" s="1"/>
      <c r="F77" s="10"/>
      <c r="G77" s="10"/>
      <c r="H77" s="10"/>
      <c r="I77" s="10"/>
      <c r="J77" s="10"/>
      <c r="K77" s="10"/>
      <c r="L77" s="10"/>
    </row>
    <row r="78" spans="1:12" ht="21.75" customHeight="1" x14ac:dyDescent="0.5">
      <c r="A78" s="64"/>
      <c r="B78" s="64"/>
      <c r="C78" s="64"/>
      <c r="D78" s="1"/>
      <c r="E78" s="1"/>
      <c r="F78" s="10"/>
      <c r="G78" s="10"/>
      <c r="H78" s="10"/>
      <c r="I78" s="10"/>
      <c r="J78" s="10"/>
      <c r="K78" s="10"/>
      <c r="L78" s="10"/>
    </row>
    <row r="79" spans="1:12" ht="21.75" customHeight="1" x14ac:dyDescent="0.5">
      <c r="A79" s="64"/>
      <c r="B79" s="64"/>
      <c r="C79" s="64"/>
      <c r="D79" s="1"/>
      <c r="E79" s="1"/>
      <c r="F79" s="10"/>
      <c r="G79" s="10"/>
      <c r="H79" s="10"/>
      <c r="I79" s="10"/>
      <c r="J79" s="10"/>
      <c r="K79" s="10"/>
      <c r="L79" s="10"/>
    </row>
    <row r="80" spans="1:12" ht="21.75" customHeight="1" x14ac:dyDescent="0.5">
      <c r="A80" s="64"/>
      <c r="B80" s="64"/>
      <c r="C80" s="64"/>
      <c r="D80" s="1"/>
      <c r="E80" s="1"/>
      <c r="F80" s="10"/>
      <c r="G80" s="10"/>
      <c r="H80" s="10"/>
      <c r="I80" s="10"/>
      <c r="J80" s="10"/>
      <c r="K80" s="10"/>
      <c r="L80" s="10"/>
    </row>
    <row r="81" spans="1:12" ht="21.75" customHeight="1" x14ac:dyDescent="0.5">
      <c r="A81" s="64"/>
      <c r="B81" s="64"/>
      <c r="C81" s="64"/>
      <c r="D81" s="1"/>
      <c r="E81" s="1"/>
      <c r="F81" s="10"/>
      <c r="G81" s="10"/>
      <c r="H81" s="10"/>
      <c r="I81" s="10"/>
      <c r="J81" s="10"/>
      <c r="K81" s="10"/>
      <c r="L81" s="10"/>
    </row>
    <row r="82" spans="1:12" ht="16.5" customHeight="1" x14ac:dyDescent="0.5">
      <c r="A82" s="64"/>
      <c r="B82" s="64"/>
      <c r="C82" s="64"/>
      <c r="D82" s="1"/>
      <c r="E82" s="1"/>
      <c r="F82" s="10"/>
      <c r="G82" s="10"/>
      <c r="H82" s="10"/>
      <c r="I82" s="10"/>
      <c r="J82" s="10"/>
      <c r="K82" s="10"/>
      <c r="L82" s="10"/>
    </row>
    <row r="83" spans="1:12" ht="21.9" customHeight="1" x14ac:dyDescent="0.5">
      <c r="A83" s="277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</row>
    <row r="84" spans="1:12" ht="21.75" customHeight="1" x14ac:dyDescent="0.5">
      <c r="A84" s="60" t="s">
        <v>0</v>
      </c>
      <c r="B84" s="60"/>
      <c r="C84" s="60"/>
      <c r="D84" s="1"/>
      <c r="E84" s="1"/>
      <c r="F84" s="91"/>
      <c r="G84" s="92"/>
      <c r="H84" s="91"/>
      <c r="I84" s="92"/>
      <c r="J84" s="93"/>
      <c r="K84" s="94"/>
      <c r="L84" s="93"/>
    </row>
    <row r="85" spans="1:12" ht="21.75" customHeight="1" x14ac:dyDescent="0.5">
      <c r="A85" s="60" t="s">
        <v>1</v>
      </c>
      <c r="B85" s="60"/>
      <c r="C85" s="60"/>
      <c r="D85" s="1"/>
      <c r="E85" s="1"/>
      <c r="F85" s="95"/>
      <c r="G85" s="92"/>
      <c r="H85" s="95"/>
      <c r="I85" s="92"/>
      <c r="J85" s="95"/>
      <c r="K85" s="92"/>
      <c r="L85" s="95"/>
    </row>
    <row r="86" spans="1:12" ht="21.75" customHeight="1" x14ac:dyDescent="0.5">
      <c r="A86" s="61" t="str">
        <f>A3</f>
        <v>ณ วันที่ 31 ธันวาคม พ.ศ. 2567</v>
      </c>
      <c r="B86" s="61"/>
      <c r="C86" s="61"/>
      <c r="D86" s="3"/>
      <c r="E86" s="3"/>
      <c r="F86" s="96"/>
      <c r="G86" s="97"/>
      <c r="H86" s="96"/>
      <c r="I86" s="97"/>
      <c r="J86" s="96"/>
      <c r="K86" s="97"/>
      <c r="L86" s="96"/>
    </row>
    <row r="87" spans="1:12" ht="21" customHeight="1" x14ac:dyDescent="0.5">
      <c r="A87" s="62"/>
      <c r="B87" s="62"/>
      <c r="C87" s="62"/>
      <c r="D87" s="4"/>
      <c r="E87" s="4"/>
      <c r="F87" s="98"/>
      <c r="G87" s="99"/>
      <c r="H87" s="98"/>
      <c r="I87" s="99"/>
      <c r="J87" s="98"/>
      <c r="K87" s="99"/>
      <c r="L87" s="98"/>
    </row>
    <row r="88" spans="1:12" ht="19.5" customHeight="1" x14ac:dyDescent="0.6">
      <c r="A88" s="60"/>
      <c r="B88" s="60"/>
      <c r="C88" s="60"/>
      <c r="D88" s="1"/>
      <c r="E88" s="1"/>
      <c r="F88" s="276" t="s">
        <v>3</v>
      </c>
      <c r="G88" s="275"/>
      <c r="H88" s="275"/>
      <c r="I88" s="275"/>
      <c r="J88" s="275"/>
      <c r="K88" s="275"/>
      <c r="L88" s="275"/>
    </row>
    <row r="89" spans="1:12" ht="19.5" customHeight="1" x14ac:dyDescent="0.5">
      <c r="A89" s="60"/>
      <c r="B89" s="60"/>
      <c r="C89" s="60"/>
      <c r="D89" s="1"/>
      <c r="E89" s="1"/>
      <c r="F89" s="278" t="s">
        <v>4</v>
      </c>
      <c r="G89" s="278"/>
      <c r="H89" s="278"/>
      <c r="I89" s="92"/>
      <c r="J89" s="279" t="s">
        <v>5</v>
      </c>
      <c r="K89" s="279"/>
      <c r="L89" s="279"/>
    </row>
    <row r="90" spans="1:12" ht="19.5" customHeight="1" x14ac:dyDescent="0.5">
      <c r="A90" s="5"/>
      <c r="B90" s="5"/>
      <c r="C90" s="5"/>
      <c r="D90" s="6" t="s">
        <v>6</v>
      </c>
      <c r="E90" s="5"/>
      <c r="F90" s="187" t="s">
        <v>7</v>
      </c>
      <c r="G90" s="100"/>
      <c r="H90" s="187" t="s">
        <v>8</v>
      </c>
      <c r="I90" s="100"/>
      <c r="J90" s="187" t="s">
        <v>7</v>
      </c>
      <c r="K90" s="100"/>
      <c r="L90" s="187" t="s">
        <v>8</v>
      </c>
    </row>
    <row r="91" spans="1:12" ht="19.5" customHeight="1" x14ac:dyDescent="0.5">
      <c r="A91" s="64" t="s">
        <v>46</v>
      </c>
      <c r="B91" s="68"/>
      <c r="C91" s="68"/>
      <c r="D91" s="1"/>
      <c r="E91" s="1"/>
      <c r="F91" s="101"/>
      <c r="H91" s="101"/>
      <c r="J91" s="101"/>
      <c r="L91" s="101"/>
    </row>
    <row r="92" spans="1:12" ht="6" customHeight="1" x14ac:dyDescent="0.5">
      <c r="A92" s="60"/>
      <c r="B92" s="63"/>
      <c r="C92" s="63"/>
      <c r="D92" s="1"/>
      <c r="E92" s="1"/>
      <c r="F92" s="101"/>
      <c r="H92" s="101"/>
      <c r="J92" s="101"/>
      <c r="L92" s="101"/>
    </row>
    <row r="93" spans="1:12" ht="19.5" customHeight="1" x14ac:dyDescent="0.5">
      <c r="A93" s="64" t="s">
        <v>47</v>
      </c>
      <c r="D93" s="1"/>
      <c r="E93" s="1"/>
      <c r="F93" s="101"/>
      <c r="G93" s="102"/>
      <c r="H93" s="101"/>
      <c r="I93" s="102"/>
      <c r="J93" s="101"/>
      <c r="K93" s="102"/>
      <c r="L93" s="101"/>
    </row>
    <row r="94" spans="1:12" ht="6" customHeight="1" x14ac:dyDescent="0.5">
      <c r="A94" s="60"/>
      <c r="B94" s="63"/>
      <c r="C94" s="63"/>
      <c r="D94" s="1"/>
      <c r="E94" s="1"/>
      <c r="F94" s="101"/>
      <c r="H94" s="101"/>
      <c r="J94" s="101"/>
      <c r="L94" s="101"/>
    </row>
    <row r="95" spans="1:12" ht="19.5" customHeight="1" x14ac:dyDescent="0.5">
      <c r="A95" s="2" t="s">
        <v>48</v>
      </c>
      <c r="D95" s="1">
        <v>22</v>
      </c>
      <c r="E95" s="1"/>
      <c r="F95" s="7">
        <v>879701</v>
      </c>
      <c r="G95" s="107"/>
      <c r="H95" s="7">
        <v>726648</v>
      </c>
      <c r="I95" s="105"/>
      <c r="J95" s="104">
        <v>29899183</v>
      </c>
      <c r="K95" s="7"/>
      <c r="L95" s="104">
        <v>24868280</v>
      </c>
    </row>
    <row r="96" spans="1:12" ht="19.5" customHeight="1" x14ac:dyDescent="0.5">
      <c r="A96" s="2" t="s">
        <v>49</v>
      </c>
      <c r="D96" s="1">
        <v>30</v>
      </c>
      <c r="E96" s="1"/>
      <c r="F96" s="7">
        <v>0</v>
      </c>
      <c r="G96" s="107"/>
      <c r="H96" s="7">
        <v>2</v>
      </c>
      <c r="I96" s="105"/>
      <c r="J96" s="104">
        <v>0</v>
      </c>
      <c r="K96" s="7"/>
      <c r="L96" s="104">
        <v>72</v>
      </c>
    </row>
    <row r="97" spans="1:14" ht="19.5" customHeight="1" x14ac:dyDescent="0.5">
      <c r="A97" s="2" t="s">
        <v>50</v>
      </c>
      <c r="D97" s="1" t="s">
        <v>51</v>
      </c>
      <c r="E97" s="1"/>
      <c r="F97" s="7">
        <v>140448</v>
      </c>
      <c r="G97" s="107"/>
      <c r="H97" s="7">
        <v>139708</v>
      </c>
      <c r="I97" s="105"/>
      <c r="J97" s="104">
        <v>4773529</v>
      </c>
      <c r="K97" s="7"/>
      <c r="L97" s="104">
        <v>4781259</v>
      </c>
    </row>
    <row r="98" spans="1:14" ht="19.5" customHeight="1" x14ac:dyDescent="0.5">
      <c r="A98" s="2" t="s">
        <v>52</v>
      </c>
      <c r="D98" s="1"/>
      <c r="E98" s="1"/>
      <c r="F98" s="7">
        <v>41761</v>
      </c>
      <c r="G98" s="107"/>
      <c r="H98" s="7">
        <v>56956</v>
      </c>
      <c r="I98" s="105"/>
      <c r="J98" s="104">
        <v>1419359</v>
      </c>
      <c r="K98" s="7"/>
      <c r="L98" s="104">
        <v>1949217</v>
      </c>
    </row>
    <row r="99" spans="1:14" ht="19.5" customHeight="1" x14ac:dyDescent="0.5">
      <c r="A99" s="2" t="s">
        <v>53</v>
      </c>
      <c r="D99" s="1"/>
      <c r="E99" s="1"/>
      <c r="F99" s="7">
        <v>4797</v>
      </c>
      <c r="G99" s="107"/>
      <c r="H99" s="7">
        <v>5351</v>
      </c>
      <c r="I99" s="105"/>
      <c r="J99" s="104">
        <v>163026</v>
      </c>
      <c r="K99" s="7"/>
      <c r="L99" s="104">
        <v>183134</v>
      </c>
    </row>
    <row r="100" spans="1:14" ht="19.5" customHeight="1" x14ac:dyDescent="0.5">
      <c r="A100" s="2" t="s">
        <v>54</v>
      </c>
      <c r="D100" s="1"/>
      <c r="E100" s="1"/>
      <c r="F100" s="7">
        <v>116609</v>
      </c>
      <c r="G100" s="107"/>
      <c r="H100" s="7">
        <v>88864</v>
      </c>
      <c r="I100" s="105"/>
      <c r="J100" s="104">
        <v>3963310</v>
      </c>
      <c r="K100" s="7"/>
      <c r="L100" s="104">
        <v>3041211</v>
      </c>
    </row>
    <row r="101" spans="1:14" ht="19.5" customHeight="1" x14ac:dyDescent="0.5">
      <c r="A101" s="2" t="s">
        <v>55</v>
      </c>
      <c r="D101" s="1"/>
      <c r="E101" s="1"/>
      <c r="F101" s="7">
        <v>28980</v>
      </c>
      <c r="G101" s="107"/>
      <c r="H101" s="7">
        <v>16987</v>
      </c>
      <c r="I101" s="105"/>
      <c r="J101" s="104">
        <v>984958</v>
      </c>
      <c r="K101" s="7"/>
      <c r="L101" s="104">
        <v>581352</v>
      </c>
    </row>
    <row r="102" spans="1:14" ht="19.5" customHeight="1" x14ac:dyDescent="0.5">
      <c r="A102" s="2" t="s">
        <v>56</v>
      </c>
      <c r="D102" s="1"/>
      <c r="E102" s="1"/>
      <c r="F102" s="7"/>
      <c r="G102" s="107"/>
      <c r="H102" s="7"/>
      <c r="I102" s="105"/>
      <c r="J102" s="104"/>
      <c r="K102" s="7"/>
      <c r="L102" s="104"/>
    </row>
    <row r="103" spans="1:14" ht="19.5" customHeight="1" x14ac:dyDescent="0.5">
      <c r="B103" s="2" t="s">
        <v>57</v>
      </c>
      <c r="D103" s="1"/>
      <c r="E103" s="1"/>
      <c r="F103" s="7">
        <v>71046</v>
      </c>
      <c r="G103" s="107"/>
      <c r="H103" s="7">
        <v>79212</v>
      </c>
      <c r="I103" s="105"/>
      <c r="J103" s="104">
        <v>2414706</v>
      </c>
      <c r="K103" s="7"/>
      <c r="L103" s="104">
        <v>2710911</v>
      </c>
      <c r="N103" s="107"/>
    </row>
    <row r="104" spans="1:14" ht="19.5" customHeight="1" x14ac:dyDescent="0.5">
      <c r="A104" s="2" t="s">
        <v>58</v>
      </c>
      <c r="D104" s="1">
        <v>7</v>
      </c>
      <c r="E104" s="1"/>
      <c r="F104" s="7">
        <v>50760</v>
      </c>
      <c r="G104" s="107"/>
      <c r="H104" s="7">
        <v>77796</v>
      </c>
      <c r="I104" s="105"/>
      <c r="J104" s="104">
        <v>1725215</v>
      </c>
      <c r="K104" s="7"/>
      <c r="L104" s="104">
        <v>2662453</v>
      </c>
      <c r="N104" s="202"/>
    </row>
    <row r="105" spans="1:14" ht="19.5" customHeight="1" x14ac:dyDescent="0.5">
      <c r="A105" s="2" t="s">
        <v>59</v>
      </c>
      <c r="D105" s="1"/>
      <c r="E105" s="1"/>
      <c r="F105" s="9"/>
      <c r="G105" s="107"/>
      <c r="H105" s="9"/>
      <c r="I105" s="105"/>
      <c r="J105" s="104"/>
      <c r="K105" s="7"/>
      <c r="L105" s="104"/>
    </row>
    <row r="106" spans="1:14" ht="19.5" customHeight="1" x14ac:dyDescent="0.5">
      <c r="B106" s="2" t="s">
        <v>60</v>
      </c>
      <c r="D106" s="1">
        <v>24</v>
      </c>
      <c r="E106" s="1"/>
      <c r="F106" s="9">
        <v>748294</v>
      </c>
      <c r="G106" s="107"/>
      <c r="H106" s="9">
        <v>885295</v>
      </c>
      <c r="I106" s="105"/>
      <c r="J106" s="104">
        <v>25432943</v>
      </c>
      <c r="K106" s="7"/>
      <c r="L106" s="104">
        <v>30297733</v>
      </c>
    </row>
    <row r="107" spans="1:14" ht="19.5" customHeight="1" x14ac:dyDescent="0.5">
      <c r="A107" s="66" t="s">
        <v>61</v>
      </c>
      <c r="D107" s="1">
        <v>25</v>
      </c>
      <c r="E107" s="1"/>
      <c r="F107" s="9">
        <v>172096</v>
      </c>
      <c r="G107" s="107"/>
      <c r="H107" s="9">
        <v>204493</v>
      </c>
      <c r="I107" s="105"/>
      <c r="J107" s="104">
        <v>5849195</v>
      </c>
      <c r="K107" s="7"/>
      <c r="L107" s="104">
        <v>6998419</v>
      </c>
    </row>
    <row r="108" spans="1:14" ht="19.5" customHeight="1" x14ac:dyDescent="0.5">
      <c r="A108" s="66" t="s">
        <v>62</v>
      </c>
      <c r="D108" s="1"/>
      <c r="E108" s="1"/>
      <c r="F108" s="9">
        <v>9892</v>
      </c>
      <c r="G108" s="107"/>
      <c r="H108" s="9">
        <v>13245</v>
      </c>
      <c r="I108" s="105"/>
      <c r="J108" s="104">
        <v>336204</v>
      </c>
      <c r="K108" s="7"/>
      <c r="L108" s="104">
        <v>453295</v>
      </c>
    </row>
    <row r="109" spans="1:14" ht="19.5" customHeight="1" x14ac:dyDescent="0.5">
      <c r="A109" s="2" t="s">
        <v>63</v>
      </c>
      <c r="D109" s="1">
        <v>23</v>
      </c>
      <c r="E109" s="1"/>
      <c r="F109" s="108">
        <v>431774</v>
      </c>
      <c r="G109" s="107"/>
      <c r="H109" s="108">
        <v>464762</v>
      </c>
      <c r="I109" s="105"/>
      <c r="J109" s="106">
        <v>14675093</v>
      </c>
      <c r="K109" s="7"/>
      <c r="L109" s="106">
        <v>15905691</v>
      </c>
    </row>
    <row r="110" spans="1:14" ht="6" customHeight="1" x14ac:dyDescent="0.5">
      <c r="A110" s="60"/>
      <c r="B110" s="63"/>
      <c r="C110" s="63"/>
      <c r="D110" s="1"/>
      <c r="E110" s="1"/>
      <c r="F110" s="12"/>
      <c r="G110" s="107"/>
      <c r="H110" s="12"/>
      <c r="I110" s="107"/>
      <c r="J110" s="107"/>
      <c r="K110" s="107"/>
      <c r="L110" s="107"/>
    </row>
    <row r="111" spans="1:14" ht="19.5" customHeight="1" x14ac:dyDescent="0.5">
      <c r="A111" s="64" t="s">
        <v>64</v>
      </c>
      <c r="C111" s="64"/>
      <c r="D111" s="1"/>
      <c r="E111" s="1"/>
      <c r="F111" s="111">
        <f>SUM(F95:F109)</f>
        <v>2696158</v>
      </c>
      <c r="G111" s="107"/>
      <c r="H111" s="111">
        <f>SUM(H95:H109)</f>
        <v>2759319</v>
      </c>
      <c r="I111" s="107"/>
      <c r="J111" s="111">
        <f>SUM(J95:J109)</f>
        <v>91636721</v>
      </c>
      <c r="K111" s="107"/>
      <c r="L111" s="111">
        <f>SUM(L95:L109)</f>
        <v>94433027</v>
      </c>
    </row>
    <row r="112" spans="1:14" ht="21" customHeight="1" x14ac:dyDescent="0.5">
      <c r="D112" s="1"/>
      <c r="E112" s="1"/>
      <c r="F112" s="82"/>
      <c r="G112" s="107"/>
      <c r="H112" s="82"/>
      <c r="I112" s="107"/>
      <c r="J112" s="107"/>
      <c r="K112" s="7"/>
      <c r="L112" s="107"/>
    </row>
    <row r="113" spans="1:12" ht="19.5" customHeight="1" x14ac:dyDescent="0.5">
      <c r="A113" s="64" t="s">
        <v>65</v>
      </c>
      <c r="D113" s="1"/>
      <c r="E113" s="1"/>
      <c r="F113" s="12"/>
      <c r="G113" s="107"/>
      <c r="H113" s="12"/>
      <c r="I113" s="107"/>
      <c r="J113" s="107"/>
      <c r="K113" s="7"/>
      <c r="L113" s="107"/>
    </row>
    <row r="114" spans="1:12" ht="6" customHeight="1" x14ac:dyDescent="0.5">
      <c r="A114" s="60"/>
      <c r="B114" s="63"/>
      <c r="C114" s="63"/>
      <c r="D114" s="1"/>
      <c r="E114" s="1"/>
      <c r="F114" s="12"/>
      <c r="G114" s="107"/>
      <c r="H114" s="12"/>
      <c r="I114" s="107"/>
      <c r="J114" s="107"/>
      <c r="K114" s="107"/>
      <c r="L114" s="107"/>
    </row>
    <row r="115" spans="1:12" ht="19.5" customHeight="1" x14ac:dyDescent="0.5">
      <c r="A115" s="2" t="s">
        <v>66</v>
      </c>
      <c r="D115" s="1">
        <v>24</v>
      </c>
      <c r="E115" s="1"/>
      <c r="F115" s="7">
        <v>1812700</v>
      </c>
      <c r="G115" s="107"/>
      <c r="H115" s="7">
        <v>2251629</v>
      </c>
      <c r="I115" s="105"/>
      <c r="J115" s="104">
        <v>61609872</v>
      </c>
      <c r="K115" s="7"/>
      <c r="L115" s="104">
        <v>77058184</v>
      </c>
    </row>
    <row r="116" spans="1:12" ht="19.5" customHeight="1" x14ac:dyDescent="0.5">
      <c r="A116" s="2" t="s">
        <v>67</v>
      </c>
      <c r="D116" s="1">
        <v>25</v>
      </c>
      <c r="E116" s="1"/>
      <c r="F116" s="107">
        <v>2559986</v>
      </c>
      <c r="G116" s="107"/>
      <c r="H116" s="107">
        <v>2430573</v>
      </c>
      <c r="I116" s="105"/>
      <c r="J116" s="104">
        <v>87008550</v>
      </c>
      <c r="K116" s="7"/>
      <c r="L116" s="104">
        <v>83182220</v>
      </c>
    </row>
    <row r="117" spans="1:12" ht="19.5" customHeight="1" x14ac:dyDescent="0.5">
      <c r="A117" s="2" t="s">
        <v>68</v>
      </c>
      <c r="D117" s="1"/>
      <c r="E117" s="1"/>
      <c r="F117" s="107"/>
      <c r="G117" s="107"/>
      <c r="H117" s="107"/>
      <c r="I117" s="105"/>
      <c r="J117" s="104"/>
      <c r="K117" s="7"/>
      <c r="L117" s="104"/>
    </row>
    <row r="118" spans="1:12" ht="19.5" customHeight="1" x14ac:dyDescent="0.5">
      <c r="B118" s="2" t="s">
        <v>57</v>
      </c>
      <c r="D118" s="1"/>
      <c r="E118" s="1"/>
      <c r="F118" s="107">
        <v>45054</v>
      </c>
      <c r="G118" s="107"/>
      <c r="H118" s="107">
        <v>37137</v>
      </c>
      <c r="I118" s="105"/>
      <c r="J118" s="104">
        <v>1531295</v>
      </c>
      <c r="K118" s="7"/>
      <c r="L118" s="104">
        <v>1270965</v>
      </c>
    </row>
    <row r="119" spans="1:12" ht="19.5" customHeight="1" x14ac:dyDescent="0.5">
      <c r="A119" s="2" t="s">
        <v>69</v>
      </c>
      <c r="D119" s="1">
        <v>7</v>
      </c>
      <c r="E119" s="1"/>
      <c r="F119" s="7">
        <v>52348</v>
      </c>
      <c r="G119" s="107"/>
      <c r="H119" s="7">
        <v>4688</v>
      </c>
      <c r="I119" s="105"/>
      <c r="J119" s="104">
        <v>1779182</v>
      </c>
      <c r="K119" s="7"/>
      <c r="L119" s="104">
        <v>160446</v>
      </c>
    </row>
    <row r="120" spans="1:12" ht="19.5" customHeight="1" x14ac:dyDescent="0.5">
      <c r="A120" s="2" t="s">
        <v>70</v>
      </c>
      <c r="D120" s="1"/>
      <c r="E120" s="1"/>
      <c r="F120" s="7">
        <v>27975</v>
      </c>
      <c r="G120" s="107"/>
      <c r="H120" s="7">
        <v>30451</v>
      </c>
      <c r="I120" s="105"/>
      <c r="J120" s="104">
        <v>950825</v>
      </c>
      <c r="K120" s="7"/>
      <c r="L120" s="104">
        <v>1042136</v>
      </c>
    </row>
    <row r="121" spans="1:12" ht="19.5" customHeight="1" x14ac:dyDescent="0.5">
      <c r="A121" s="2" t="s">
        <v>71</v>
      </c>
      <c r="D121" s="1">
        <v>20</v>
      </c>
      <c r="E121" s="1"/>
      <c r="F121" s="107">
        <v>195073</v>
      </c>
      <c r="G121" s="107"/>
      <c r="H121" s="107">
        <v>276232</v>
      </c>
      <c r="I121" s="105"/>
      <c r="J121" s="104">
        <v>6630133</v>
      </c>
      <c r="K121" s="7"/>
      <c r="L121" s="104">
        <v>9453574</v>
      </c>
    </row>
    <row r="122" spans="1:12" ht="19.5" customHeight="1" x14ac:dyDescent="0.5">
      <c r="A122" s="2" t="s">
        <v>72</v>
      </c>
      <c r="D122" s="1"/>
      <c r="E122" s="1"/>
      <c r="F122" s="104"/>
      <c r="G122" s="107"/>
      <c r="H122" s="104"/>
      <c r="I122" s="105"/>
      <c r="J122" s="104"/>
      <c r="K122" s="7"/>
      <c r="L122" s="104"/>
    </row>
    <row r="123" spans="1:12" ht="19.5" customHeight="1" x14ac:dyDescent="0.5">
      <c r="B123" s="2" t="s">
        <v>73</v>
      </c>
      <c r="D123" s="1"/>
      <c r="E123" s="1"/>
      <c r="F123" s="104">
        <v>298202</v>
      </c>
      <c r="G123" s="107"/>
      <c r="H123" s="104">
        <v>277947</v>
      </c>
      <c r="I123" s="105"/>
      <c r="J123" s="104">
        <v>10135273</v>
      </c>
      <c r="K123" s="7"/>
      <c r="L123" s="104">
        <v>9512266</v>
      </c>
    </row>
    <row r="124" spans="1:12" ht="19.5" customHeight="1" x14ac:dyDescent="0.5">
      <c r="A124" s="2" t="s">
        <v>74</v>
      </c>
      <c r="D124" s="1"/>
      <c r="E124" s="1"/>
      <c r="F124" s="106">
        <v>10533</v>
      </c>
      <c r="G124" s="107"/>
      <c r="H124" s="106">
        <v>104511</v>
      </c>
      <c r="I124" s="105"/>
      <c r="J124" s="106">
        <v>357989</v>
      </c>
      <c r="K124" s="7"/>
      <c r="L124" s="106">
        <v>3576646</v>
      </c>
    </row>
    <row r="125" spans="1:12" ht="6" customHeight="1" x14ac:dyDescent="0.5">
      <c r="A125" s="60"/>
      <c r="B125" s="63"/>
      <c r="C125" s="63"/>
      <c r="D125" s="1"/>
      <c r="E125" s="1"/>
      <c r="F125" s="12"/>
      <c r="G125" s="107"/>
      <c r="H125" s="12"/>
      <c r="I125" s="107"/>
      <c r="J125" s="107"/>
      <c r="K125" s="107"/>
      <c r="L125" s="107"/>
    </row>
    <row r="126" spans="1:12" ht="19.5" customHeight="1" x14ac:dyDescent="0.5">
      <c r="A126" s="64" t="s">
        <v>75</v>
      </c>
      <c r="C126" s="64"/>
      <c r="D126" s="1"/>
      <c r="E126" s="1"/>
      <c r="F126" s="111">
        <f>SUM(F115:F124)</f>
        <v>5001871</v>
      </c>
      <c r="G126" s="107"/>
      <c r="H126" s="111">
        <f>SUM(H115:H124)</f>
        <v>5413168</v>
      </c>
      <c r="I126" s="107"/>
      <c r="J126" s="111">
        <f>SUM(J115:J124)</f>
        <v>170003119</v>
      </c>
      <c r="K126" s="107"/>
      <c r="L126" s="111">
        <f>SUM(L115:L124)</f>
        <v>185256437</v>
      </c>
    </row>
    <row r="127" spans="1:12" ht="6" customHeight="1" x14ac:dyDescent="0.5">
      <c r="A127" s="60"/>
      <c r="B127" s="63"/>
      <c r="C127" s="63"/>
      <c r="D127" s="1"/>
      <c r="E127" s="1"/>
      <c r="F127" s="12"/>
      <c r="G127" s="107"/>
      <c r="H127" s="12"/>
      <c r="I127" s="107"/>
      <c r="J127" s="107"/>
      <c r="K127" s="107"/>
      <c r="L127" s="107"/>
    </row>
    <row r="128" spans="1:12" ht="19.5" customHeight="1" x14ac:dyDescent="0.5">
      <c r="A128" s="64" t="s">
        <v>76</v>
      </c>
      <c r="D128" s="1" t="s">
        <v>51</v>
      </c>
      <c r="E128" s="1"/>
      <c r="F128" s="111">
        <f>SUM(F111+F126)</f>
        <v>7698029</v>
      </c>
      <c r="G128" s="107"/>
      <c r="H128" s="111">
        <f>SUM(H111+H126)</f>
        <v>8172487</v>
      </c>
      <c r="I128" s="107"/>
      <c r="J128" s="111">
        <f>SUM(J111+J126)</f>
        <v>261639840</v>
      </c>
      <c r="K128" s="107"/>
      <c r="L128" s="111">
        <f>SUM(L111+L126)</f>
        <v>279689464</v>
      </c>
    </row>
    <row r="129" spans="1:12" ht="15" customHeight="1" x14ac:dyDescent="0.5">
      <c r="A129" s="64"/>
      <c r="D129" s="1"/>
      <c r="E129" s="1"/>
      <c r="F129" s="107"/>
      <c r="G129" s="107"/>
      <c r="H129" s="107"/>
      <c r="I129" s="107"/>
      <c r="J129" s="107"/>
      <c r="K129" s="107"/>
      <c r="L129" s="107"/>
    </row>
    <row r="130" spans="1:12" ht="21.9" customHeight="1" x14ac:dyDescent="0.5">
      <c r="A130" s="272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272"/>
      <c r="C130" s="272"/>
      <c r="D130" s="272"/>
      <c r="E130" s="272"/>
      <c r="F130" s="272"/>
      <c r="G130" s="272"/>
      <c r="H130" s="272"/>
      <c r="I130" s="272"/>
      <c r="J130" s="272"/>
      <c r="K130" s="272"/>
      <c r="L130" s="272"/>
    </row>
    <row r="131" spans="1:12" ht="21.75" customHeight="1" x14ac:dyDescent="0.5">
      <c r="A131" s="64" t="str">
        <f>A1</f>
        <v>บริษัท บ้านปู จำกัด (มหาชน)</v>
      </c>
      <c r="D131" s="1"/>
      <c r="E131" s="1"/>
      <c r="F131" s="101"/>
      <c r="H131" s="101"/>
      <c r="J131" s="101"/>
      <c r="L131" s="101"/>
    </row>
    <row r="132" spans="1:12" ht="21.75" customHeight="1" x14ac:dyDescent="0.5">
      <c r="A132" s="60" t="s">
        <v>77</v>
      </c>
      <c r="B132" s="60"/>
      <c r="C132" s="60"/>
      <c r="D132" s="1"/>
      <c r="E132" s="1"/>
      <c r="F132" s="95"/>
      <c r="G132" s="92"/>
      <c r="H132" s="95"/>
      <c r="I132" s="92"/>
      <c r="J132" s="95"/>
      <c r="K132" s="92"/>
      <c r="L132" s="95"/>
    </row>
    <row r="133" spans="1:12" ht="21.75" customHeight="1" x14ac:dyDescent="0.5">
      <c r="A133" s="61" t="str">
        <f>A3</f>
        <v>ณ วันที่ 31 ธันวาคม พ.ศ. 2567</v>
      </c>
      <c r="B133" s="61"/>
      <c r="C133" s="61"/>
      <c r="D133" s="3"/>
      <c r="E133" s="3"/>
      <c r="F133" s="96"/>
      <c r="G133" s="97"/>
      <c r="H133" s="96"/>
      <c r="I133" s="97"/>
      <c r="J133" s="96"/>
      <c r="K133" s="97"/>
      <c r="L133" s="96"/>
    </row>
    <row r="134" spans="1:12" ht="21.75" customHeight="1" x14ac:dyDescent="0.5">
      <c r="A134" s="62"/>
      <c r="B134" s="62"/>
      <c r="C134" s="62"/>
      <c r="D134" s="4"/>
      <c r="E134" s="4"/>
      <c r="F134" s="98"/>
      <c r="G134" s="99"/>
      <c r="H134" s="98"/>
      <c r="I134" s="99"/>
      <c r="J134" s="98"/>
      <c r="K134" s="99"/>
      <c r="L134" s="98"/>
    </row>
    <row r="135" spans="1:12" ht="21.75" customHeight="1" x14ac:dyDescent="0.6">
      <c r="A135" s="60"/>
      <c r="B135" s="60"/>
      <c r="C135" s="60"/>
      <c r="D135" s="1"/>
      <c r="E135" s="1"/>
      <c r="F135" s="276" t="s">
        <v>3</v>
      </c>
      <c r="G135" s="275"/>
      <c r="H135" s="275"/>
      <c r="I135" s="275"/>
      <c r="J135" s="275"/>
      <c r="K135" s="275"/>
      <c r="L135" s="275"/>
    </row>
    <row r="136" spans="1:12" ht="21.75" customHeight="1" x14ac:dyDescent="0.5">
      <c r="A136" s="60"/>
      <c r="B136" s="60"/>
      <c r="C136" s="60"/>
      <c r="D136" s="1"/>
      <c r="E136" s="1"/>
      <c r="F136" s="278" t="s">
        <v>4</v>
      </c>
      <c r="G136" s="278"/>
      <c r="H136" s="278"/>
      <c r="I136" s="92"/>
      <c r="J136" s="279" t="s">
        <v>5</v>
      </c>
      <c r="K136" s="279"/>
      <c r="L136" s="279"/>
    </row>
    <row r="137" spans="1:12" ht="21.75" customHeight="1" x14ac:dyDescent="0.5">
      <c r="A137" s="5"/>
      <c r="B137" s="5"/>
      <c r="C137" s="5"/>
      <c r="D137" s="207" t="s">
        <v>6</v>
      </c>
      <c r="E137" s="5"/>
      <c r="F137" s="187" t="s">
        <v>7</v>
      </c>
      <c r="G137" s="100"/>
      <c r="H137" s="187" t="s">
        <v>8</v>
      </c>
      <c r="I137" s="100"/>
      <c r="J137" s="187" t="s">
        <v>7</v>
      </c>
      <c r="K137" s="100"/>
      <c r="L137" s="187" t="s">
        <v>8</v>
      </c>
    </row>
    <row r="138" spans="1:12" ht="21.75" customHeight="1" x14ac:dyDescent="0.5">
      <c r="A138" s="69" t="s">
        <v>78</v>
      </c>
      <c r="B138" s="5"/>
      <c r="C138" s="5"/>
      <c r="D138" s="13"/>
      <c r="E138" s="13"/>
      <c r="F138" s="112"/>
      <c r="G138" s="100"/>
      <c r="H138" s="112"/>
      <c r="I138" s="100"/>
      <c r="J138" s="112"/>
      <c r="K138" s="100"/>
      <c r="L138" s="112"/>
    </row>
    <row r="139" spans="1:12" ht="6" customHeight="1" x14ac:dyDescent="0.5">
      <c r="A139" s="60"/>
      <c r="B139" s="63"/>
      <c r="C139" s="63"/>
      <c r="D139" s="1"/>
      <c r="E139" s="1"/>
      <c r="F139" s="101"/>
      <c r="H139" s="101"/>
      <c r="J139" s="101"/>
      <c r="L139" s="101"/>
    </row>
    <row r="140" spans="1:12" ht="21.75" customHeight="1" x14ac:dyDescent="0.5">
      <c r="A140" s="64" t="s">
        <v>79</v>
      </c>
      <c r="D140" s="1"/>
      <c r="E140" s="1"/>
      <c r="F140" s="101"/>
      <c r="H140" s="101"/>
      <c r="J140" s="101"/>
      <c r="L140" s="101"/>
    </row>
    <row r="141" spans="1:12" ht="6" customHeight="1" x14ac:dyDescent="0.5">
      <c r="A141" s="60"/>
      <c r="B141" s="63"/>
      <c r="C141" s="63"/>
      <c r="D141" s="1"/>
      <c r="E141" s="1"/>
      <c r="F141" s="101"/>
      <c r="H141" s="101"/>
      <c r="J141" s="101"/>
      <c r="L141" s="101"/>
    </row>
    <row r="142" spans="1:12" ht="21.75" customHeight="1" x14ac:dyDescent="0.5">
      <c r="A142" s="2" t="s">
        <v>80</v>
      </c>
      <c r="D142" s="1">
        <v>26</v>
      </c>
      <c r="E142" s="1"/>
      <c r="F142" s="101"/>
      <c r="G142" s="102"/>
      <c r="H142" s="101"/>
      <c r="I142" s="102"/>
      <c r="J142" s="101"/>
      <c r="K142" s="102"/>
      <c r="L142" s="101"/>
    </row>
    <row r="143" spans="1:12" ht="21.75" customHeight="1" x14ac:dyDescent="0.5">
      <c r="B143" s="2" t="s">
        <v>81</v>
      </c>
      <c r="D143" s="1"/>
      <c r="E143" s="1"/>
      <c r="F143" s="101"/>
      <c r="G143" s="102"/>
      <c r="H143" s="101"/>
      <c r="I143" s="102"/>
      <c r="J143" s="101"/>
      <c r="K143" s="102"/>
      <c r="L143" s="101"/>
    </row>
    <row r="144" spans="1:12" ht="21.75" customHeight="1" x14ac:dyDescent="0.5">
      <c r="A144" s="60"/>
      <c r="B144" s="63"/>
      <c r="C144" s="14" t="s">
        <v>82</v>
      </c>
      <c r="D144" s="1"/>
      <c r="E144" s="1"/>
      <c r="F144" s="101"/>
      <c r="G144" s="102"/>
      <c r="H144" s="101"/>
      <c r="I144" s="102"/>
      <c r="J144" s="101"/>
      <c r="K144" s="102"/>
      <c r="L144" s="101"/>
    </row>
    <row r="145" spans="1:12" ht="21.75" customHeight="1" x14ac:dyDescent="0.5">
      <c r="A145" s="60"/>
      <c r="B145" s="63"/>
      <c r="C145" s="14" t="s">
        <v>83</v>
      </c>
      <c r="D145" s="1"/>
      <c r="E145" s="1"/>
      <c r="F145" s="101"/>
      <c r="G145" s="102"/>
      <c r="H145" s="101"/>
      <c r="I145" s="102"/>
      <c r="J145" s="101"/>
      <c r="K145" s="102"/>
      <c r="L145" s="101"/>
    </row>
    <row r="146" spans="1:12" ht="21.75" customHeight="1" x14ac:dyDescent="0.5">
      <c r="A146" s="60"/>
      <c r="B146" s="63"/>
      <c r="C146" s="14" t="s">
        <v>84</v>
      </c>
      <c r="D146" s="1"/>
      <c r="E146" s="1"/>
      <c r="F146" s="101"/>
      <c r="G146" s="102"/>
      <c r="H146" s="101"/>
      <c r="I146" s="102"/>
      <c r="J146" s="101"/>
      <c r="K146" s="102"/>
      <c r="L146" s="101"/>
    </row>
    <row r="147" spans="1:12" ht="21.75" customHeight="1" thickBot="1" x14ac:dyDescent="0.55000000000000004">
      <c r="C147" s="14" t="s">
        <v>85</v>
      </c>
      <c r="D147" s="1"/>
      <c r="E147" s="1"/>
      <c r="F147" s="113"/>
      <c r="G147" s="107"/>
      <c r="H147" s="113"/>
      <c r="I147" s="114"/>
      <c r="J147" s="16">
        <v>10018903</v>
      </c>
      <c r="K147" s="15"/>
      <c r="L147" s="16">
        <v>10149163</v>
      </c>
    </row>
    <row r="148" spans="1:12" ht="6" customHeight="1" thickTop="1" x14ac:dyDescent="0.5">
      <c r="A148" s="60"/>
      <c r="B148" s="63"/>
      <c r="C148" s="63"/>
      <c r="D148" s="1"/>
      <c r="E148" s="1"/>
      <c r="F148" s="101"/>
      <c r="H148" s="101"/>
      <c r="J148" s="101"/>
      <c r="L148" s="101"/>
    </row>
    <row r="149" spans="1:12" ht="21.75" customHeight="1" x14ac:dyDescent="0.5">
      <c r="B149" s="2" t="s">
        <v>86</v>
      </c>
      <c r="D149" s="17"/>
      <c r="E149" s="17"/>
      <c r="F149" s="10"/>
      <c r="G149" s="12"/>
      <c r="H149" s="10"/>
      <c r="I149" s="19"/>
      <c r="J149" s="18"/>
      <c r="K149" s="15"/>
      <c r="L149" s="18"/>
    </row>
    <row r="150" spans="1:12" ht="21.75" customHeight="1" x14ac:dyDescent="0.5">
      <c r="C150" s="14" t="s">
        <v>82</v>
      </c>
      <c r="D150" s="17"/>
      <c r="E150" s="17"/>
      <c r="F150" s="10"/>
      <c r="G150" s="12"/>
      <c r="H150" s="10"/>
      <c r="I150" s="19"/>
      <c r="J150" s="18"/>
      <c r="K150" s="15"/>
      <c r="L150" s="18"/>
    </row>
    <row r="151" spans="1:12" ht="21.75" customHeight="1" x14ac:dyDescent="0.5">
      <c r="C151" s="14" t="s">
        <v>87</v>
      </c>
      <c r="D151" s="17"/>
      <c r="E151" s="17"/>
      <c r="F151" s="10">
        <v>285394</v>
      </c>
      <c r="G151" s="12"/>
      <c r="H151" s="10">
        <v>285394</v>
      </c>
      <c r="I151" s="19"/>
      <c r="J151" s="18">
        <v>10018903</v>
      </c>
      <c r="K151" s="15"/>
      <c r="L151" s="18">
        <v>10018903</v>
      </c>
    </row>
    <row r="152" spans="1:12" ht="21.75" customHeight="1" x14ac:dyDescent="0.5">
      <c r="A152" s="2" t="s">
        <v>88</v>
      </c>
      <c r="D152" s="20">
        <v>26</v>
      </c>
      <c r="E152" s="20"/>
      <c r="F152" s="7">
        <v>1100990</v>
      </c>
      <c r="G152" s="7"/>
      <c r="H152" s="7">
        <v>1100990</v>
      </c>
      <c r="I152" s="21"/>
      <c r="J152" s="104">
        <v>39061577</v>
      </c>
      <c r="K152" s="7"/>
      <c r="L152" s="104">
        <v>39061577</v>
      </c>
    </row>
    <row r="153" spans="1:12" ht="21.75" customHeight="1" x14ac:dyDescent="0.5">
      <c r="A153" s="66" t="s">
        <v>89</v>
      </c>
      <c r="D153" s="20"/>
      <c r="E153" s="20"/>
      <c r="F153" s="7">
        <v>6228</v>
      </c>
      <c r="G153" s="7"/>
      <c r="H153" s="7">
        <v>52521</v>
      </c>
      <c r="I153" s="21"/>
      <c r="J153" s="104">
        <v>211995</v>
      </c>
      <c r="K153" s="7"/>
      <c r="L153" s="104">
        <v>1802092</v>
      </c>
    </row>
    <row r="154" spans="1:12" ht="21.75" customHeight="1" x14ac:dyDescent="0.5">
      <c r="A154" s="2" t="s">
        <v>90</v>
      </c>
      <c r="D154" s="1" t="s">
        <v>51</v>
      </c>
      <c r="E154" s="1"/>
      <c r="F154" s="107"/>
      <c r="G154" s="107"/>
      <c r="H154" s="107"/>
      <c r="I154" s="105"/>
      <c r="J154" s="104"/>
      <c r="K154" s="7"/>
      <c r="L154" s="104"/>
    </row>
    <row r="155" spans="1:12" ht="21.75" customHeight="1" x14ac:dyDescent="0.5">
      <c r="B155" s="2" t="s">
        <v>91</v>
      </c>
      <c r="D155" s="1" t="s">
        <v>51</v>
      </c>
      <c r="E155" s="1"/>
      <c r="F155" s="7"/>
      <c r="G155" s="7"/>
      <c r="H155" s="7"/>
      <c r="I155" s="105"/>
      <c r="J155" s="104"/>
      <c r="K155" s="7"/>
      <c r="L155" s="104"/>
    </row>
    <row r="156" spans="1:12" ht="21.75" customHeight="1" x14ac:dyDescent="0.5">
      <c r="C156" s="70" t="s">
        <v>92</v>
      </c>
      <c r="D156" s="20">
        <v>26</v>
      </c>
      <c r="E156" s="1"/>
      <c r="F156" s="103">
        <v>109086</v>
      </c>
      <c r="G156" s="7"/>
      <c r="H156" s="103">
        <v>109086</v>
      </c>
      <c r="I156" s="21"/>
      <c r="J156" s="104">
        <v>3643681</v>
      </c>
      <c r="K156" s="7"/>
      <c r="L156" s="104">
        <v>3643681</v>
      </c>
    </row>
    <row r="157" spans="1:12" ht="21.75" customHeight="1" x14ac:dyDescent="0.5">
      <c r="C157" s="70" t="s">
        <v>93</v>
      </c>
      <c r="D157" s="20">
        <v>26</v>
      </c>
      <c r="E157" s="1"/>
      <c r="F157" s="12">
        <v>212254</v>
      </c>
      <c r="G157" s="107"/>
      <c r="H157" s="12">
        <v>212254</v>
      </c>
      <c r="I157" s="21"/>
      <c r="J157" s="104">
        <v>7200291</v>
      </c>
      <c r="K157" s="7"/>
      <c r="L157" s="104">
        <v>7200291</v>
      </c>
    </row>
    <row r="158" spans="1:12" ht="21.75" customHeight="1" x14ac:dyDescent="0.5">
      <c r="B158" s="2" t="s">
        <v>94</v>
      </c>
      <c r="D158" s="1"/>
      <c r="E158" s="1"/>
      <c r="F158" s="12">
        <v>2552496</v>
      </c>
      <c r="G158" s="107"/>
      <c r="H158" s="12">
        <v>2688439</v>
      </c>
      <c r="I158" s="105"/>
      <c r="J158" s="104">
        <v>85995440</v>
      </c>
      <c r="K158" s="7"/>
      <c r="L158" s="104">
        <v>90717961</v>
      </c>
    </row>
    <row r="159" spans="1:12" ht="21.75" customHeight="1" x14ac:dyDescent="0.5">
      <c r="A159" s="2" t="s">
        <v>95</v>
      </c>
      <c r="D159" s="20">
        <v>26</v>
      </c>
      <c r="E159" s="1"/>
      <c r="F159" s="22">
        <v>-944584</v>
      </c>
      <c r="G159" s="107"/>
      <c r="H159" s="22">
        <v>-626151</v>
      </c>
      <c r="I159" s="105"/>
      <c r="J159" s="106">
        <v>-33228679</v>
      </c>
      <c r="K159" s="7"/>
      <c r="L159" s="106">
        <v>-21624808</v>
      </c>
    </row>
    <row r="160" spans="1:12" ht="6" customHeight="1" x14ac:dyDescent="0.5">
      <c r="A160" s="60"/>
      <c r="B160" s="63"/>
      <c r="C160" s="63"/>
      <c r="D160" s="1"/>
      <c r="E160" s="1"/>
      <c r="F160" s="107"/>
      <c r="G160" s="107"/>
      <c r="H160" s="107"/>
      <c r="J160" s="107"/>
      <c r="L160" s="107"/>
    </row>
    <row r="161" spans="1:12" ht="21.75" customHeight="1" x14ac:dyDescent="0.5">
      <c r="A161" s="2" t="s">
        <v>96</v>
      </c>
      <c r="D161" s="1"/>
      <c r="E161" s="1"/>
      <c r="F161" s="107">
        <f>SUM(F151:F159)</f>
        <v>3321864</v>
      </c>
      <c r="G161" s="115"/>
      <c r="H161" s="107">
        <f>SUM(H151:H159)</f>
        <v>3822533</v>
      </c>
      <c r="J161" s="107">
        <f>SUM(J151:J159)</f>
        <v>112903208</v>
      </c>
      <c r="L161" s="107">
        <f>SUM(L151:L159)</f>
        <v>130819697</v>
      </c>
    </row>
    <row r="162" spans="1:12" ht="21.75" customHeight="1" x14ac:dyDescent="0.5">
      <c r="A162" s="2" t="s">
        <v>97</v>
      </c>
      <c r="D162" s="1"/>
      <c r="E162" s="1"/>
      <c r="F162" s="111">
        <v>1379418</v>
      </c>
      <c r="G162" s="107"/>
      <c r="H162" s="111">
        <v>1005263</v>
      </c>
      <c r="I162" s="105"/>
      <c r="J162" s="116">
        <v>46883522</v>
      </c>
      <c r="K162" s="7"/>
      <c r="L162" s="116">
        <v>34403424</v>
      </c>
    </row>
    <row r="163" spans="1:12" ht="6" customHeight="1" x14ac:dyDescent="0.5">
      <c r="A163" s="60"/>
      <c r="B163" s="63"/>
      <c r="C163" s="63"/>
      <c r="D163" s="1"/>
      <c r="E163" s="1"/>
      <c r="F163" s="107"/>
      <c r="G163" s="107"/>
      <c r="H163" s="107"/>
      <c r="I163" s="107"/>
      <c r="J163" s="107"/>
      <c r="K163" s="107"/>
      <c r="L163" s="107"/>
    </row>
    <row r="164" spans="1:12" ht="21.75" customHeight="1" x14ac:dyDescent="0.5">
      <c r="A164" s="64" t="s">
        <v>98</v>
      </c>
      <c r="D164" s="1"/>
      <c r="E164" s="1"/>
      <c r="F164" s="22">
        <f>SUM(F161:F162)</f>
        <v>4701282</v>
      </c>
      <c r="G164" s="12"/>
      <c r="H164" s="22">
        <f>SUM(H161:H162)</f>
        <v>4827796</v>
      </c>
      <c r="I164" s="12"/>
      <c r="J164" s="22">
        <f>SUM(J161:J162)</f>
        <v>159786730</v>
      </c>
      <c r="K164" s="12"/>
      <c r="L164" s="22">
        <f>SUM(L161:L162)</f>
        <v>165223121</v>
      </c>
    </row>
    <row r="165" spans="1:12" ht="6" customHeight="1" x14ac:dyDescent="0.5">
      <c r="A165" s="60"/>
      <c r="B165" s="63"/>
      <c r="C165" s="63"/>
      <c r="D165" s="1"/>
      <c r="E165" s="1"/>
      <c r="F165" s="12"/>
      <c r="G165" s="107"/>
      <c r="H165" s="12"/>
      <c r="I165" s="107"/>
      <c r="J165" s="107"/>
      <c r="K165" s="107"/>
      <c r="L165" s="107"/>
    </row>
    <row r="166" spans="1:12" ht="21.75" customHeight="1" thickBot="1" x14ac:dyDescent="0.55000000000000004">
      <c r="A166" s="64" t="s">
        <v>99</v>
      </c>
      <c r="D166" s="1"/>
      <c r="E166" s="1"/>
      <c r="F166" s="23">
        <f>SUM(F128+F164)</f>
        <v>12399311</v>
      </c>
      <c r="G166" s="12"/>
      <c r="H166" s="23">
        <f>SUM(H128+H164)</f>
        <v>13000283</v>
      </c>
      <c r="I166" s="12"/>
      <c r="J166" s="23">
        <f>SUM(J128+J164)</f>
        <v>421426570</v>
      </c>
      <c r="K166" s="12"/>
      <c r="L166" s="23">
        <f>SUM(L128+L164)</f>
        <v>444912585</v>
      </c>
    </row>
    <row r="167" spans="1:12" ht="21.75" customHeight="1" thickTop="1" x14ac:dyDescent="0.5">
      <c r="D167" s="1"/>
      <c r="E167" s="1"/>
      <c r="F167" s="107"/>
      <c r="G167" s="107"/>
      <c r="H167" s="107"/>
      <c r="I167" s="107"/>
      <c r="J167" s="107"/>
      <c r="K167" s="107"/>
      <c r="L167" s="107"/>
    </row>
    <row r="168" spans="1:12" ht="21.75" customHeight="1" x14ac:dyDescent="0.5">
      <c r="D168" s="1"/>
      <c r="E168" s="1"/>
      <c r="F168" s="107"/>
      <c r="G168" s="107"/>
      <c r="H168" s="107"/>
      <c r="I168" s="107"/>
      <c r="J168" s="107"/>
      <c r="K168" s="107"/>
      <c r="L168" s="107"/>
    </row>
    <row r="169" spans="1:12" ht="21.75" customHeight="1" x14ac:dyDescent="0.5">
      <c r="D169" s="1"/>
      <c r="E169" s="1"/>
      <c r="F169" s="107"/>
      <c r="G169" s="107"/>
      <c r="H169" s="107"/>
      <c r="I169" s="107"/>
      <c r="J169" s="107"/>
      <c r="K169" s="107"/>
      <c r="L169" s="107"/>
    </row>
    <row r="170" spans="1:12" ht="21.75" customHeight="1" x14ac:dyDescent="0.5">
      <c r="D170" s="1"/>
      <c r="E170" s="1"/>
      <c r="F170" s="107"/>
      <c r="G170" s="107"/>
      <c r="H170" s="107"/>
      <c r="I170" s="107"/>
      <c r="J170" s="107"/>
      <c r="K170" s="107"/>
      <c r="L170" s="107"/>
    </row>
    <row r="171" spans="1:12" ht="21.75" customHeight="1" x14ac:dyDescent="0.5">
      <c r="D171" s="1"/>
      <c r="E171" s="1"/>
      <c r="F171" s="107"/>
      <c r="G171" s="107"/>
      <c r="H171" s="107"/>
      <c r="I171" s="107"/>
      <c r="J171" s="107"/>
      <c r="K171" s="107"/>
      <c r="L171" s="107"/>
    </row>
    <row r="172" spans="1:12" ht="25.5" customHeight="1" x14ac:dyDescent="0.5">
      <c r="D172" s="1"/>
      <c r="E172" s="1"/>
      <c r="F172" s="107"/>
      <c r="G172" s="107"/>
      <c r="H172" s="107"/>
      <c r="I172" s="107"/>
      <c r="J172" s="107"/>
      <c r="K172" s="107"/>
      <c r="L172" s="107"/>
    </row>
    <row r="173" spans="1:12" ht="21.75" customHeight="1" x14ac:dyDescent="0.5">
      <c r="A173" s="272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73" s="272"/>
      <c r="C173" s="272"/>
      <c r="D173" s="272"/>
      <c r="E173" s="272"/>
      <c r="F173" s="272"/>
      <c r="G173" s="272"/>
      <c r="H173" s="272"/>
      <c r="I173" s="272"/>
      <c r="J173" s="272"/>
      <c r="K173" s="272"/>
      <c r="L173" s="272"/>
    </row>
  </sheetData>
  <autoFilter ref="A1:N173" xr:uid="{C28F105B-45CD-48C5-B899-0FA7A16943BD}"/>
  <mergeCells count="16">
    <mergeCell ref="A173:L173"/>
    <mergeCell ref="F5:L5"/>
    <mergeCell ref="F46:L46"/>
    <mergeCell ref="F88:L88"/>
    <mergeCell ref="F135:L135"/>
    <mergeCell ref="A41:L41"/>
    <mergeCell ref="A83:L83"/>
    <mergeCell ref="A130:L130"/>
    <mergeCell ref="F6:H6"/>
    <mergeCell ref="J6:L6"/>
    <mergeCell ref="F47:H47"/>
    <mergeCell ref="J47:L47"/>
    <mergeCell ref="F89:H89"/>
    <mergeCell ref="J89:L89"/>
    <mergeCell ref="F136:H136"/>
    <mergeCell ref="J136:L13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3" manualBreakCount="3">
    <brk id="41" max="16383" man="1"/>
    <brk id="83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F5B5-3356-42EE-9E8D-1CDB34519A5E}">
  <sheetPr>
    <tabColor theme="7" tint="0.79998168889431442"/>
  </sheetPr>
  <dimension ref="A1:L129"/>
  <sheetViews>
    <sheetView topLeftCell="A97" zoomScale="90" zoomScaleNormal="90" zoomScaleSheetLayoutView="90" workbookViewId="0">
      <selection activeCell="O80" sqref="O80"/>
    </sheetView>
  </sheetViews>
  <sheetFormatPr defaultColWidth="9.375" defaultRowHeight="21.75" customHeight="1" x14ac:dyDescent="0.6"/>
  <cols>
    <col min="1" max="2" width="1.5" style="25" customWidth="1"/>
    <col min="3" max="3" width="40.5" style="25" customWidth="1"/>
    <col min="4" max="4" width="9.125" style="25" customWidth="1"/>
    <col min="5" max="5" width="1" style="25" customWidth="1"/>
    <col min="6" max="6" width="14.375" style="25" customWidth="1"/>
    <col min="7" max="7" width="1" style="25" customWidth="1"/>
    <col min="8" max="8" width="14.375" style="25" customWidth="1"/>
    <col min="9" max="9" width="1" style="25" customWidth="1"/>
    <col min="10" max="10" width="14.375" style="25" customWidth="1"/>
    <col min="11" max="11" width="1" style="25" customWidth="1"/>
    <col min="12" max="12" width="14.375" style="25" customWidth="1"/>
    <col min="13" max="16384" width="9.375" style="25"/>
  </cols>
  <sheetData>
    <row r="1" spans="1:12" ht="21.75" customHeight="1" x14ac:dyDescent="0.6">
      <c r="A1" s="71" t="s">
        <v>0</v>
      </c>
      <c r="B1" s="71"/>
      <c r="C1" s="71"/>
      <c r="D1" s="24"/>
      <c r="E1" s="24"/>
      <c r="F1" s="117"/>
      <c r="G1" s="118"/>
      <c r="H1" s="117"/>
      <c r="I1" s="118"/>
      <c r="J1" s="119"/>
      <c r="K1" s="120"/>
      <c r="L1" s="119"/>
    </row>
    <row r="2" spans="1:12" ht="21.75" customHeight="1" x14ac:dyDescent="0.6">
      <c r="A2" s="71" t="s">
        <v>1</v>
      </c>
      <c r="B2" s="71"/>
      <c r="C2" s="71"/>
      <c r="D2" s="24"/>
      <c r="E2" s="24"/>
      <c r="F2" s="117"/>
      <c r="G2" s="118"/>
      <c r="H2" s="117"/>
      <c r="I2" s="118"/>
      <c r="J2" s="117"/>
      <c r="K2" s="118"/>
      <c r="L2" s="117"/>
    </row>
    <row r="3" spans="1:12" ht="21.75" customHeight="1" x14ac:dyDescent="0.6">
      <c r="A3" s="72" t="str">
        <f>'T6-9 BS Conso'!A3</f>
        <v>ณ วันที่ 31 ธันวาคม พ.ศ. 2567</v>
      </c>
      <c r="B3" s="72"/>
      <c r="C3" s="72"/>
      <c r="D3" s="26"/>
      <c r="E3" s="26"/>
      <c r="F3" s="121"/>
      <c r="G3" s="122"/>
      <c r="H3" s="121"/>
      <c r="I3" s="122"/>
      <c r="J3" s="121"/>
      <c r="K3" s="122"/>
      <c r="L3" s="121"/>
    </row>
    <row r="4" spans="1:12" ht="21.75" customHeight="1" x14ac:dyDescent="0.6">
      <c r="A4" s="73"/>
      <c r="B4" s="73"/>
      <c r="C4" s="73"/>
      <c r="D4" s="27"/>
      <c r="E4" s="27"/>
      <c r="F4" s="123"/>
      <c r="G4" s="124"/>
      <c r="H4" s="123"/>
      <c r="I4" s="124"/>
      <c r="J4" s="90"/>
      <c r="K4" s="124"/>
      <c r="L4" s="90"/>
    </row>
    <row r="5" spans="1:12" ht="21.75" customHeight="1" x14ac:dyDescent="0.6">
      <c r="A5" s="71"/>
      <c r="B5" s="71"/>
      <c r="C5" s="71"/>
      <c r="D5" s="24"/>
      <c r="E5" s="24"/>
      <c r="F5" s="121"/>
      <c r="G5" s="122"/>
      <c r="H5" s="121"/>
      <c r="I5" s="122"/>
      <c r="J5" s="281" t="s">
        <v>100</v>
      </c>
      <c r="K5" s="281"/>
      <c r="L5" s="281"/>
    </row>
    <row r="6" spans="1:12" ht="21.75" customHeight="1" x14ac:dyDescent="0.6">
      <c r="A6" s="71"/>
      <c r="B6" s="71"/>
      <c r="C6" s="71"/>
      <c r="D6" s="24"/>
      <c r="E6" s="24"/>
      <c r="F6" s="280" t="s">
        <v>4</v>
      </c>
      <c r="G6" s="280"/>
      <c r="H6" s="280"/>
      <c r="I6" s="118"/>
      <c r="J6" s="280" t="s">
        <v>5</v>
      </c>
      <c r="K6" s="280"/>
      <c r="L6" s="280"/>
    </row>
    <row r="7" spans="1:12" ht="21.75" customHeight="1" x14ac:dyDescent="0.6">
      <c r="A7" s="28"/>
      <c r="B7" s="28"/>
      <c r="C7" s="28"/>
      <c r="D7" s="29" t="s">
        <v>6</v>
      </c>
      <c r="E7" s="28"/>
      <c r="F7" s="125" t="s">
        <v>7</v>
      </c>
      <c r="G7" s="126"/>
      <c r="H7" s="125" t="s">
        <v>8</v>
      </c>
      <c r="I7" s="126"/>
      <c r="J7" s="125" t="s">
        <v>7</v>
      </c>
      <c r="K7" s="126"/>
      <c r="L7" s="125" t="s">
        <v>8</v>
      </c>
    </row>
    <row r="8" spans="1:12" ht="21.75" customHeight="1" x14ac:dyDescent="0.6">
      <c r="A8" s="71" t="s">
        <v>9</v>
      </c>
      <c r="B8" s="74"/>
      <c r="C8" s="74"/>
      <c r="D8" s="24"/>
      <c r="E8" s="24"/>
      <c r="F8" s="127"/>
      <c r="H8" s="127"/>
      <c r="J8" s="128"/>
      <c r="L8" s="128"/>
    </row>
    <row r="9" spans="1:12" ht="6" customHeight="1" x14ac:dyDescent="0.6">
      <c r="A9" s="71"/>
      <c r="B9" s="74"/>
      <c r="C9" s="74"/>
      <c r="D9" s="24"/>
      <c r="E9" s="24"/>
      <c r="F9" s="127"/>
      <c r="H9" s="127"/>
      <c r="J9" s="127"/>
      <c r="L9" s="127"/>
    </row>
    <row r="10" spans="1:12" ht="21.75" customHeight="1" x14ac:dyDescent="0.6">
      <c r="A10" s="75" t="s">
        <v>10</v>
      </c>
      <c r="B10" s="75"/>
      <c r="C10" s="75"/>
      <c r="D10" s="24"/>
      <c r="E10" s="24"/>
      <c r="F10" s="129"/>
      <c r="G10" s="129"/>
      <c r="H10" s="129"/>
      <c r="I10" s="129"/>
      <c r="J10" s="129"/>
      <c r="K10" s="129"/>
      <c r="L10" s="129"/>
    </row>
    <row r="11" spans="1:12" ht="6" customHeight="1" x14ac:dyDescent="0.6">
      <c r="A11" s="71"/>
      <c r="B11" s="74"/>
      <c r="C11" s="74"/>
      <c r="D11" s="24"/>
      <c r="E11" s="24"/>
      <c r="F11" s="129"/>
      <c r="G11" s="129"/>
      <c r="H11" s="129"/>
      <c r="I11" s="129"/>
      <c r="J11" s="129"/>
      <c r="K11" s="129"/>
      <c r="L11" s="129"/>
    </row>
    <row r="12" spans="1:12" ht="21.75" customHeight="1" x14ac:dyDescent="0.6">
      <c r="A12" s="25" t="s">
        <v>11</v>
      </c>
      <c r="D12" s="186">
        <v>11</v>
      </c>
      <c r="E12" s="24"/>
      <c r="F12" s="130">
        <v>143504</v>
      </c>
      <c r="G12" s="130"/>
      <c r="H12" s="130">
        <v>150733</v>
      </c>
      <c r="I12" s="104"/>
      <c r="J12" s="104">
        <v>4877413</v>
      </c>
      <c r="K12" s="104"/>
      <c r="L12" s="104">
        <v>5158570</v>
      </c>
    </row>
    <row r="13" spans="1:12" ht="21.75" customHeight="1" x14ac:dyDescent="0.6">
      <c r="A13" s="65" t="s">
        <v>101</v>
      </c>
      <c r="D13" s="186">
        <v>12</v>
      </c>
      <c r="E13" s="24"/>
      <c r="F13" s="130">
        <v>18609</v>
      </c>
      <c r="G13" s="130"/>
      <c r="H13" s="130">
        <v>32988</v>
      </c>
      <c r="I13" s="104"/>
      <c r="J13" s="104">
        <v>632494</v>
      </c>
      <c r="K13" s="104"/>
      <c r="L13" s="104">
        <v>1128956</v>
      </c>
    </row>
    <row r="14" spans="1:12" ht="21.75" customHeight="1" x14ac:dyDescent="0.6">
      <c r="A14" s="2" t="s">
        <v>17</v>
      </c>
      <c r="D14" s="186">
        <v>30</v>
      </c>
      <c r="E14" s="24"/>
      <c r="F14" s="30">
        <v>275827</v>
      </c>
      <c r="G14" s="130"/>
      <c r="H14" s="30">
        <v>180553</v>
      </c>
      <c r="I14" s="104"/>
      <c r="J14" s="104">
        <v>9374777</v>
      </c>
      <c r="K14" s="104"/>
      <c r="L14" s="104">
        <v>6179110</v>
      </c>
    </row>
    <row r="15" spans="1:12" ht="21.75" customHeight="1" x14ac:dyDescent="0.6">
      <c r="A15" s="25" t="s">
        <v>18</v>
      </c>
      <c r="D15" s="186">
        <v>30</v>
      </c>
      <c r="E15" s="24"/>
      <c r="F15" s="130">
        <v>2559</v>
      </c>
      <c r="G15" s="130"/>
      <c r="H15" s="130">
        <v>26551</v>
      </c>
      <c r="I15" s="104"/>
      <c r="J15" s="104">
        <v>86962</v>
      </c>
      <c r="K15" s="104"/>
      <c r="L15" s="104">
        <v>908647</v>
      </c>
    </row>
    <row r="16" spans="1:12" ht="21.75" customHeight="1" x14ac:dyDescent="0.6">
      <c r="A16" s="25" t="s">
        <v>19</v>
      </c>
      <c r="D16" s="186"/>
      <c r="E16" s="24"/>
      <c r="F16" s="130"/>
      <c r="G16" s="130"/>
      <c r="H16" s="130"/>
      <c r="I16" s="104"/>
      <c r="J16" s="104"/>
      <c r="K16" s="104"/>
      <c r="L16" s="104"/>
    </row>
    <row r="17" spans="1:12" ht="21.75" customHeight="1" x14ac:dyDescent="0.6">
      <c r="B17" s="25" t="s">
        <v>20</v>
      </c>
      <c r="D17" s="186">
        <v>30</v>
      </c>
      <c r="E17" s="24"/>
      <c r="F17" s="130">
        <v>9347</v>
      </c>
      <c r="G17" s="130"/>
      <c r="H17" s="130">
        <v>44077</v>
      </c>
      <c r="I17" s="104"/>
      <c r="J17" s="104">
        <v>317700</v>
      </c>
      <c r="K17" s="104"/>
      <c r="L17" s="104">
        <v>1508446</v>
      </c>
    </row>
    <row r="18" spans="1:12" ht="21.75" customHeight="1" x14ac:dyDescent="0.6">
      <c r="A18" s="25" t="s">
        <v>21</v>
      </c>
      <c r="D18" s="186">
        <v>13</v>
      </c>
      <c r="E18" s="24"/>
      <c r="F18" s="130">
        <v>6012</v>
      </c>
      <c r="G18" s="130"/>
      <c r="H18" s="130">
        <v>9867</v>
      </c>
      <c r="I18" s="104"/>
      <c r="J18" s="104">
        <v>204341</v>
      </c>
      <c r="K18" s="104"/>
      <c r="L18" s="104">
        <v>337675</v>
      </c>
    </row>
    <row r="19" spans="1:12" ht="21.75" customHeight="1" x14ac:dyDescent="0.6">
      <c r="A19" s="66" t="s">
        <v>23</v>
      </c>
      <c r="D19" s="186">
        <v>7</v>
      </c>
      <c r="E19" s="24"/>
      <c r="F19" s="130">
        <v>676</v>
      </c>
      <c r="G19" s="130"/>
      <c r="H19" s="130">
        <v>433</v>
      </c>
      <c r="I19" s="104"/>
      <c r="J19" s="104">
        <v>22974</v>
      </c>
      <c r="K19" s="104"/>
      <c r="L19" s="104">
        <v>14822</v>
      </c>
    </row>
    <row r="20" spans="1:12" ht="21.75" customHeight="1" x14ac:dyDescent="0.6">
      <c r="A20" s="25" t="s">
        <v>27</v>
      </c>
      <c r="D20" s="186">
        <v>14</v>
      </c>
      <c r="E20" s="24"/>
      <c r="F20" s="131">
        <v>9752</v>
      </c>
      <c r="G20" s="130"/>
      <c r="H20" s="131">
        <v>9092</v>
      </c>
      <c r="I20" s="104"/>
      <c r="J20" s="106">
        <v>331376</v>
      </c>
      <c r="K20" s="104"/>
      <c r="L20" s="106">
        <v>311168</v>
      </c>
    </row>
    <row r="21" spans="1:12" ht="6" customHeight="1" x14ac:dyDescent="0.6">
      <c r="A21" s="71"/>
      <c r="B21" s="74"/>
      <c r="C21" s="74"/>
      <c r="D21" s="24"/>
      <c r="E21" s="24"/>
      <c r="F21" s="129"/>
      <c r="G21" s="129"/>
      <c r="H21" s="129"/>
      <c r="I21" s="129"/>
      <c r="J21" s="130"/>
      <c r="K21" s="129"/>
      <c r="L21" s="130"/>
    </row>
    <row r="22" spans="1:12" ht="21.75" customHeight="1" x14ac:dyDescent="0.6">
      <c r="A22" s="75" t="s">
        <v>28</v>
      </c>
      <c r="C22" s="75"/>
      <c r="D22" s="24"/>
      <c r="E22" s="24"/>
      <c r="F22" s="131">
        <f>SUM(F12:F20)</f>
        <v>466286</v>
      </c>
      <c r="G22" s="130"/>
      <c r="H22" s="131">
        <f>SUM(H12:H20)</f>
        <v>454294</v>
      </c>
      <c r="I22" s="130"/>
      <c r="J22" s="131">
        <f>SUM(J12:J20)</f>
        <v>15848037</v>
      </c>
      <c r="K22" s="30"/>
      <c r="L22" s="131">
        <f>SUM(L12:L20)</f>
        <v>15547394</v>
      </c>
    </row>
    <row r="23" spans="1:12" ht="21.75" customHeight="1" x14ac:dyDescent="0.6">
      <c r="A23" s="71"/>
      <c r="B23" s="74"/>
      <c r="C23" s="74"/>
      <c r="D23" s="24"/>
      <c r="E23" s="24"/>
      <c r="F23" s="129"/>
      <c r="G23" s="129"/>
      <c r="H23" s="129"/>
      <c r="I23" s="129"/>
      <c r="J23" s="129"/>
      <c r="K23" s="129"/>
      <c r="L23" s="129"/>
    </row>
    <row r="24" spans="1:12" ht="21.75" customHeight="1" x14ac:dyDescent="0.6">
      <c r="A24" s="75" t="s">
        <v>31</v>
      </c>
      <c r="B24" s="75"/>
      <c r="C24" s="75"/>
      <c r="D24" s="24"/>
      <c r="E24" s="24"/>
      <c r="F24" s="129"/>
      <c r="G24" s="129"/>
      <c r="H24" s="129"/>
      <c r="I24" s="129"/>
      <c r="J24" s="129"/>
      <c r="K24" s="129"/>
      <c r="L24" s="129"/>
    </row>
    <row r="25" spans="1:12" ht="6" customHeight="1" x14ac:dyDescent="0.6">
      <c r="A25" s="71"/>
      <c r="B25" s="74"/>
      <c r="C25" s="74"/>
      <c r="D25" s="24"/>
      <c r="E25" s="24"/>
      <c r="F25" s="129"/>
      <c r="G25" s="129"/>
      <c r="H25" s="129"/>
      <c r="I25" s="129"/>
      <c r="J25" s="129"/>
      <c r="K25" s="129"/>
      <c r="L25" s="129"/>
    </row>
    <row r="26" spans="1:12" ht="21.75" customHeight="1" x14ac:dyDescent="0.6">
      <c r="A26" s="25" t="s">
        <v>349</v>
      </c>
      <c r="D26" s="186"/>
      <c r="E26" s="24"/>
      <c r="F26" s="130"/>
      <c r="G26" s="130"/>
      <c r="H26" s="130"/>
      <c r="I26" s="105"/>
      <c r="J26" s="104"/>
      <c r="K26" s="104"/>
      <c r="L26" s="104"/>
    </row>
    <row r="27" spans="1:12" ht="21.75" customHeight="1" x14ac:dyDescent="0.6">
      <c r="B27" s="25" t="s">
        <v>350</v>
      </c>
      <c r="D27" s="186">
        <v>30</v>
      </c>
      <c r="E27" s="24"/>
      <c r="F27" s="130">
        <v>2170961</v>
      </c>
      <c r="G27" s="130"/>
      <c r="H27" s="130">
        <v>2272122</v>
      </c>
      <c r="I27" s="105"/>
      <c r="J27" s="104">
        <v>73786384</v>
      </c>
      <c r="K27" s="104"/>
      <c r="L27" s="104">
        <v>77759501</v>
      </c>
    </row>
    <row r="28" spans="1:12" ht="21.75" customHeight="1" x14ac:dyDescent="0.6">
      <c r="A28" s="25" t="s">
        <v>359</v>
      </c>
      <c r="D28" s="186">
        <v>15</v>
      </c>
      <c r="E28" s="24"/>
      <c r="F28" s="130">
        <v>3964756</v>
      </c>
      <c r="G28" s="130"/>
      <c r="H28" s="130">
        <v>3914504</v>
      </c>
      <c r="I28" s="105"/>
      <c r="J28" s="104">
        <v>134753744</v>
      </c>
      <c r="K28" s="104"/>
      <c r="L28" s="104">
        <v>133967240</v>
      </c>
    </row>
    <row r="29" spans="1:12" ht="21.75" customHeight="1" x14ac:dyDescent="0.6">
      <c r="A29" s="25" t="s">
        <v>34</v>
      </c>
      <c r="D29" s="186"/>
      <c r="E29" s="24"/>
      <c r="F29" s="130"/>
      <c r="G29" s="130"/>
      <c r="H29" s="130"/>
      <c r="I29" s="105"/>
      <c r="J29" s="104"/>
      <c r="K29" s="104"/>
      <c r="L29" s="104"/>
    </row>
    <row r="30" spans="1:12" ht="21.75" customHeight="1" x14ac:dyDescent="0.6">
      <c r="B30" s="25" t="s">
        <v>15</v>
      </c>
      <c r="D30" s="186">
        <v>7</v>
      </c>
      <c r="E30" s="24"/>
      <c r="F30" s="130">
        <v>9482</v>
      </c>
      <c r="G30" s="130"/>
      <c r="H30" s="130">
        <v>11245</v>
      </c>
      <c r="I30" s="105"/>
      <c r="J30" s="104">
        <v>322277</v>
      </c>
      <c r="K30" s="104"/>
      <c r="L30" s="104">
        <v>384850</v>
      </c>
    </row>
    <row r="31" spans="1:12" ht="21.75" customHeight="1" x14ac:dyDescent="0.6">
      <c r="A31" s="25" t="s">
        <v>35</v>
      </c>
      <c r="D31" s="186">
        <v>7</v>
      </c>
      <c r="E31" s="24"/>
      <c r="F31" s="130">
        <v>7578</v>
      </c>
      <c r="G31" s="130"/>
      <c r="H31" s="130">
        <v>8600</v>
      </c>
      <c r="I31" s="105"/>
      <c r="J31" s="104">
        <v>257562</v>
      </c>
      <c r="K31" s="104"/>
      <c r="L31" s="104">
        <v>294311</v>
      </c>
    </row>
    <row r="32" spans="1:12" ht="21.75" customHeight="1" x14ac:dyDescent="0.6">
      <c r="A32" s="25" t="s">
        <v>36</v>
      </c>
      <c r="D32" s="186"/>
      <c r="E32" s="24"/>
      <c r="F32" s="130">
        <v>1020</v>
      </c>
      <c r="G32" s="130"/>
      <c r="H32" s="130">
        <v>1020</v>
      </c>
      <c r="I32" s="105"/>
      <c r="J32" s="104">
        <v>34681</v>
      </c>
      <c r="K32" s="104"/>
      <c r="L32" s="104">
        <v>34921</v>
      </c>
    </row>
    <row r="33" spans="1:12" ht="21.75" customHeight="1" x14ac:dyDescent="0.6">
      <c r="A33" s="25" t="s">
        <v>37</v>
      </c>
      <c r="D33" s="186">
        <v>16</v>
      </c>
      <c r="E33" s="24"/>
      <c r="F33" s="130">
        <v>4459</v>
      </c>
      <c r="G33" s="130"/>
      <c r="H33" s="130">
        <v>4011</v>
      </c>
      <c r="I33" s="105"/>
      <c r="J33" s="104">
        <v>151551</v>
      </c>
      <c r="K33" s="104"/>
      <c r="L33" s="104">
        <v>137278</v>
      </c>
    </row>
    <row r="34" spans="1:12" s="14" customFormat="1" ht="21.75" customHeight="1" x14ac:dyDescent="0.5">
      <c r="A34" s="14" t="s">
        <v>38</v>
      </c>
      <c r="D34" s="186"/>
      <c r="E34" s="31"/>
      <c r="F34" s="132">
        <v>1778</v>
      </c>
      <c r="G34" s="132"/>
      <c r="H34" s="132">
        <v>514</v>
      </c>
      <c r="I34" s="104"/>
      <c r="J34" s="104">
        <v>60441</v>
      </c>
      <c r="K34" s="7"/>
      <c r="L34" s="104">
        <v>17582</v>
      </c>
    </row>
    <row r="35" spans="1:12" ht="21.75" customHeight="1" x14ac:dyDescent="0.6">
      <c r="A35" s="25" t="s">
        <v>43</v>
      </c>
      <c r="D35" s="186">
        <v>21</v>
      </c>
      <c r="E35" s="24"/>
      <c r="F35" s="133">
        <v>13394</v>
      </c>
      <c r="G35" s="129"/>
      <c r="H35" s="133">
        <v>10128</v>
      </c>
      <c r="I35" s="105"/>
      <c r="J35" s="134">
        <v>455224</v>
      </c>
      <c r="K35" s="104"/>
      <c r="L35" s="134">
        <v>346669</v>
      </c>
    </row>
    <row r="36" spans="1:12" ht="6" customHeight="1" x14ac:dyDescent="0.6">
      <c r="A36" s="71"/>
      <c r="B36" s="74"/>
      <c r="C36" s="74"/>
      <c r="D36" s="24"/>
      <c r="E36" s="24"/>
      <c r="F36" s="129"/>
      <c r="G36" s="129"/>
      <c r="H36" s="129"/>
      <c r="I36" s="129"/>
      <c r="J36" s="129"/>
      <c r="K36" s="129"/>
      <c r="L36" s="129"/>
    </row>
    <row r="37" spans="1:12" ht="21.75" customHeight="1" x14ac:dyDescent="0.6">
      <c r="A37" s="75" t="s">
        <v>44</v>
      </c>
      <c r="C37" s="75"/>
      <c r="D37" s="24"/>
      <c r="E37" s="24"/>
      <c r="F37" s="131">
        <f>SUM(F27:F36)</f>
        <v>6173428</v>
      </c>
      <c r="G37" s="130"/>
      <c r="H37" s="131">
        <f>SUM(H27:H36)</f>
        <v>6222144</v>
      </c>
      <c r="I37" s="130"/>
      <c r="J37" s="131">
        <f>SUM(J27:J36)</f>
        <v>209821864</v>
      </c>
      <c r="K37" s="32"/>
      <c r="L37" s="131">
        <f>SUM(L27:L36)</f>
        <v>212942352</v>
      </c>
    </row>
    <row r="38" spans="1:12" ht="6" customHeight="1" x14ac:dyDescent="0.6">
      <c r="A38" s="71"/>
      <c r="B38" s="74"/>
      <c r="C38" s="74"/>
      <c r="D38" s="24"/>
      <c r="E38" s="24"/>
      <c r="F38" s="129"/>
      <c r="G38" s="129"/>
      <c r="H38" s="129"/>
      <c r="I38" s="129"/>
      <c r="J38" s="129"/>
      <c r="K38" s="129"/>
      <c r="L38" s="129"/>
    </row>
    <row r="39" spans="1:12" ht="21.75" customHeight="1" thickBot="1" x14ac:dyDescent="0.65">
      <c r="A39" s="75" t="s">
        <v>45</v>
      </c>
      <c r="B39" s="75"/>
      <c r="C39" s="75"/>
      <c r="D39" s="24"/>
      <c r="E39" s="24"/>
      <c r="F39" s="33">
        <f>SUM(F22+F37)</f>
        <v>6639714</v>
      </c>
      <c r="G39" s="32"/>
      <c r="H39" s="33">
        <f>SUM(H22+H37)</f>
        <v>6676438</v>
      </c>
      <c r="I39" s="32"/>
      <c r="J39" s="33">
        <f>SUM(J22,J37)</f>
        <v>225669901</v>
      </c>
      <c r="K39" s="32"/>
      <c r="L39" s="33">
        <f>SUM(L22,L37)</f>
        <v>228489746</v>
      </c>
    </row>
    <row r="40" spans="1:12" ht="21.75" customHeight="1" thickTop="1" x14ac:dyDescent="0.6">
      <c r="A40" s="75"/>
      <c r="B40" s="75"/>
      <c r="C40" s="75"/>
      <c r="D40" s="24"/>
      <c r="E40" s="24"/>
      <c r="F40" s="32"/>
      <c r="G40" s="32"/>
      <c r="H40" s="32"/>
      <c r="I40" s="32"/>
      <c r="J40" s="32"/>
      <c r="K40" s="32"/>
      <c r="L40" s="32"/>
    </row>
    <row r="41" spans="1:12" ht="21.75" customHeight="1" x14ac:dyDescent="0.6">
      <c r="A41" s="75"/>
      <c r="B41" s="75"/>
      <c r="C41" s="75"/>
      <c r="D41" s="24"/>
      <c r="E41" s="24"/>
      <c r="F41" s="32"/>
      <c r="G41" s="32"/>
      <c r="H41" s="32"/>
      <c r="I41" s="32"/>
      <c r="J41" s="32"/>
      <c r="K41" s="32"/>
      <c r="L41" s="32"/>
    </row>
    <row r="42" spans="1:12" ht="21.75" customHeight="1" x14ac:dyDescent="0.6">
      <c r="A42" s="75"/>
      <c r="B42" s="75"/>
      <c r="C42" s="75"/>
      <c r="D42" s="24"/>
      <c r="E42" s="24"/>
      <c r="F42" s="32"/>
      <c r="G42" s="32"/>
      <c r="H42" s="32"/>
      <c r="I42" s="32"/>
      <c r="J42" s="32"/>
      <c r="K42" s="32"/>
      <c r="L42" s="32"/>
    </row>
    <row r="43" spans="1:12" ht="21.9" customHeight="1" x14ac:dyDescent="0.6">
      <c r="A43" s="76" t="s">
        <v>29</v>
      </c>
      <c r="B43" s="77"/>
      <c r="C43" s="77"/>
      <c r="D43" s="34"/>
      <c r="E43" s="34"/>
      <c r="F43" s="135"/>
      <c r="G43" s="136"/>
      <c r="H43" s="135"/>
      <c r="I43" s="136"/>
      <c r="J43" s="135"/>
      <c r="K43" s="35"/>
      <c r="L43" s="135"/>
    </row>
    <row r="44" spans="1:12" ht="21.75" customHeight="1" x14ac:dyDescent="0.6">
      <c r="A44" s="71" t="s">
        <v>0</v>
      </c>
      <c r="B44" s="71"/>
      <c r="C44" s="71"/>
      <c r="D44" s="24"/>
      <c r="E44" s="24"/>
      <c r="F44" s="117"/>
      <c r="G44" s="118"/>
      <c r="H44" s="117"/>
      <c r="I44" s="118"/>
      <c r="J44" s="137"/>
      <c r="K44" s="120"/>
      <c r="L44" s="137"/>
    </row>
    <row r="45" spans="1:12" ht="21.75" customHeight="1" x14ac:dyDescent="0.6">
      <c r="A45" s="71" t="s">
        <v>77</v>
      </c>
      <c r="B45" s="71"/>
      <c r="C45" s="71"/>
      <c r="D45" s="24"/>
      <c r="E45" s="24"/>
      <c r="F45" s="117"/>
      <c r="G45" s="118"/>
      <c r="H45" s="117"/>
      <c r="I45" s="118"/>
      <c r="J45" s="117"/>
      <c r="K45" s="118"/>
      <c r="L45" s="117"/>
    </row>
    <row r="46" spans="1:12" ht="21.75" customHeight="1" x14ac:dyDescent="0.6">
      <c r="A46" s="72" t="str">
        <f>A3</f>
        <v>ณ วันที่ 31 ธันวาคม พ.ศ. 2567</v>
      </c>
      <c r="B46" s="72"/>
      <c r="C46" s="72"/>
      <c r="D46" s="26"/>
      <c r="E46" s="26"/>
      <c r="F46" s="121"/>
      <c r="G46" s="122"/>
      <c r="H46" s="121"/>
      <c r="I46" s="122"/>
      <c r="J46" s="121"/>
      <c r="K46" s="122"/>
      <c r="L46" s="121"/>
    </row>
    <row r="47" spans="1:12" ht="21.75" customHeight="1" x14ac:dyDescent="0.6">
      <c r="A47" s="73"/>
      <c r="B47" s="73"/>
      <c r="C47" s="73"/>
      <c r="D47" s="27"/>
      <c r="E47" s="27"/>
      <c r="F47" s="123"/>
      <c r="G47" s="124"/>
      <c r="H47" s="123"/>
      <c r="I47" s="124"/>
      <c r="J47" s="123"/>
      <c r="K47" s="124"/>
      <c r="L47" s="123"/>
    </row>
    <row r="48" spans="1:12" ht="21.75" customHeight="1" x14ac:dyDescent="0.6">
      <c r="A48" s="71"/>
      <c r="B48" s="71"/>
      <c r="C48" s="71"/>
      <c r="D48" s="24"/>
      <c r="E48" s="24"/>
      <c r="F48" s="121"/>
      <c r="G48" s="122"/>
      <c r="H48" s="121"/>
      <c r="I48" s="122"/>
      <c r="J48" s="281" t="s">
        <v>100</v>
      </c>
      <c r="K48" s="281"/>
      <c r="L48" s="281"/>
    </row>
    <row r="49" spans="1:12" ht="21.75" customHeight="1" x14ac:dyDescent="0.6">
      <c r="A49" s="71"/>
      <c r="B49" s="71"/>
      <c r="C49" s="71"/>
      <c r="D49" s="24"/>
      <c r="E49" s="24"/>
      <c r="F49" s="280" t="s">
        <v>4</v>
      </c>
      <c r="G49" s="280"/>
      <c r="H49" s="280"/>
      <c r="I49" s="118"/>
      <c r="J49" s="280" t="s">
        <v>5</v>
      </c>
      <c r="K49" s="280"/>
      <c r="L49" s="280"/>
    </row>
    <row r="50" spans="1:12" ht="21.75" customHeight="1" x14ac:dyDescent="0.6">
      <c r="A50" s="28"/>
      <c r="B50" s="28"/>
      <c r="C50" s="28"/>
      <c r="D50" s="29" t="s">
        <v>6</v>
      </c>
      <c r="E50" s="28"/>
      <c r="F50" s="125" t="s">
        <v>7</v>
      </c>
      <c r="G50" s="126"/>
      <c r="H50" s="125" t="s">
        <v>8</v>
      </c>
      <c r="I50" s="126"/>
      <c r="J50" s="125" t="s">
        <v>7</v>
      </c>
      <c r="K50" s="126"/>
      <c r="L50" s="125" t="s">
        <v>8</v>
      </c>
    </row>
    <row r="51" spans="1:12" ht="21.75" customHeight="1" x14ac:dyDescent="0.6">
      <c r="A51" s="71"/>
      <c r="B51" s="74"/>
      <c r="C51" s="74"/>
      <c r="D51" s="24"/>
      <c r="E51" s="24"/>
      <c r="F51" s="127"/>
      <c r="H51" s="127"/>
      <c r="J51" s="127"/>
      <c r="L51" s="127"/>
    </row>
    <row r="52" spans="1:12" ht="21.75" customHeight="1" x14ac:dyDescent="0.6">
      <c r="A52" s="75" t="s">
        <v>46</v>
      </c>
      <c r="B52" s="78"/>
      <c r="C52" s="78"/>
      <c r="D52" s="24"/>
      <c r="E52" s="24"/>
      <c r="F52" s="127"/>
      <c r="H52" s="127"/>
      <c r="J52" s="127"/>
      <c r="L52" s="127"/>
    </row>
    <row r="53" spans="1:12" ht="6" customHeight="1" x14ac:dyDescent="0.6">
      <c r="A53" s="71"/>
      <c r="B53" s="74"/>
      <c r="C53" s="74"/>
      <c r="D53" s="24"/>
      <c r="E53" s="24"/>
      <c r="F53" s="127"/>
      <c r="H53" s="127"/>
      <c r="J53" s="127"/>
      <c r="L53" s="127"/>
    </row>
    <row r="54" spans="1:12" ht="21.75" customHeight="1" x14ac:dyDescent="0.6">
      <c r="A54" s="75" t="s">
        <v>47</v>
      </c>
      <c r="D54" s="24"/>
      <c r="E54" s="24"/>
      <c r="F54" s="129"/>
      <c r="G54" s="129"/>
      <c r="H54" s="129"/>
      <c r="I54" s="129"/>
      <c r="J54" s="129"/>
      <c r="K54" s="129"/>
      <c r="L54" s="129"/>
    </row>
    <row r="55" spans="1:12" ht="6" customHeight="1" x14ac:dyDescent="0.6">
      <c r="A55" s="71"/>
      <c r="B55" s="74"/>
      <c r="C55" s="74"/>
      <c r="D55" s="24"/>
      <c r="E55" s="24"/>
      <c r="F55" s="129"/>
      <c r="G55" s="129"/>
      <c r="H55" s="129"/>
      <c r="I55" s="129"/>
      <c r="J55" s="129"/>
      <c r="K55" s="129"/>
      <c r="L55" s="129"/>
    </row>
    <row r="56" spans="1:12" ht="21.75" customHeight="1" x14ac:dyDescent="0.6">
      <c r="A56" s="78" t="s">
        <v>48</v>
      </c>
      <c r="B56" s="74"/>
      <c r="C56" s="74"/>
      <c r="D56" s="186">
        <v>22</v>
      </c>
      <c r="E56" s="24"/>
      <c r="F56" s="129">
        <v>630183</v>
      </c>
      <c r="G56" s="129"/>
      <c r="H56" s="129">
        <v>464596</v>
      </c>
      <c r="I56" s="104"/>
      <c r="J56" s="104">
        <v>21418608</v>
      </c>
      <c r="K56" s="104"/>
      <c r="L56" s="104">
        <v>15900000</v>
      </c>
    </row>
    <row r="57" spans="1:12" ht="21.75" customHeight="1" x14ac:dyDescent="0.6">
      <c r="A57" s="25" t="s">
        <v>102</v>
      </c>
      <c r="D57" s="186">
        <v>30</v>
      </c>
      <c r="E57" s="24"/>
      <c r="F57" s="129">
        <v>4970</v>
      </c>
      <c r="G57" s="129"/>
      <c r="H57" s="129">
        <v>10651</v>
      </c>
      <c r="I57" s="104"/>
      <c r="J57" s="104">
        <v>168922</v>
      </c>
      <c r="K57" s="104"/>
      <c r="L57" s="104">
        <v>364496</v>
      </c>
    </row>
    <row r="58" spans="1:12" ht="21.75" customHeight="1" x14ac:dyDescent="0.6">
      <c r="A58" s="25" t="s">
        <v>103</v>
      </c>
      <c r="D58" s="186">
        <v>30</v>
      </c>
      <c r="E58" s="24"/>
      <c r="F58" s="130">
        <v>1225</v>
      </c>
      <c r="G58" s="130"/>
      <c r="H58" s="130">
        <v>280</v>
      </c>
      <c r="I58" s="104"/>
      <c r="J58" s="104">
        <v>41624</v>
      </c>
      <c r="K58" s="104"/>
      <c r="L58" s="104">
        <v>9570</v>
      </c>
    </row>
    <row r="59" spans="1:12" ht="21.75" customHeight="1" x14ac:dyDescent="0.6">
      <c r="A59" s="25" t="s">
        <v>52</v>
      </c>
      <c r="D59" s="186"/>
      <c r="E59" s="24"/>
      <c r="F59" s="37">
        <v>34105</v>
      </c>
      <c r="G59" s="129"/>
      <c r="H59" s="37">
        <v>35089</v>
      </c>
      <c r="I59" s="104"/>
      <c r="J59" s="104">
        <v>1159157</v>
      </c>
      <c r="K59" s="104"/>
      <c r="L59" s="104">
        <v>1200867</v>
      </c>
    </row>
    <row r="60" spans="1:12" ht="21.75" customHeight="1" x14ac:dyDescent="0.6">
      <c r="A60" s="25" t="s">
        <v>58</v>
      </c>
      <c r="D60" s="186">
        <v>7</v>
      </c>
      <c r="E60" s="24"/>
      <c r="F60" s="30">
        <v>910</v>
      </c>
      <c r="G60" s="129"/>
      <c r="H60" s="30">
        <v>1318</v>
      </c>
      <c r="I60" s="104"/>
      <c r="J60" s="104">
        <v>30935</v>
      </c>
      <c r="K60" s="104"/>
      <c r="L60" s="104">
        <v>45108</v>
      </c>
    </row>
    <row r="61" spans="1:12" ht="21.75" customHeight="1" x14ac:dyDescent="0.6">
      <c r="A61" s="2" t="s">
        <v>59</v>
      </c>
      <c r="B61" s="2"/>
      <c r="C61" s="2"/>
      <c r="D61" s="186"/>
      <c r="E61" s="24"/>
      <c r="F61" s="30"/>
      <c r="G61" s="129"/>
      <c r="H61" s="30"/>
      <c r="I61" s="104"/>
      <c r="J61" s="104"/>
      <c r="K61" s="104"/>
      <c r="L61" s="104"/>
    </row>
    <row r="62" spans="1:12" ht="21.75" customHeight="1" x14ac:dyDescent="0.6">
      <c r="A62" s="2"/>
      <c r="B62" s="2" t="s">
        <v>60</v>
      </c>
      <c r="C62" s="2"/>
      <c r="D62" s="186">
        <v>24</v>
      </c>
      <c r="E62" s="24"/>
      <c r="F62" s="30">
        <v>620965</v>
      </c>
      <c r="G62" s="129"/>
      <c r="H62" s="30">
        <v>540599</v>
      </c>
      <c r="I62" s="104"/>
      <c r="J62" s="104">
        <v>21105282</v>
      </c>
      <c r="K62" s="104"/>
      <c r="L62" s="104">
        <v>18501097</v>
      </c>
    </row>
    <row r="63" spans="1:12" ht="21.75" customHeight="1" x14ac:dyDescent="0.6">
      <c r="A63" s="66" t="s">
        <v>61</v>
      </c>
      <c r="D63" s="186">
        <v>25</v>
      </c>
      <c r="E63" s="24"/>
      <c r="F63" s="30">
        <v>172096</v>
      </c>
      <c r="G63" s="129"/>
      <c r="H63" s="30">
        <v>204493</v>
      </c>
      <c r="I63" s="104"/>
      <c r="J63" s="104">
        <v>5849195</v>
      </c>
      <c r="K63" s="104"/>
      <c r="L63" s="104">
        <v>6998419</v>
      </c>
    </row>
    <row r="64" spans="1:12" ht="21.75" customHeight="1" x14ac:dyDescent="0.6">
      <c r="A64" s="66" t="s">
        <v>62</v>
      </c>
      <c r="B64" s="14"/>
      <c r="C64" s="14"/>
      <c r="D64" s="186"/>
      <c r="E64" s="24"/>
      <c r="F64" s="30">
        <v>870</v>
      </c>
      <c r="G64" s="129"/>
      <c r="H64" s="30">
        <v>399</v>
      </c>
      <c r="I64" s="104"/>
      <c r="J64" s="104">
        <v>29576</v>
      </c>
      <c r="K64" s="104"/>
      <c r="L64" s="104">
        <v>13658</v>
      </c>
    </row>
    <row r="65" spans="1:12" ht="21.75" customHeight="1" x14ac:dyDescent="0.6">
      <c r="A65" s="25" t="s">
        <v>63</v>
      </c>
      <c r="D65" s="186">
        <v>23</v>
      </c>
      <c r="E65" s="24"/>
      <c r="F65" s="131">
        <v>8985</v>
      </c>
      <c r="G65" s="129"/>
      <c r="H65" s="131">
        <v>11586</v>
      </c>
      <c r="I65" s="104"/>
      <c r="J65" s="134">
        <v>305376</v>
      </c>
      <c r="K65" s="104"/>
      <c r="L65" s="134">
        <v>396526</v>
      </c>
    </row>
    <row r="66" spans="1:12" ht="6" customHeight="1" x14ac:dyDescent="0.6">
      <c r="A66" s="71"/>
      <c r="B66" s="74"/>
      <c r="C66" s="74"/>
      <c r="D66" s="24"/>
      <c r="E66" s="24"/>
      <c r="F66" s="129"/>
      <c r="G66" s="129"/>
      <c r="H66" s="129"/>
      <c r="I66" s="129"/>
      <c r="J66" s="129"/>
      <c r="K66" s="129"/>
      <c r="L66" s="129"/>
    </row>
    <row r="67" spans="1:12" ht="21.75" customHeight="1" x14ac:dyDescent="0.6">
      <c r="A67" s="75" t="s">
        <v>64</v>
      </c>
      <c r="C67" s="75"/>
      <c r="D67" s="24"/>
      <c r="E67" s="24"/>
      <c r="F67" s="133">
        <f>SUM(F56:F65)</f>
        <v>1474309</v>
      </c>
      <c r="G67" s="129"/>
      <c r="H67" s="133">
        <f>SUM(H56:H65)</f>
        <v>1269011</v>
      </c>
      <c r="I67" s="129"/>
      <c r="J67" s="133">
        <f>SUM(J56:J65)</f>
        <v>50108675</v>
      </c>
      <c r="K67" s="129"/>
      <c r="L67" s="133">
        <f>SUM(L56:L65)</f>
        <v>43429741</v>
      </c>
    </row>
    <row r="68" spans="1:12" ht="21.75" customHeight="1" x14ac:dyDescent="0.6">
      <c r="D68" s="24"/>
      <c r="E68" s="24"/>
      <c r="F68" s="36"/>
      <c r="G68" s="129"/>
      <c r="H68" s="36"/>
      <c r="I68" s="129"/>
      <c r="J68" s="129"/>
      <c r="K68" s="37"/>
      <c r="L68" s="129"/>
    </row>
    <row r="69" spans="1:12" ht="21.75" customHeight="1" x14ac:dyDescent="0.6">
      <c r="A69" s="75" t="s">
        <v>65</v>
      </c>
      <c r="D69" s="24"/>
      <c r="E69" s="24"/>
      <c r="F69" s="36"/>
      <c r="G69" s="129"/>
      <c r="H69" s="36"/>
      <c r="I69" s="129"/>
      <c r="J69" s="129"/>
      <c r="K69" s="37"/>
      <c r="L69" s="129"/>
    </row>
    <row r="70" spans="1:12" ht="6" customHeight="1" x14ac:dyDescent="0.6">
      <c r="A70" s="71"/>
      <c r="B70" s="74"/>
      <c r="C70" s="74"/>
      <c r="D70" s="24"/>
      <c r="E70" s="24"/>
      <c r="F70" s="129"/>
      <c r="G70" s="129"/>
      <c r="H70" s="129"/>
      <c r="I70" s="129"/>
      <c r="J70" s="129"/>
      <c r="K70" s="129"/>
      <c r="L70" s="129"/>
    </row>
    <row r="71" spans="1:12" ht="21.75" customHeight="1" x14ac:dyDescent="0.6">
      <c r="A71" s="25" t="s">
        <v>66</v>
      </c>
      <c r="D71" s="186">
        <v>24</v>
      </c>
      <c r="E71" s="24"/>
      <c r="F71" s="30">
        <v>699318</v>
      </c>
      <c r="G71" s="129"/>
      <c r="H71" s="30">
        <v>862169</v>
      </c>
      <c r="I71" s="129"/>
      <c r="J71" s="129">
        <v>23768359</v>
      </c>
      <c r="K71" s="129"/>
      <c r="L71" s="129">
        <v>29506279</v>
      </c>
    </row>
    <row r="72" spans="1:12" ht="21.75" customHeight="1" x14ac:dyDescent="0.6">
      <c r="A72" s="25" t="s">
        <v>67</v>
      </c>
      <c r="D72" s="186">
        <v>25</v>
      </c>
      <c r="E72" s="24"/>
      <c r="F72" s="130">
        <v>2398332</v>
      </c>
      <c r="G72" s="129"/>
      <c r="H72" s="130">
        <v>2270063</v>
      </c>
      <c r="I72" s="105"/>
      <c r="J72" s="104">
        <v>81514255</v>
      </c>
      <c r="K72" s="104"/>
      <c r="L72" s="104">
        <v>77689062</v>
      </c>
    </row>
    <row r="73" spans="1:12" ht="21.75" customHeight="1" x14ac:dyDescent="0.6">
      <c r="A73" s="25" t="s">
        <v>104</v>
      </c>
      <c r="D73" s="186"/>
      <c r="E73" s="24"/>
      <c r="F73" s="130"/>
      <c r="G73" s="129"/>
      <c r="H73" s="130"/>
      <c r="I73" s="105"/>
      <c r="J73" s="104"/>
      <c r="K73" s="104"/>
      <c r="L73" s="104"/>
    </row>
    <row r="74" spans="1:12" ht="21.75" customHeight="1" x14ac:dyDescent="0.6">
      <c r="B74" s="25" t="s">
        <v>105</v>
      </c>
      <c r="D74" s="186"/>
      <c r="E74" s="24"/>
      <c r="F74" s="30">
        <v>20451</v>
      </c>
      <c r="G74" s="129"/>
      <c r="H74" s="30">
        <v>17671</v>
      </c>
      <c r="I74" s="105"/>
      <c r="J74" s="104">
        <v>695074</v>
      </c>
      <c r="K74" s="104"/>
      <c r="L74" s="104">
        <v>604773</v>
      </c>
    </row>
    <row r="75" spans="1:12" ht="21.75" customHeight="1" x14ac:dyDescent="0.6">
      <c r="A75" s="25" t="s">
        <v>69</v>
      </c>
      <c r="D75" s="186">
        <v>7</v>
      </c>
      <c r="E75" s="24"/>
      <c r="F75" s="30">
        <v>4990</v>
      </c>
      <c r="G75" s="129"/>
      <c r="H75" s="30">
        <v>4688</v>
      </c>
      <c r="I75" s="105"/>
      <c r="J75" s="104">
        <v>169589</v>
      </c>
      <c r="K75" s="104"/>
      <c r="L75" s="104">
        <v>160446</v>
      </c>
    </row>
    <row r="76" spans="1:12" ht="21.75" customHeight="1" x14ac:dyDescent="0.6">
      <c r="A76" s="14" t="s">
        <v>70</v>
      </c>
      <c r="B76" s="14"/>
      <c r="C76" s="14"/>
      <c r="D76" s="186"/>
      <c r="E76" s="24"/>
      <c r="F76" s="30">
        <v>1108</v>
      </c>
      <c r="G76" s="129"/>
      <c r="H76" s="30">
        <v>148</v>
      </c>
      <c r="I76" s="105"/>
      <c r="J76" s="104">
        <v>37643</v>
      </c>
      <c r="K76" s="104"/>
      <c r="L76" s="104">
        <v>5076</v>
      </c>
    </row>
    <row r="77" spans="1:12" ht="21.75" customHeight="1" x14ac:dyDescent="0.6">
      <c r="A77" s="25" t="s">
        <v>71</v>
      </c>
      <c r="B77" s="14"/>
      <c r="C77" s="14"/>
      <c r="D77" s="186">
        <v>20</v>
      </c>
      <c r="E77" s="24"/>
      <c r="F77" s="30">
        <v>10346</v>
      </c>
      <c r="G77" s="129"/>
      <c r="H77" s="30">
        <v>17453</v>
      </c>
      <c r="I77" s="105"/>
      <c r="J77" s="104">
        <v>351656</v>
      </c>
      <c r="K77" s="104"/>
      <c r="L77" s="104">
        <v>597281</v>
      </c>
    </row>
    <row r="78" spans="1:12" ht="21.75" customHeight="1" x14ac:dyDescent="0.6">
      <c r="A78" s="25" t="s">
        <v>74</v>
      </c>
      <c r="D78" s="186"/>
      <c r="E78" s="24"/>
      <c r="F78" s="83">
        <v>2853</v>
      </c>
      <c r="G78" s="129"/>
      <c r="H78" s="83">
        <v>907</v>
      </c>
      <c r="I78" s="105"/>
      <c r="J78" s="138">
        <v>96963</v>
      </c>
      <c r="K78" s="104"/>
      <c r="L78" s="138">
        <v>31035</v>
      </c>
    </row>
    <row r="79" spans="1:12" ht="6" customHeight="1" x14ac:dyDescent="0.6">
      <c r="A79" s="71"/>
      <c r="B79" s="74"/>
      <c r="C79" s="74"/>
      <c r="D79" s="186"/>
      <c r="E79" s="24"/>
      <c r="F79" s="129"/>
      <c r="G79" s="129"/>
      <c r="H79" s="129"/>
      <c r="I79" s="129"/>
      <c r="J79" s="129"/>
      <c r="K79" s="129"/>
      <c r="L79" s="129"/>
    </row>
    <row r="80" spans="1:12" ht="21.75" customHeight="1" x14ac:dyDescent="0.6">
      <c r="A80" s="75" t="s">
        <v>75</v>
      </c>
      <c r="C80" s="75"/>
      <c r="D80" s="186"/>
      <c r="E80" s="24"/>
      <c r="F80" s="133">
        <f>SUM(F71:F78)</f>
        <v>3137398</v>
      </c>
      <c r="G80" s="129"/>
      <c r="H80" s="133">
        <f>SUM(H71:H78)</f>
        <v>3173099</v>
      </c>
      <c r="I80" s="129"/>
      <c r="J80" s="133">
        <f>SUM(J71:J78)</f>
        <v>106633539</v>
      </c>
      <c r="K80" s="129"/>
      <c r="L80" s="133">
        <f>SUM(L71:L78)</f>
        <v>108593952</v>
      </c>
    </row>
    <row r="81" spans="1:12" ht="6" customHeight="1" x14ac:dyDescent="0.6">
      <c r="A81" s="71"/>
      <c r="B81" s="74"/>
      <c r="C81" s="74"/>
      <c r="D81" s="186" t="s">
        <v>51</v>
      </c>
      <c r="E81" s="24"/>
      <c r="F81" s="129"/>
      <c r="G81" s="129"/>
      <c r="H81" s="129"/>
      <c r="I81" s="129"/>
      <c r="J81" s="129"/>
      <c r="K81" s="129"/>
      <c r="L81" s="129"/>
    </row>
    <row r="82" spans="1:12" ht="21.75" customHeight="1" x14ac:dyDescent="0.6">
      <c r="A82" s="75" t="s">
        <v>76</v>
      </c>
      <c r="D82" s="24" t="s">
        <v>51</v>
      </c>
      <c r="E82" s="24"/>
      <c r="F82" s="133">
        <f>SUM(F67+F80)</f>
        <v>4611707</v>
      </c>
      <c r="G82" s="129"/>
      <c r="H82" s="133">
        <f>SUM(H67+H80)</f>
        <v>4442110</v>
      </c>
      <c r="I82" s="129"/>
      <c r="J82" s="133">
        <f>SUM(J67+J80)</f>
        <v>156742214</v>
      </c>
      <c r="K82" s="129"/>
      <c r="L82" s="133">
        <f>SUM(L67+L80)</f>
        <v>152023693</v>
      </c>
    </row>
    <row r="83" spans="1:12" ht="21.75" customHeight="1" x14ac:dyDescent="0.6">
      <c r="A83" s="75"/>
      <c r="D83" s="24"/>
      <c r="E83" s="24"/>
      <c r="F83" s="129"/>
      <c r="G83" s="129"/>
      <c r="H83" s="129"/>
      <c r="I83" s="129"/>
      <c r="J83" s="129"/>
      <c r="K83" s="129"/>
      <c r="L83" s="129"/>
    </row>
    <row r="84" spans="1:12" ht="21.75" customHeight="1" x14ac:dyDescent="0.6">
      <c r="A84" s="75"/>
      <c r="D84" s="24"/>
      <c r="E84" s="24"/>
      <c r="F84" s="129"/>
      <c r="G84" s="129"/>
      <c r="H84" s="129"/>
      <c r="I84" s="129"/>
      <c r="J84" s="129"/>
      <c r="K84" s="129"/>
      <c r="L84" s="129"/>
    </row>
    <row r="85" spans="1:12" ht="24.75" customHeight="1" x14ac:dyDescent="0.6">
      <c r="A85" s="75"/>
      <c r="D85" s="24"/>
      <c r="E85" s="24"/>
      <c r="F85" s="129"/>
      <c r="G85" s="129"/>
      <c r="H85" s="129"/>
      <c r="I85" s="129"/>
      <c r="J85" s="129"/>
      <c r="K85" s="129"/>
      <c r="L85" s="129"/>
    </row>
    <row r="86" spans="1:12" ht="21.9" customHeight="1" x14ac:dyDescent="0.6">
      <c r="A86" s="38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38"/>
      <c r="C86" s="38"/>
      <c r="D86" s="26"/>
      <c r="E86" s="26"/>
      <c r="F86" s="139"/>
      <c r="G86" s="38"/>
      <c r="H86" s="139"/>
      <c r="I86" s="38"/>
      <c r="J86" s="139"/>
      <c r="K86" s="38"/>
      <c r="L86" s="139"/>
    </row>
    <row r="87" spans="1:12" ht="21.75" customHeight="1" x14ac:dyDescent="0.6">
      <c r="A87" s="71" t="s">
        <v>0</v>
      </c>
      <c r="B87" s="71"/>
      <c r="C87" s="71"/>
      <c r="D87" s="24"/>
      <c r="E87" s="24"/>
      <c r="F87" s="117"/>
      <c r="G87" s="118"/>
      <c r="H87" s="117"/>
      <c r="I87" s="118"/>
      <c r="J87" s="137"/>
      <c r="K87" s="120"/>
      <c r="L87" s="137"/>
    </row>
    <row r="88" spans="1:12" ht="21.75" customHeight="1" x14ac:dyDescent="0.6">
      <c r="A88" s="71" t="s">
        <v>77</v>
      </c>
      <c r="B88" s="71"/>
      <c r="C88" s="71"/>
      <c r="D88" s="24"/>
      <c r="E88" s="24"/>
      <c r="F88" s="117"/>
      <c r="G88" s="118"/>
      <c r="H88" s="117"/>
      <c r="I88" s="118"/>
      <c r="J88" s="137"/>
      <c r="K88" s="120"/>
      <c r="L88" s="137"/>
    </row>
    <row r="89" spans="1:12" ht="21.75" customHeight="1" x14ac:dyDescent="0.6">
      <c r="A89" s="72" t="str">
        <f>A3</f>
        <v>ณ วันที่ 31 ธันวาคม พ.ศ. 2567</v>
      </c>
      <c r="B89" s="72"/>
      <c r="C89" s="72"/>
      <c r="D89" s="26"/>
      <c r="E89" s="26"/>
      <c r="F89" s="121"/>
      <c r="G89" s="122"/>
      <c r="H89" s="121"/>
      <c r="I89" s="122"/>
      <c r="J89" s="121"/>
      <c r="K89" s="122"/>
      <c r="L89" s="121"/>
    </row>
    <row r="90" spans="1:12" ht="21.75" customHeight="1" x14ac:dyDescent="0.6">
      <c r="A90" s="73"/>
      <c r="B90" s="73"/>
      <c r="C90" s="73"/>
      <c r="D90" s="27"/>
      <c r="E90" s="27"/>
      <c r="F90" s="123"/>
      <c r="G90" s="124"/>
      <c r="H90" s="123"/>
      <c r="I90" s="124"/>
      <c r="J90" s="123"/>
      <c r="K90" s="124"/>
      <c r="L90" s="123"/>
    </row>
    <row r="91" spans="1:12" ht="21.75" customHeight="1" x14ac:dyDescent="0.6">
      <c r="A91" s="71"/>
      <c r="B91" s="71"/>
      <c r="C91" s="71"/>
      <c r="D91" s="24"/>
      <c r="E91" s="24"/>
      <c r="F91" s="121"/>
      <c r="G91" s="122"/>
      <c r="H91" s="121"/>
      <c r="I91" s="122"/>
      <c r="J91" s="281" t="s">
        <v>100</v>
      </c>
      <c r="K91" s="281"/>
      <c r="L91" s="281"/>
    </row>
    <row r="92" spans="1:12" ht="21.75" customHeight="1" x14ac:dyDescent="0.6">
      <c r="A92" s="71"/>
      <c r="B92" s="71"/>
      <c r="C92" s="71"/>
      <c r="D92" s="24"/>
      <c r="E92" s="24"/>
      <c r="F92" s="280" t="s">
        <v>4</v>
      </c>
      <c r="G92" s="280"/>
      <c r="H92" s="280"/>
      <c r="I92" s="118"/>
      <c r="J92" s="280" t="s">
        <v>5</v>
      </c>
      <c r="K92" s="280"/>
      <c r="L92" s="280"/>
    </row>
    <row r="93" spans="1:12" ht="21.75" customHeight="1" x14ac:dyDescent="0.6">
      <c r="A93" s="28"/>
      <c r="B93" s="28"/>
      <c r="C93" s="28"/>
      <c r="D93" s="29" t="s">
        <v>6</v>
      </c>
      <c r="E93" s="28"/>
      <c r="F93" s="125" t="s">
        <v>7</v>
      </c>
      <c r="G93" s="126"/>
      <c r="H93" s="125" t="s">
        <v>8</v>
      </c>
      <c r="I93" s="126"/>
      <c r="J93" s="125" t="s">
        <v>7</v>
      </c>
      <c r="K93" s="126"/>
      <c r="L93" s="125" t="s">
        <v>8</v>
      </c>
    </row>
    <row r="94" spans="1:12" ht="21.75" customHeight="1" x14ac:dyDescent="0.6">
      <c r="A94" s="71"/>
      <c r="B94" s="74"/>
      <c r="C94" s="74"/>
      <c r="D94" s="24"/>
      <c r="E94" s="24"/>
      <c r="F94" s="127"/>
      <c r="H94" s="127"/>
      <c r="J94" s="127"/>
      <c r="L94" s="127"/>
    </row>
    <row r="95" spans="1:12" ht="21.75" customHeight="1" x14ac:dyDescent="0.6">
      <c r="A95" s="79" t="s">
        <v>78</v>
      </c>
      <c r="B95" s="28"/>
      <c r="C95" s="28"/>
      <c r="D95" s="39"/>
      <c r="E95" s="39"/>
      <c r="F95" s="140"/>
      <c r="G95" s="126"/>
      <c r="H95" s="140"/>
      <c r="I95" s="126"/>
      <c r="J95" s="140"/>
      <c r="K95" s="126"/>
      <c r="L95" s="140"/>
    </row>
    <row r="96" spans="1:12" ht="6" customHeight="1" x14ac:dyDescent="0.6">
      <c r="A96" s="71"/>
      <c r="B96" s="74"/>
      <c r="C96" s="74"/>
      <c r="D96" s="24"/>
      <c r="E96" s="24"/>
      <c r="F96" s="127"/>
      <c r="H96" s="127"/>
      <c r="J96" s="127"/>
      <c r="L96" s="127"/>
    </row>
    <row r="97" spans="1:12" ht="21.75" customHeight="1" x14ac:dyDescent="0.6">
      <c r="A97" s="75" t="s">
        <v>79</v>
      </c>
      <c r="D97" s="24"/>
      <c r="E97" s="24"/>
      <c r="F97" s="127"/>
      <c r="H97" s="127"/>
      <c r="J97" s="127"/>
      <c r="L97" s="127"/>
    </row>
    <row r="98" spans="1:12" ht="6" customHeight="1" x14ac:dyDescent="0.6">
      <c r="A98" s="71"/>
      <c r="B98" s="74"/>
      <c r="C98" s="74"/>
      <c r="D98" s="24"/>
      <c r="E98" s="24"/>
      <c r="F98" s="127"/>
      <c r="H98" s="127"/>
      <c r="J98" s="127"/>
      <c r="L98" s="127"/>
    </row>
    <row r="99" spans="1:12" ht="21.75" customHeight="1" x14ac:dyDescent="0.6">
      <c r="A99" s="25" t="s">
        <v>80</v>
      </c>
      <c r="D99" s="24">
        <v>26</v>
      </c>
      <c r="E99" s="24"/>
      <c r="F99" s="127"/>
      <c r="G99" s="141"/>
      <c r="H99" s="127"/>
      <c r="I99" s="141"/>
      <c r="J99" s="127"/>
      <c r="K99" s="141"/>
      <c r="L99" s="127"/>
    </row>
    <row r="100" spans="1:12" ht="21.75" customHeight="1" x14ac:dyDescent="0.6">
      <c r="B100" s="25" t="s">
        <v>81</v>
      </c>
      <c r="D100" s="24"/>
      <c r="E100" s="24"/>
      <c r="F100" s="127"/>
      <c r="G100" s="141"/>
      <c r="H100" s="127"/>
      <c r="I100" s="141"/>
      <c r="J100" s="127"/>
      <c r="K100" s="141"/>
      <c r="L100" s="127"/>
    </row>
    <row r="101" spans="1:12" ht="21.75" customHeight="1" x14ac:dyDescent="0.6">
      <c r="C101" s="25" t="s">
        <v>82</v>
      </c>
      <c r="D101" s="24"/>
      <c r="E101" s="24"/>
      <c r="F101" s="127"/>
      <c r="G101" s="141"/>
      <c r="H101" s="127"/>
      <c r="I101" s="141"/>
      <c r="J101" s="127"/>
      <c r="K101" s="141"/>
      <c r="L101" s="127"/>
    </row>
    <row r="102" spans="1:12" ht="21.75" customHeight="1" x14ac:dyDescent="0.6">
      <c r="C102" s="25" t="s">
        <v>83</v>
      </c>
      <c r="D102" s="24"/>
      <c r="E102" s="24"/>
      <c r="F102" s="127"/>
      <c r="G102" s="141"/>
      <c r="H102" s="127"/>
      <c r="I102" s="141"/>
      <c r="J102" s="127"/>
      <c r="K102" s="141"/>
      <c r="L102" s="127"/>
    </row>
    <row r="103" spans="1:12" ht="21.75" customHeight="1" x14ac:dyDescent="0.6">
      <c r="C103" s="25" t="s">
        <v>106</v>
      </c>
      <c r="D103" s="24"/>
      <c r="E103" s="24"/>
      <c r="F103" s="127"/>
      <c r="G103" s="141"/>
      <c r="H103" s="127"/>
      <c r="I103" s="141"/>
      <c r="J103" s="127"/>
      <c r="K103" s="141"/>
      <c r="L103" s="127"/>
    </row>
    <row r="104" spans="1:12" ht="21.75" customHeight="1" x14ac:dyDescent="0.6">
      <c r="C104" s="25" t="s">
        <v>107</v>
      </c>
      <c r="D104" s="24"/>
      <c r="E104" s="24"/>
      <c r="F104" s="127"/>
      <c r="G104" s="141"/>
      <c r="H104" s="127"/>
      <c r="I104" s="141"/>
      <c r="J104" s="127"/>
      <c r="K104" s="141"/>
      <c r="L104" s="127"/>
    </row>
    <row r="105" spans="1:12" ht="21.75" customHeight="1" thickBot="1" x14ac:dyDescent="0.65">
      <c r="C105" s="25" t="s">
        <v>108</v>
      </c>
      <c r="D105" s="24"/>
      <c r="E105" s="41"/>
      <c r="F105" s="127"/>
      <c r="G105" s="141"/>
      <c r="H105" s="127"/>
      <c r="I105" s="19"/>
      <c r="J105" s="142">
        <v>10018903</v>
      </c>
      <c r="K105" s="18"/>
      <c r="L105" s="142">
        <v>10149163</v>
      </c>
    </row>
    <row r="106" spans="1:12" ht="6" customHeight="1" thickTop="1" x14ac:dyDescent="0.6">
      <c r="A106" s="71"/>
      <c r="B106" s="74"/>
      <c r="C106" s="74"/>
      <c r="D106" s="24"/>
      <c r="E106" s="24"/>
      <c r="F106" s="129"/>
      <c r="G106" s="129"/>
      <c r="H106" s="129"/>
      <c r="I106" s="114"/>
      <c r="J106" s="143"/>
      <c r="K106" s="143"/>
      <c r="L106" s="143"/>
    </row>
    <row r="107" spans="1:12" ht="21.75" customHeight="1" x14ac:dyDescent="0.6">
      <c r="B107" s="25" t="s">
        <v>86</v>
      </c>
      <c r="D107" s="41"/>
      <c r="E107" s="41"/>
      <c r="F107" s="32"/>
      <c r="G107" s="36"/>
      <c r="H107" s="32"/>
      <c r="I107" s="19"/>
      <c r="J107" s="18"/>
      <c r="K107" s="18"/>
      <c r="L107" s="18"/>
    </row>
    <row r="108" spans="1:12" ht="21.75" customHeight="1" x14ac:dyDescent="0.6">
      <c r="C108" s="14" t="s">
        <v>82</v>
      </c>
      <c r="D108" s="41"/>
      <c r="E108" s="41"/>
      <c r="F108" s="32"/>
      <c r="G108" s="36"/>
      <c r="H108" s="32"/>
      <c r="I108" s="19"/>
      <c r="J108" s="18"/>
      <c r="K108" s="18"/>
      <c r="L108" s="18"/>
    </row>
    <row r="109" spans="1:12" ht="21.75" customHeight="1" x14ac:dyDescent="0.6">
      <c r="C109" s="14" t="s">
        <v>87</v>
      </c>
      <c r="D109" s="41"/>
      <c r="E109" s="41"/>
      <c r="F109" s="32">
        <v>285394</v>
      </c>
      <c r="G109" s="36"/>
      <c r="H109" s="104">
        <v>285394</v>
      </c>
      <c r="I109" s="19"/>
      <c r="J109" s="18">
        <v>10018903</v>
      </c>
      <c r="K109" s="18"/>
      <c r="L109" s="104">
        <v>10018903</v>
      </c>
    </row>
    <row r="110" spans="1:12" ht="21.75" customHeight="1" x14ac:dyDescent="0.6">
      <c r="A110" s="25" t="s">
        <v>88</v>
      </c>
      <c r="D110" s="24">
        <v>26</v>
      </c>
      <c r="E110" s="40"/>
      <c r="F110" s="104">
        <v>1100990</v>
      </c>
      <c r="G110" s="37"/>
      <c r="H110" s="104">
        <v>1100990</v>
      </c>
      <c r="I110" s="105"/>
      <c r="J110" s="104">
        <v>39061577</v>
      </c>
      <c r="K110" s="104"/>
      <c r="L110" s="104">
        <v>39061577</v>
      </c>
    </row>
    <row r="111" spans="1:12" ht="21.75" customHeight="1" x14ac:dyDescent="0.6">
      <c r="A111" s="25" t="s">
        <v>90</v>
      </c>
      <c r="D111" s="24"/>
      <c r="E111" s="24"/>
      <c r="F111" s="129"/>
      <c r="G111" s="129"/>
      <c r="H111" s="129"/>
      <c r="I111" s="105"/>
      <c r="J111" s="104"/>
      <c r="K111" s="104"/>
      <c r="L111" s="104"/>
    </row>
    <row r="112" spans="1:12" ht="21.75" customHeight="1" x14ac:dyDescent="0.6">
      <c r="B112" s="25" t="s">
        <v>91</v>
      </c>
      <c r="D112" s="24"/>
      <c r="E112" s="24"/>
      <c r="F112" s="129"/>
      <c r="G112" s="129"/>
      <c r="H112" s="129"/>
      <c r="I112" s="105"/>
      <c r="J112" s="104"/>
      <c r="K112" s="104"/>
      <c r="L112" s="104"/>
    </row>
    <row r="113" spans="1:12" ht="21.75" customHeight="1" x14ac:dyDescent="0.6">
      <c r="C113" s="80" t="s">
        <v>92</v>
      </c>
      <c r="D113" s="24">
        <v>26</v>
      </c>
      <c r="E113" s="24"/>
      <c r="F113" s="104">
        <v>28539</v>
      </c>
      <c r="G113" s="37"/>
      <c r="H113" s="104">
        <v>28539</v>
      </c>
      <c r="I113" s="105"/>
      <c r="J113" s="104">
        <v>1001890</v>
      </c>
      <c r="K113" s="104"/>
      <c r="L113" s="104">
        <v>1001890</v>
      </c>
    </row>
    <row r="114" spans="1:12" ht="21.75" customHeight="1" x14ac:dyDescent="0.6">
      <c r="B114" s="25" t="s">
        <v>94</v>
      </c>
      <c r="D114" s="24"/>
      <c r="E114" s="24"/>
      <c r="F114" s="36">
        <v>606443</v>
      </c>
      <c r="G114" s="129"/>
      <c r="H114" s="36">
        <v>806591</v>
      </c>
      <c r="I114" s="105"/>
      <c r="J114" s="104">
        <v>19579258</v>
      </c>
      <c r="K114" s="104"/>
      <c r="L114" s="104">
        <v>26597996</v>
      </c>
    </row>
    <row r="115" spans="1:12" ht="21.75" customHeight="1" x14ac:dyDescent="0.6">
      <c r="A115" s="25" t="s">
        <v>95</v>
      </c>
      <c r="D115" s="24">
        <v>26</v>
      </c>
      <c r="E115" s="24"/>
      <c r="F115" s="42">
        <v>6641</v>
      </c>
      <c r="G115" s="129"/>
      <c r="H115" s="42">
        <v>12814</v>
      </c>
      <c r="I115" s="105"/>
      <c r="J115" s="134">
        <v>-733941</v>
      </c>
      <c r="K115" s="104"/>
      <c r="L115" s="134">
        <v>-214313</v>
      </c>
    </row>
    <row r="116" spans="1:12" ht="6" customHeight="1" x14ac:dyDescent="0.6">
      <c r="A116" s="71"/>
      <c r="B116" s="74"/>
      <c r="C116" s="74"/>
      <c r="D116" s="24"/>
      <c r="E116" s="24"/>
      <c r="F116" s="129"/>
      <c r="G116" s="129"/>
      <c r="H116" s="129"/>
    </row>
    <row r="117" spans="1:12" ht="21.75" customHeight="1" x14ac:dyDescent="0.6">
      <c r="A117" s="75" t="s">
        <v>98</v>
      </c>
      <c r="D117" s="24"/>
      <c r="E117" s="24"/>
      <c r="F117" s="42">
        <f>SUM(F109:F115)</f>
        <v>2028007</v>
      </c>
      <c r="G117" s="36"/>
      <c r="H117" s="42">
        <f>SUM(H109:H115)</f>
        <v>2234328</v>
      </c>
      <c r="J117" s="42">
        <f>SUM(J109:J115)</f>
        <v>68927687</v>
      </c>
      <c r="L117" s="42">
        <f>SUM(L109:L115)</f>
        <v>76466053</v>
      </c>
    </row>
    <row r="118" spans="1:12" ht="6" customHeight="1" x14ac:dyDescent="0.6">
      <c r="A118" s="71"/>
      <c r="B118" s="74"/>
      <c r="C118" s="74"/>
      <c r="D118" s="24"/>
      <c r="E118" s="24"/>
      <c r="F118" s="129"/>
      <c r="G118" s="129"/>
      <c r="H118" s="129"/>
      <c r="I118" s="129"/>
      <c r="J118" s="129"/>
      <c r="K118" s="129"/>
      <c r="L118" s="129"/>
    </row>
    <row r="119" spans="1:12" ht="21.75" customHeight="1" thickBot="1" x14ac:dyDescent="0.65">
      <c r="A119" s="75" t="s">
        <v>99</v>
      </c>
      <c r="D119" s="24"/>
      <c r="E119" s="24"/>
      <c r="F119" s="43">
        <f>SUM(F82+F117)</f>
        <v>6639714</v>
      </c>
      <c r="G119" s="36"/>
      <c r="H119" s="43">
        <f>SUM(H82+H117)</f>
        <v>6676438</v>
      </c>
      <c r="I119" s="36"/>
      <c r="J119" s="43">
        <f>SUM(J82,J117)</f>
        <v>225669901</v>
      </c>
      <c r="K119" s="36"/>
      <c r="L119" s="43">
        <f>SUM(L82,L117)</f>
        <v>228489746</v>
      </c>
    </row>
    <row r="120" spans="1:12" ht="21.75" customHeight="1" thickTop="1" x14ac:dyDescent="0.6">
      <c r="A120" s="75"/>
      <c r="D120" s="24"/>
      <c r="E120" s="24"/>
      <c r="F120" s="36"/>
      <c r="G120" s="36"/>
      <c r="H120" s="36"/>
      <c r="I120" s="36"/>
      <c r="J120" s="36"/>
      <c r="K120" s="36"/>
      <c r="L120" s="36"/>
    </row>
    <row r="121" spans="1:12" ht="21.75" customHeight="1" x14ac:dyDescent="0.6">
      <c r="A121" s="75"/>
      <c r="D121" s="24"/>
      <c r="E121" s="24"/>
      <c r="F121" s="36"/>
      <c r="G121" s="36"/>
      <c r="H121" s="36"/>
      <c r="I121" s="36"/>
      <c r="J121" s="36"/>
      <c r="K121" s="36"/>
      <c r="L121" s="36"/>
    </row>
    <row r="122" spans="1:12" ht="21.75" customHeight="1" x14ac:dyDescent="0.6">
      <c r="A122" s="75"/>
      <c r="D122" s="24"/>
      <c r="E122" s="24"/>
      <c r="F122" s="36"/>
      <c r="G122" s="36"/>
      <c r="H122" s="36"/>
      <c r="I122" s="36"/>
      <c r="J122" s="36"/>
      <c r="K122" s="36"/>
      <c r="L122" s="36"/>
    </row>
    <row r="123" spans="1:12" ht="21.75" customHeight="1" x14ac:dyDescent="0.6">
      <c r="A123" s="75"/>
      <c r="D123" s="24"/>
      <c r="E123" s="24"/>
      <c r="F123" s="36"/>
      <c r="G123" s="36"/>
      <c r="H123" s="36"/>
      <c r="I123" s="36"/>
      <c r="J123" s="36"/>
      <c r="K123" s="36"/>
      <c r="L123" s="36"/>
    </row>
    <row r="124" spans="1:12" ht="21.75" customHeight="1" x14ac:dyDescent="0.6">
      <c r="A124" s="75"/>
      <c r="D124" s="24"/>
      <c r="E124" s="24"/>
      <c r="F124" s="36"/>
      <c r="G124" s="36"/>
      <c r="H124" s="36"/>
      <c r="I124" s="36"/>
      <c r="J124" s="36"/>
      <c r="K124" s="36"/>
      <c r="L124" s="36"/>
    </row>
    <row r="125" spans="1:12" ht="21.75" customHeight="1" x14ac:dyDescent="0.6">
      <c r="A125" s="75"/>
      <c r="D125" s="24"/>
      <c r="E125" s="24"/>
      <c r="F125" s="36"/>
      <c r="G125" s="36"/>
      <c r="H125" s="36"/>
      <c r="I125" s="36"/>
      <c r="J125" s="36"/>
      <c r="K125" s="36"/>
      <c r="L125" s="36"/>
    </row>
    <row r="126" spans="1:12" ht="21.75" customHeight="1" x14ac:dyDescent="0.6">
      <c r="A126" s="75"/>
      <c r="D126" s="24"/>
      <c r="E126" s="24"/>
      <c r="F126" s="36"/>
      <c r="G126" s="36"/>
      <c r="H126" s="36"/>
      <c r="I126" s="36"/>
      <c r="J126" s="36"/>
      <c r="K126" s="36"/>
      <c r="L126" s="36"/>
    </row>
    <row r="127" spans="1:12" ht="21.75" customHeight="1" x14ac:dyDescent="0.6">
      <c r="A127" s="75"/>
      <c r="D127" s="24"/>
      <c r="E127" s="24"/>
      <c r="F127" s="36"/>
      <c r="G127" s="36"/>
      <c r="H127" s="36"/>
      <c r="I127" s="36"/>
      <c r="J127" s="36"/>
      <c r="K127" s="36"/>
      <c r="L127" s="36"/>
    </row>
    <row r="128" spans="1:12" ht="11.1" customHeight="1" x14ac:dyDescent="0.6">
      <c r="A128" s="75"/>
      <c r="D128" s="24"/>
      <c r="E128" s="24"/>
      <c r="F128" s="36"/>
      <c r="G128" s="36"/>
      <c r="H128" s="36"/>
      <c r="I128" s="36"/>
      <c r="J128" s="36"/>
      <c r="K128" s="36"/>
      <c r="L128" s="36"/>
    </row>
    <row r="129" spans="1:12" ht="21.9" customHeight="1" x14ac:dyDescent="0.6">
      <c r="A129" s="38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38"/>
      <c r="C129" s="38"/>
      <c r="D129" s="26"/>
      <c r="E129" s="26"/>
      <c r="F129" s="139"/>
      <c r="G129" s="38"/>
      <c r="H129" s="139"/>
      <c r="I129" s="38"/>
      <c r="J129" s="139"/>
      <c r="K129" s="38"/>
      <c r="L129" s="139"/>
    </row>
  </sheetData>
  <mergeCells count="9">
    <mergeCell ref="F92:H92"/>
    <mergeCell ref="J92:L92"/>
    <mergeCell ref="F6:H6"/>
    <mergeCell ref="J6:L6"/>
    <mergeCell ref="J5:L5"/>
    <mergeCell ref="J48:L48"/>
    <mergeCell ref="F49:H49"/>
    <mergeCell ref="J49:L49"/>
    <mergeCell ref="J91:L9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&amp;R&amp;"Cordia New,Regular"&amp;13&amp;P</oddFooter>
  </headerFooter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4E8E-7562-4CF5-AD49-D997234A1A16}">
  <sheetPr>
    <tabColor theme="9" tint="0.59999389629810485"/>
  </sheetPr>
  <dimension ref="A1:L98"/>
  <sheetViews>
    <sheetView topLeftCell="A62" zoomScale="85" zoomScaleNormal="85" zoomScaleSheetLayoutView="90" workbookViewId="0">
      <selection activeCell="N62" sqref="N62"/>
    </sheetView>
  </sheetViews>
  <sheetFormatPr defaultColWidth="9.375" defaultRowHeight="20.399999999999999" x14ac:dyDescent="0.6"/>
  <cols>
    <col min="1" max="2" width="1.875" style="81" customWidth="1"/>
    <col min="3" max="3" width="46.125" style="81" customWidth="1"/>
    <col min="4" max="4" width="8.875" style="209" customWidth="1"/>
    <col min="5" max="5" width="1" style="209" customWidth="1"/>
    <col min="6" max="6" width="12.875" style="225" customWidth="1"/>
    <col min="7" max="7" width="1" style="225" customWidth="1"/>
    <col min="8" max="8" width="12.875" style="225" customWidth="1"/>
    <col min="9" max="9" width="1" style="225" customWidth="1"/>
    <col min="10" max="10" width="12.875" style="225" customWidth="1"/>
    <col min="11" max="11" width="1" style="225" customWidth="1"/>
    <col min="12" max="12" width="12.875" style="225" customWidth="1"/>
    <col min="13" max="16384" width="9.375" style="81"/>
  </cols>
  <sheetData>
    <row r="1" spans="1:12" ht="20.100000000000001" customHeight="1" x14ac:dyDescent="0.6">
      <c r="A1" s="208" t="s">
        <v>109</v>
      </c>
      <c r="B1" s="208"/>
      <c r="C1" s="208"/>
      <c r="F1" s="210"/>
      <c r="G1" s="210"/>
      <c r="H1" s="210"/>
      <c r="I1" s="211"/>
      <c r="J1" s="211"/>
      <c r="K1" s="211"/>
      <c r="L1" s="211"/>
    </row>
    <row r="2" spans="1:12" ht="20.100000000000001" customHeight="1" x14ac:dyDescent="0.6">
      <c r="A2" s="208" t="s">
        <v>110</v>
      </c>
      <c r="B2" s="208"/>
      <c r="C2" s="208"/>
      <c r="F2" s="210"/>
      <c r="G2" s="210"/>
      <c r="H2" s="210"/>
      <c r="I2" s="210"/>
      <c r="J2" s="210"/>
      <c r="K2" s="210"/>
      <c r="L2" s="210"/>
    </row>
    <row r="3" spans="1:12" ht="20.100000000000001" customHeight="1" x14ac:dyDescent="0.6">
      <c r="A3" s="212" t="s">
        <v>111</v>
      </c>
      <c r="B3" s="212"/>
      <c r="C3" s="212"/>
      <c r="D3" s="213"/>
      <c r="E3" s="213"/>
      <c r="F3" s="214"/>
      <c r="G3" s="214"/>
      <c r="H3" s="214"/>
      <c r="I3" s="214"/>
      <c r="J3" s="214"/>
      <c r="K3" s="214"/>
      <c r="L3" s="214"/>
    </row>
    <row r="4" spans="1:12" ht="18.899999999999999" customHeight="1" x14ac:dyDescent="0.6">
      <c r="A4" s="215"/>
      <c r="B4" s="215"/>
      <c r="C4" s="215"/>
      <c r="D4" s="216"/>
      <c r="E4" s="216"/>
      <c r="F4" s="217"/>
      <c r="G4" s="217"/>
      <c r="H4" s="217"/>
      <c r="I4" s="217"/>
      <c r="J4" s="217"/>
      <c r="K4" s="217"/>
      <c r="L4" s="217"/>
    </row>
    <row r="5" spans="1:12" ht="18.899999999999999" customHeight="1" x14ac:dyDescent="0.6">
      <c r="A5" s="208"/>
      <c r="B5" s="208"/>
      <c r="C5" s="208"/>
      <c r="F5" s="214"/>
      <c r="G5" s="214"/>
      <c r="H5" s="214"/>
      <c r="I5" s="214"/>
      <c r="J5" s="276" t="s">
        <v>3</v>
      </c>
      <c r="K5" s="276"/>
      <c r="L5" s="276"/>
    </row>
    <row r="6" spans="1:12" ht="18.899999999999999" customHeight="1" x14ac:dyDescent="0.6">
      <c r="A6" s="208"/>
      <c r="B6" s="208"/>
      <c r="C6" s="208"/>
      <c r="F6" s="282" t="s">
        <v>4</v>
      </c>
      <c r="G6" s="282"/>
      <c r="H6" s="282"/>
      <c r="I6" s="209"/>
      <c r="J6" s="282" t="s">
        <v>5</v>
      </c>
      <c r="K6" s="282"/>
      <c r="L6" s="282"/>
    </row>
    <row r="7" spans="1:12" s="84" customFormat="1" ht="18.899999999999999" customHeight="1" x14ac:dyDescent="0.6">
      <c r="D7" s="207" t="s">
        <v>6</v>
      </c>
      <c r="E7" s="45"/>
      <c r="F7" s="188" t="s">
        <v>7</v>
      </c>
      <c r="G7" s="126"/>
      <c r="H7" s="188" t="s">
        <v>8</v>
      </c>
      <c r="I7" s="126"/>
      <c r="J7" s="188" t="s">
        <v>7</v>
      </c>
      <c r="K7" s="126"/>
      <c r="L7" s="188" t="s">
        <v>8</v>
      </c>
    </row>
    <row r="8" spans="1:12" s="84" customFormat="1" ht="5.0999999999999996" customHeight="1" x14ac:dyDescent="0.6">
      <c r="D8" s="86"/>
      <c r="E8" s="86"/>
      <c r="F8" s="206"/>
      <c r="G8" s="206"/>
      <c r="H8" s="206"/>
      <c r="I8" s="206"/>
      <c r="J8" s="206"/>
      <c r="K8" s="206"/>
      <c r="L8" s="206"/>
    </row>
    <row r="9" spans="1:12" ht="18.899999999999999" customHeight="1" x14ac:dyDescent="0.6">
      <c r="A9" s="81" t="s">
        <v>112</v>
      </c>
      <c r="D9" s="209" t="s">
        <v>51</v>
      </c>
      <c r="F9" s="218">
        <v>5148446</v>
      </c>
      <c r="G9" s="218"/>
      <c r="H9" s="218">
        <v>5083007</v>
      </c>
      <c r="I9" s="218"/>
      <c r="J9" s="218">
        <v>181549286</v>
      </c>
      <c r="K9" s="218"/>
      <c r="L9" s="218">
        <v>176955269</v>
      </c>
    </row>
    <row r="10" spans="1:12" ht="18.899999999999999" customHeight="1" x14ac:dyDescent="0.6">
      <c r="A10" s="81" t="s">
        <v>113</v>
      </c>
      <c r="F10" s="219">
        <v>-3900127</v>
      </c>
      <c r="G10" s="218"/>
      <c r="H10" s="219">
        <v>-3665388</v>
      </c>
      <c r="I10" s="218"/>
      <c r="J10" s="219">
        <v>-137558710</v>
      </c>
      <c r="K10" s="218"/>
      <c r="L10" s="219">
        <v>-127662601</v>
      </c>
    </row>
    <row r="11" spans="1:12" ht="5.0999999999999996" customHeight="1" x14ac:dyDescent="0.6">
      <c r="F11" s="218"/>
      <c r="G11" s="218"/>
      <c r="H11" s="218"/>
      <c r="I11" s="218"/>
      <c r="J11" s="218"/>
      <c r="K11" s="218"/>
      <c r="L11" s="218"/>
    </row>
    <row r="12" spans="1:12" ht="18.899999999999999" customHeight="1" x14ac:dyDescent="0.6">
      <c r="A12" s="220" t="s">
        <v>114</v>
      </c>
      <c r="F12" s="218">
        <f>SUM(F9:F10)</f>
        <v>1248319</v>
      </c>
      <c r="G12" s="218"/>
      <c r="H12" s="218">
        <f>SUM(H9:H10)</f>
        <v>1417619</v>
      </c>
      <c r="I12" s="218"/>
      <c r="J12" s="218">
        <f>SUM(J9:J10)</f>
        <v>43990576</v>
      </c>
      <c r="K12" s="218"/>
      <c r="L12" s="218">
        <f>SUM(L9:L10)</f>
        <v>49292668</v>
      </c>
    </row>
    <row r="13" spans="1:12" ht="18.899999999999999" customHeight="1" x14ac:dyDescent="0.6">
      <c r="A13" s="81" t="s">
        <v>115</v>
      </c>
      <c r="F13" s="218">
        <v>10066</v>
      </c>
      <c r="G13" s="221"/>
      <c r="H13" s="218">
        <v>12885</v>
      </c>
      <c r="I13" s="221"/>
      <c r="J13" s="218">
        <v>353314</v>
      </c>
      <c r="K13" s="221"/>
      <c r="L13" s="218">
        <v>450933</v>
      </c>
    </row>
    <row r="14" spans="1:12" ht="18.899999999999999" customHeight="1" x14ac:dyDescent="0.6">
      <c r="A14" s="81" t="s">
        <v>116</v>
      </c>
      <c r="F14" s="218">
        <v>60992</v>
      </c>
      <c r="G14" s="218"/>
      <c r="H14" s="218">
        <v>67288</v>
      </c>
      <c r="I14" s="218"/>
      <c r="J14" s="218">
        <v>2152553</v>
      </c>
      <c r="K14" s="218"/>
      <c r="L14" s="218">
        <v>2332721</v>
      </c>
    </row>
    <row r="15" spans="1:12" ht="18.899999999999999" customHeight="1" x14ac:dyDescent="0.6">
      <c r="A15" s="81" t="s">
        <v>117</v>
      </c>
      <c r="F15" s="218">
        <v>57011</v>
      </c>
      <c r="G15" s="221"/>
      <c r="H15" s="218">
        <v>48386</v>
      </c>
      <c r="I15" s="221"/>
      <c r="J15" s="218">
        <v>2011883</v>
      </c>
      <c r="K15" s="221"/>
      <c r="L15" s="218">
        <v>1684868</v>
      </c>
    </row>
    <row r="16" spans="1:12" ht="18.899999999999999" customHeight="1" x14ac:dyDescent="0.6">
      <c r="A16" s="81" t="s">
        <v>118</v>
      </c>
      <c r="F16" s="218">
        <v>-236406</v>
      </c>
      <c r="G16" s="218"/>
      <c r="H16" s="218">
        <v>-167988</v>
      </c>
      <c r="I16" s="218"/>
      <c r="J16" s="218">
        <v>-8328477</v>
      </c>
      <c r="K16" s="218"/>
      <c r="L16" s="218">
        <v>-5825465</v>
      </c>
    </row>
    <row r="17" spans="1:12" ht="18.899999999999999" customHeight="1" x14ac:dyDescent="0.6">
      <c r="A17" s="81" t="s">
        <v>119</v>
      </c>
      <c r="F17" s="218">
        <v>-378772</v>
      </c>
      <c r="G17" s="221"/>
      <c r="H17" s="218">
        <v>-387993</v>
      </c>
      <c r="I17" s="221"/>
      <c r="J17" s="218">
        <v>-13309457</v>
      </c>
      <c r="K17" s="221"/>
      <c r="L17" s="218">
        <v>-13544121</v>
      </c>
    </row>
    <row r="18" spans="1:12" ht="18.899999999999999" customHeight="1" x14ac:dyDescent="0.6">
      <c r="A18" s="81" t="s">
        <v>120</v>
      </c>
      <c r="F18" s="218">
        <v>-329150</v>
      </c>
      <c r="G18" s="218"/>
      <c r="H18" s="218">
        <v>-378903</v>
      </c>
      <c r="I18" s="218"/>
      <c r="J18" s="218">
        <v>-11593080</v>
      </c>
      <c r="K18" s="218"/>
      <c r="L18" s="218">
        <v>-13143159</v>
      </c>
    </row>
    <row r="19" spans="1:12" ht="18.899999999999999" customHeight="1" x14ac:dyDescent="0.6">
      <c r="A19" s="81" t="s">
        <v>343</v>
      </c>
      <c r="D19" s="209">
        <v>15</v>
      </c>
      <c r="F19" s="218">
        <v>-48035</v>
      </c>
      <c r="G19" s="218"/>
      <c r="H19" s="218">
        <v>0</v>
      </c>
      <c r="I19" s="218"/>
      <c r="J19" s="218">
        <v>-1633147</v>
      </c>
      <c r="K19" s="218"/>
      <c r="L19" s="218">
        <v>0</v>
      </c>
    </row>
    <row r="20" spans="1:12" ht="18.899999999999999" customHeight="1" x14ac:dyDescent="0.6">
      <c r="A20" s="81" t="s">
        <v>121</v>
      </c>
      <c r="F20" s="218"/>
      <c r="G20" s="218"/>
      <c r="H20" s="218"/>
      <c r="I20" s="218"/>
      <c r="J20" s="218"/>
      <c r="K20" s="218"/>
      <c r="L20" s="218"/>
    </row>
    <row r="21" spans="1:12" ht="18.899999999999999" customHeight="1" x14ac:dyDescent="0.6">
      <c r="B21" s="81" t="s">
        <v>122</v>
      </c>
      <c r="F21" s="218">
        <v>0</v>
      </c>
      <c r="G21" s="218"/>
      <c r="H21" s="218">
        <v>-6387</v>
      </c>
      <c r="I21" s="218"/>
      <c r="J21" s="218">
        <v>0</v>
      </c>
      <c r="K21" s="218"/>
      <c r="L21" s="218">
        <v>-224596</v>
      </c>
    </row>
    <row r="22" spans="1:12" ht="18.899999999999999" customHeight="1" x14ac:dyDescent="0.6">
      <c r="A22" s="81" t="s">
        <v>123</v>
      </c>
      <c r="F22" s="218">
        <v>0</v>
      </c>
      <c r="G22" s="218"/>
      <c r="H22" s="218">
        <v>88515</v>
      </c>
      <c r="I22" s="218"/>
      <c r="J22" s="218">
        <v>0</v>
      </c>
      <c r="K22" s="218"/>
      <c r="L22" s="218">
        <v>3008506</v>
      </c>
    </row>
    <row r="23" spans="1:12" ht="18.899999999999999" customHeight="1" x14ac:dyDescent="0.6">
      <c r="A23" s="81" t="s">
        <v>124</v>
      </c>
      <c r="F23" s="218">
        <v>116571</v>
      </c>
      <c r="G23" s="218"/>
      <c r="H23" s="218">
        <v>-89120</v>
      </c>
      <c r="I23" s="218"/>
      <c r="J23" s="218">
        <v>4084844</v>
      </c>
      <c r="K23" s="218"/>
      <c r="L23" s="218">
        <v>-3143004</v>
      </c>
    </row>
    <row r="24" spans="1:12" ht="18.899999999999999" customHeight="1" x14ac:dyDescent="0.6">
      <c r="A24" s="81" t="s">
        <v>125</v>
      </c>
      <c r="F24" s="218">
        <v>-87994</v>
      </c>
      <c r="G24" s="218"/>
      <c r="H24" s="218">
        <v>1923</v>
      </c>
      <c r="I24" s="218"/>
      <c r="J24" s="152">
        <v>-2998542</v>
      </c>
      <c r="K24" s="218"/>
      <c r="L24" s="152">
        <v>-5027</v>
      </c>
    </row>
    <row r="25" spans="1:12" ht="18.899999999999999" customHeight="1" x14ac:dyDescent="0.6">
      <c r="A25" s="81" t="s">
        <v>126</v>
      </c>
      <c r="F25" s="218">
        <v>-376862</v>
      </c>
      <c r="G25" s="218"/>
      <c r="H25" s="218">
        <v>-373870</v>
      </c>
      <c r="I25" s="218"/>
      <c r="J25" s="218">
        <v>-13314737</v>
      </c>
      <c r="K25" s="218"/>
      <c r="L25" s="218">
        <v>-13030516</v>
      </c>
    </row>
    <row r="26" spans="1:12" ht="18.899999999999999" customHeight="1" x14ac:dyDescent="0.6">
      <c r="A26" s="81" t="s">
        <v>127</v>
      </c>
      <c r="F26" s="218">
        <v>-23656</v>
      </c>
      <c r="G26" s="218"/>
      <c r="H26" s="218">
        <v>-10225</v>
      </c>
      <c r="I26" s="218"/>
      <c r="J26" s="218">
        <v>-851707</v>
      </c>
      <c r="K26" s="218"/>
      <c r="L26" s="218">
        <v>-356451</v>
      </c>
    </row>
    <row r="27" spans="1:12" ht="18.899999999999999" customHeight="1" x14ac:dyDescent="0.6">
      <c r="A27" s="81" t="s">
        <v>128</v>
      </c>
      <c r="F27" s="218"/>
      <c r="G27" s="218"/>
      <c r="H27" s="218"/>
      <c r="I27" s="218"/>
      <c r="J27" s="218"/>
      <c r="K27" s="218"/>
      <c r="L27" s="218"/>
    </row>
    <row r="28" spans="1:12" ht="18.899999999999999" customHeight="1" x14ac:dyDescent="0.6">
      <c r="B28" s="81" t="s">
        <v>129</v>
      </c>
      <c r="D28" s="209">
        <v>15</v>
      </c>
      <c r="F28" s="219">
        <v>196032</v>
      </c>
      <c r="G28" s="218"/>
      <c r="H28" s="219">
        <v>268290</v>
      </c>
      <c r="I28" s="218"/>
      <c r="J28" s="219">
        <v>6929595</v>
      </c>
      <c r="K28" s="218"/>
      <c r="L28" s="219">
        <v>9297035</v>
      </c>
    </row>
    <row r="29" spans="1:12" ht="5.0999999999999996" customHeight="1" x14ac:dyDescent="0.6">
      <c r="F29" s="218"/>
      <c r="G29" s="218"/>
      <c r="H29" s="218"/>
      <c r="I29" s="218"/>
      <c r="J29" s="218"/>
      <c r="K29" s="218"/>
      <c r="L29" s="218"/>
    </row>
    <row r="30" spans="1:12" ht="18.899999999999999" customHeight="1" x14ac:dyDescent="0.6">
      <c r="A30" s="220" t="s">
        <v>130</v>
      </c>
      <c r="F30" s="218">
        <f>SUM(F12:F28)</f>
        <v>208116</v>
      </c>
      <c r="G30" s="218"/>
      <c r="H30" s="218">
        <f>SUM(H12:H28)</f>
        <v>490420</v>
      </c>
      <c r="I30" s="218"/>
      <c r="J30" s="218">
        <f>SUM(J12:J28)</f>
        <v>7493618</v>
      </c>
      <c r="K30" s="218"/>
      <c r="L30" s="218">
        <f>SUM(L12:L28)</f>
        <v>16794392</v>
      </c>
    </row>
    <row r="31" spans="1:12" ht="18.899999999999999" customHeight="1" x14ac:dyDescent="0.6">
      <c r="A31" s="81" t="s">
        <v>131</v>
      </c>
      <c r="D31" s="209">
        <v>20</v>
      </c>
      <c r="F31" s="219">
        <v>-96807</v>
      </c>
      <c r="G31" s="218"/>
      <c r="H31" s="219">
        <v>-118670</v>
      </c>
      <c r="I31" s="222"/>
      <c r="J31" s="223">
        <v>-3433580</v>
      </c>
      <c r="K31" s="222"/>
      <c r="L31" s="223">
        <v>-4031887</v>
      </c>
    </row>
    <row r="32" spans="1:12" ht="5.0999999999999996" customHeight="1" x14ac:dyDescent="0.6">
      <c r="F32" s="218"/>
      <c r="G32" s="218"/>
      <c r="H32" s="218"/>
      <c r="I32" s="218"/>
      <c r="J32" s="218"/>
      <c r="K32" s="218"/>
      <c r="L32" s="218"/>
    </row>
    <row r="33" spans="1:12" ht="18.899999999999999" customHeight="1" x14ac:dyDescent="0.6">
      <c r="A33" s="220" t="s">
        <v>132</v>
      </c>
      <c r="B33" s="224"/>
      <c r="C33" s="224"/>
      <c r="F33" s="219">
        <f>SUM(F30:F31)</f>
        <v>111309</v>
      </c>
      <c r="G33" s="218"/>
      <c r="H33" s="219">
        <f>SUM(H30:H31)</f>
        <v>371750</v>
      </c>
      <c r="I33" s="218"/>
      <c r="J33" s="219">
        <f>SUM(J30:J31)</f>
        <v>4060038</v>
      </c>
      <c r="K33" s="218"/>
      <c r="L33" s="219">
        <f>SUM(L30:L31)</f>
        <v>12762505</v>
      </c>
    </row>
    <row r="34" spans="1:12" ht="5.0999999999999996" customHeight="1" x14ac:dyDescent="0.6">
      <c r="A34" s="220"/>
      <c r="B34" s="224"/>
      <c r="C34" s="224"/>
      <c r="F34" s="218"/>
      <c r="G34" s="218"/>
      <c r="H34" s="218"/>
      <c r="I34" s="218"/>
      <c r="J34" s="218"/>
      <c r="K34" s="218"/>
      <c r="L34" s="218"/>
    </row>
    <row r="35" spans="1:12" ht="18.899999999999999" customHeight="1" x14ac:dyDescent="0.6">
      <c r="A35" s="220" t="s">
        <v>133</v>
      </c>
      <c r="B35" s="224"/>
      <c r="C35" s="224"/>
      <c r="F35" s="218"/>
      <c r="G35" s="218"/>
      <c r="H35" s="218"/>
      <c r="I35" s="218"/>
      <c r="J35" s="218"/>
      <c r="K35" s="218"/>
      <c r="L35" s="218"/>
    </row>
    <row r="36" spans="1:12" ht="18.899999999999999" customHeight="1" x14ac:dyDescent="0.6">
      <c r="A36" s="81" t="s">
        <v>134</v>
      </c>
      <c r="B36" s="224"/>
      <c r="C36" s="224"/>
      <c r="F36" s="218"/>
      <c r="G36" s="218"/>
      <c r="H36" s="218"/>
      <c r="I36" s="218"/>
      <c r="J36" s="218"/>
      <c r="K36" s="218"/>
      <c r="L36" s="218"/>
    </row>
    <row r="37" spans="1:12" ht="18.899999999999999" customHeight="1" x14ac:dyDescent="0.6">
      <c r="B37" s="81" t="s">
        <v>135</v>
      </c>
      <c r="C37" s="224"/>
      <c r="F37" s="218"/>
      <c r="G37" s="218"/>
      <c r="H37" s="218"/>
      <c r="I37" s="218"/>
      <c r="J37" s="218"/>
      <c r="K37" s="218"/>
      <c r="L37" s="218"/>
    </row>
    <row r="38" spans="1:12" ht="18.899999999999999" customHeight="1" x14ac:dyDescent="0.6">
      <c r="B38" s="81" t="s">
        <v>136</v>
      </c>
      <c r="C38" s="81" t="s">
        <v>137</v>
      </c>
      <c r="F38" s="218">
        <v>-8507</v>
      </c>
      <c r="G38" s="218"/>
      <c r="H38" s="218">
        <v>-2611</v>
      </c>
      <c r="I38" s="218"/>
      <c r="J38" s="218">
        <v>-288897</v>
      </c>
      <c r="K38" s="218"/>
      <c r="L38" s="218">
        <v>-90896</v>
      </c>
    </row>
    <row r="39" spans="1:12" ht="18.899999999999999" customHeight="1" x14ac:dyDescent="0.6">
      <c r="B39" s="81" t="s">
        <v>136</v>
      </c>
      <c r="C39" s="81" t="s">
        <v>138</v>
      </c>
      <c r="F39" s="218"/>
      <c r="G39" s="218"/>
      <c r="H39" s="218"/>
      <c r="I39" s="218"/>
      <c r="J39" s="218"/>
      <c r="K39" s="218"/>
      <c r="L39" s="218"/>
    </row>
    <row r="40" spans="1:12" ht="18.899999999999999" customHeight="1" x14ac:dyDescent="0.6">
      <c r="C40" s="81" t="s">
        <v>139</v>
      </c>
      <c r="F40" s="225">
        <v>-2027</v>
      </c>
      <c r="G40" s="218"/>
      <c r="H40" s="225">
        <v>4399</v>
      </c>
      <c r="I40" s="218"/>
      <c r="J40" s="225">
        <v>-66928</v>
      </c>
      <c r="K40" s="218"/>
      <c r="L40" s="225">
        <v>168748</v>
      </c>
    </row>
    <row r="41" spans="1:12" ht="18.899999999999999" customHeight="1" x14ac:dyDescent="0.6">
      <c r="B41" s="81" t="s">
        <v>136</v>
      </c>
      <c r="C41" s="81" t="s">
        <v>344</v>
      </c>
      <c r="F41" s="218"/>
      <c r="G41" s="218"/>
      <c r="H41" s="218"/>
      <c r="I41" s="218"/>
      <c r="J41" s="218"/>
      <c r="K41" s="218"/>
      <c r="L41" s="218"/>
    </row>
    <row r="42" spans="1:12" ht="18.899999999999999" customHeight="1" x14ac:dyDescent="0.6">
      <c r="C42" s="81" t="s">
        <v>140</v>
      </c>
      <c r="D42" s="209">
        <v>15</v>
      </c>
      <c r="F42" s="218">
        <v>-471</v>
      </c>
      <c r="G42" s="218"/>
      <c r="H42" s="218">
        <v>14426</v>
      </c>
      <c r="I42" s="218"/>
      <c r="J42" s="218">
        <v>-16019</v>
      </c>
      <c r="K42" s="218"/>
      <c r="L42" s="218">
        <v>507737</v>
      </c>
    </row>
    <row r="43" spans="1:12" ht="18.899999999999999" customHeight="1" x14ac:dyDescent="0.6">
      <c r="A43" s="220"/>
      <c r="B43" s="81" t="s">
        <v>136</v>
      </c>
      <c r="C43" s="81" t="s">
        <v>141</v>
      </c>
      <c r="F43" s="226">
        <v>0</v>
      </c>
      <c r="G43" s="218"/>
      <c r="H43" s="226">
        <v>0</v>
      </c>
      <c r="I43" s="218"/>
      <c r="J43" s="219">
        <v>-302653</v>
      </c>
      <c r="K43" s="218"/>
      <c r="L43" s="219">
        <v>-1570596</v>
      </c>
    </row>
    <row r="44" spans="1:12" ht="5.0999999999999996" customHeight="1" x14ac:dyDescent="0.6">
      <c r="A44" s="220"/>
      <c r="C44" s="224"/>
      <c r="F44" s="218"/>
      <c r="G44" s="218"/>
      <c r="H44" s="218"/>
      <c r="I44" s="218"/>
      <c r="J44" s="218"/>
      <c r="K44" s="218"/>
      <c r="L44" s="218"/>
    </row>
    <row r="45" spans="1:12" ht="18.899999999999999" customHeight="1" x14ac:dyDescent="0.6">
      <c r="A45" s="81" t="s">
        <v>142</v>
      </c>
      <c r="B45" s="224"/>
      <c r="F45" s="218"/>
      <c r="G45" s="218"/>
      <c r="H45" s="218"/>
      <c r="I45" s="218"/>
      <c r="J45" s="218"/>
      <c r="K45" s="218"/>
      <c r="L45" s="218"/>
    </row>
    <row r="46" spans="1:12" ht="18.899999999999999" customHeight="1" x14ac:dyDescent="0.6">
      <c r="B46" s="81" t="s">
        <v>143</v>
      </c>
      <c r="F46" s="219">
        <f>SUM(F38:F43)</f>
        <v>-11005</v>
      </c>
      <c r="G46" s="218"/>
      <c r="H46" s="219">
        <f>SUM(H38:H43)</f>
        <v>16214</v>
      </c>
      <c r="I46" s="218"/>
      <c r="J46" s="219">
        <f>SUM(J38:J43)</f>
        <v>-674497</v>
      </c>
      <c r="K46" s="218"/>
      <c r="L46" s="219">
        <f>SUM(L38:L43)</f>
        <v>-985007</v>
      </c>
    </row>
    <row r="47" spans="1:12" x14ac:dyDescent="0.6">
      <c r="A47" s="220"/>
      <c r="C47" s="224"/>
      <c r="F47" s="218"/>
      <c r="G47" s="218"/>
      <c r="H47" s="218"/>
      <c r="I47" s="218"/>
      <c r="J47" s="218"/>
      <c r="K47" s="218"/>
      <c r="L47" s="218"/>
    </row>
    <row r="48" spans="1:12" ht="15" customHeight="1" x14ac:dyDescent="0.6">
      <c r="A48" s="220"/>
      <c r="C48" s="224"/>
      <c r="F48" s="218"/>
      <c r="G48" s="218"/>
      <c r="H48" s="218"/>
      <c r="I48" s="218"/>
      <c r="J48" s="218"/>
      <c r="K48" s="218"/>
      <c r="L48" s="218"/>
    </row>
    <row r="49" spans="1:12" ht="21.9" customHeight="1" x14ac:dyDescent="0.6">
      <c r="A49" s="204" t="str">
        <f>'T6-9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27"/>
      <c r="C49" s="227"/>
      <c r="D49" s="213"/>
      <c r="E49" s="213"/>
      <c r="F49" s="228"/>
      <c r="G49" s="228"/>
      <c r="H49" s="228"/>
      <c r="I49" s="228"/>
      <c r="J49" s="228"/>
      <c r="K49" s="228"/>
      <c r="L49" s="228"/>
    </row>
    <row r="50" spans="1:12" ht="20.100000000000001" customHeight="1" x14ac:dyDescent="0.6">
      <c r="A50" s="208" t="s">
        <v>109</v>
      </c>
      <c r="B50" s="208"/>
      <c r="C50" s="208"/>
      <c r="F50" s="229"/>
      <c r="G50" s="229"/>
      <c r="H50" s="284"/>
      <c r="I50" s="284"/>
      <c r="J50" s="284"/>
      <c r="K50" s="284"/>
      <c r="L50" s="284"/>
    </row>
    <row r="51" spans="1:12" ht="20.100000000000001" customHeight="1" x14ac:dyDescent="0.6">
      <c r="A51" s="208" t="s">
        <v>144</v>
      </c>
      <c r="B51" s="208"/>
      <c r="C51" s="208"/>
      <c r="F51" s="229"/>
      <c r="G51" s="229"/>
      <c r="H51" s="229"/>
      <c r="I51" s="229"/>
      <c r="J51" s="229"/>
      <c r="K51" s="229"/>
      <c r="L51" s="229"/>
    </row>
    <row r="52" spans="1:12" ht="20.100000000000001" customHeight="1" x14ac:dyDescent="0.6">
      <c r="A52" s="212" t="str">
        <f>A3</f>
        <v>สำหรับปีสิ้นสุดวันที่ 31 ธันวาคม พ.ศ. 2567</v>
      </c>
      <c r="B52" s="212"/>
      <c r="C52" s="212"/>
      <c r="D52" s="213"/>
      <c r="E52" s="213"/>
      <c r="F52" s="230"/>
      <c r="G52" s="230"/>
      <c r="H52" s="230"/>
      <c r="I52" s="230"/>
      <c r="J52" s="230"/>
      <c r="K52" s="230"/>
      <c r="L52" s="230"/>
    </row>
    <row r="53" spans="1:12" ht="20.100000000000001" customHeight="1" x14ac:dyDescent="0.6">
      <c r="A53" s="215"/>
      <c r="B53" s="215"/>
      <c r="C53" s="215"/>
      <c r="D53" s="216"/>
      <c r="E53" s="216"/>
      <c r="F53" s="231"/>
      <c r="G53" s="231"/>
      <c r="H53" s="231"/>
      <c r="I53" s="231"/>
      <c r="J53" s="231"/>
      <c r="K53" s="231"/>
      <c r="L53" s="231"/>
    </row>
    <row r="54" spans="1:12" ht="18.899999999999999" customHeight="1" x14ac:dyDescent="0.6">
      <c r="A54" s="208"/>
      <c r="B54" s="208"/>
      <c r="C54" s="208"/>
      <c r="F54" s="214"/>
      <c r="G54" s="214"/>
      <c r="H54" s="214"/>
      <c r="I54" s="214"/>
      <c r="J54" s="276" t="s">
        <v>3</v>
      </c>
      <c r="K54" s="276"/>
      <c r="L54" s="276"/>
    </row>
    <row r="55" spans="1:12" ht="18.899999999999999" customHeight="1" x14ac:dyDescent="0.6">
      <c r="A55" s="208"/>
      <c r="B55" s="208"/>
      <c r="C55" s="208"/>
      <c r="F55" s="282" t="s">
        <v>4</v>
      </c>
      <c r="G55" s="282"/>
      <c r="H55" s="282"/>
      <c r="I55" s="209"/>
      <c r="J55" s="282" t="s">
        <v>5</v>
      </c>
      <c r="K55" s="282"/>
      <c r="L55" s="282"/>
    </row>
    <row r="56" spans="1:12" s="84" customFormat="1" ht="18.899999999999999" customHeight="1" x14ac:dyDescent="0.6">
      <c r="D56" s="207" t="s">
        <v>6</v>
      </c>
      <c r="E56" s="45"/>
      <c r="F56" s="188" t="s">
        <v>7</v>
      </c>
      <c r="G56" s="126"/>
      <c r="H56" s="188" t="s">
        <v>8</v>
      </c>
      <c r="I56" s="126"/>
      <c r="J56" s="188" t="s">
        <v>7</v>
      </c>
      <c r="K56" s="126"/>
      <c r="L56" s="188" t="s">
        <v>8</v>
      </c>
    </row>
    <row r="57" spans="1:12" s="84" customFormat="1" ht="8.1" customHeight="1" x14ac:dyDescent="0.6">
      <c r="D57" s="232"/>
      <c r="E57" s="86"/>
      <c r="F57" s="206"/>
      <c r="G57" s="206"/>
      <c r="H57" s="206"/>
      <c r="I57" s="206"/>
      <c r="J57" s="206"/>
      <c r="K57" s="206"/>
      <c r="L57" s="206"/>
    </row>
    <row r="58" spans="1:12" ht="19.5" customHeight="1" x14ac:dyDescent="0.6">
      <c r="A58" s="220" t="s">
        <v>145</v>
      </c>
      <c r="B58" s="224"/>
      <c r="C58" s="224"/>
      <c r="F58" s="218"/>
      <c r="G58" s="218"/>
      <c r="H58" s="218"/>
      <c r="I58" s="218"/>
      <c r="J58" s="218"/>
      <c r="K58" s="218"/>
      <c r="L58" s="218"/>
    </row>
    <row r="59" spans="1:12" ht="19.5" customHeight="1" x14ac:dyDescent="0.6">
      <c r="A59" s="81" t="s">
        <v>146</v>
      </c>
      <c r="C59" s="224"/>
      <c r="F59" s="218"/>
      <c r="G59" s="218"/>
      <c r="H59" s="218"/>
      <c r="I59" s="218"/>
      <c r="J59" s="218"/>
      <c r="K59" s="218"/>
      <c r="L59" s="218"/>
    </row>
    <row r="60" spans="1:12" ht="19.5" customHeight="1" x14ac:dyDescent="0.6">
      <c r="B60" s="81" t="s">
        <v>135</v>
      </c>
      <c r="C60" s="224"/>
      <c r="F60" s="218"/>
      <c r="G60" s="218"/>
      <c r="H60" s="218"/>
      <c r="I60" s="218"/>
      <c r="J60" s="218"/>
      <c r="K60" s="218"/>
      <c r="L60" s="218"/>
    </row>
    <row r="61" spans="1:12" ht="19.5" customHeight="1" x14ac:dyDescent="0.6">
      <c r="B61" s="81" t="s">
        <v>136</v>
      </c>
      <c r="C61" s="81" t="s">
        <v>147</v>
      </c>
      <c r="F61" s="218">
        <v>-115853</v>
      </c>
      <c r="G61" s="218"/>
      <c r="H61" s="218">
        <v>168021</v>
      </c>
      <c r="I61" s="218"/>
      <c r="J61" s="218">
        <v>-4092727</v>
      </c>
      <c r="K61" s="218"/>
      <c r="L61" s="218">
        <v>5815624</v>
      </c>
    </row>
    <row r="62" spans="1:12" ht="19.5" customHeight="1" x14ac:dyDescent="0.6">
      <c r="B62" s="81" t="s">
        <v>136</v>
      </c>
      <c r="C62" s="81" t="s">
        <v>148</v>
      </c>
      <c r="F62" s="218"/>
      <c r="G62" s="218"/>
      <c r="H62" s="218"/>
      <c r="I62" s="218"/>
      <c r="J62" s="218"/>
      <c r="K62" s="218"/>
      <c r="L62" s="218"/>
    </row>
    <row r="63" spans="1:12" ht="19.5" customHeight="1" x14ac:dyDescent="0.6">
      <c r="C63" s="81" t="s">
        <v>149</v>
      </c>
      <c r="F63" s="218">
        <v>-6075</v>
      </c>
      <c r="G63" s="218"/>
      <c r="H63" s="218">
        <v>-12360</v>
      </c>
      <c r="I63" s="218"/>
      <c r="J63" s="218">
        <v>-186533</v>
      </c>
      <c r="K63" s="218"/>
      <c r="L63" s="218">
        <v>-472021</v>
      </c>
    </row>
    <row r="64" spans="1:12" ht="19.5" customHeight="1" x14ac:dyDescent="0.6">
      <c r="B64" s="81" t="s">
        <v>136</v>
      </c>
      <c r="C64" s="81" t="s">
        <v>356</v>
      </c>
      <c r="F64" s="218"/>
      <c r="G64" s="218"/>
      <c r="H64" s="218"/>
      <c r="I64" s="218"/>
      <c r="J64" s="218"/>
      <c r="K64" s="218"/>
      <c r="L64" s="218"/>
    </row>
    <row r="65" spans="1:12" ht="19.5" customHeight="1" x14ac:dyDescent="0.6">
      <c r="C65" s="81" t="s">
        <v>150</v>
      </c>
      <c r="F65" s="218">
        <v>13035</v>
      </c>
      <c r="G65" s="218"/>
      <c r="H65" s="218">
        <v>-14475</v>
      </c>
      <c r="I65" s="218"/>
      <c r="J65" s="218">
        <v>-126089</v>
      </c>
      <c r="K65" s="218"/>
      <c r="L65" s="218">
        <v>-1251896</v>
      </c>
    </row>
    <row r="66" spans="1:12" ht="19.5" customHeight="1" x14ac:dyDescent="0.6">
      <c r="B66" s="81" t="s">
        <v>136</v>
      </c>
      <c r="C66" s="81" t="s">
        <v>141</v>
      </c>
      <c r="F66" s="219">
        <v>-213518</v>
      </c>
      <c r="G66" s="218"/>
      <c r="H66" s="219">
        <v>12654</v>
      </c>
      <c r="I66" s="218"/>
      <c r="J66" s="219">
        <v>-7416865</v>
      </c>
      <c r="K66" s="218"/>
      <c r="L66" s="219">
        <v>333005</v>
      </c>
    </row>
    <row r="67" spans="1:12" ht="8.1" customHeight="1" x14ac:dyDescent="0.6">
      <c r="F67" s="218"/>
      <c r="G67" s="218"/>
      <c r="H67" s="218"/>
      <c r="I67" s="218"/>
      <c r="J67" s="218"/>
      <c r="K67" s="218"/>
      <c r="L67" s="218"/>
    </row>
    <row r="68" spans="1:12" ht="19.5" customHeight="1" x14ac:dyDescent="0.6">
      <c r="A68" s="81" t="s">
        <v>151</v>
      </c>
      <c r="B68" s="224"/>
      <c r="F68" s="218"/>
      <c r="G68" s="218"/>
      <c r="H68" s="218"/>
      <c r="I68" s="218"/>
      <c r="J68" s="218"/>
      <c r="K68" s="218"/>
      <c r="L68" s="218"/>
    </row>
    <row r="69" spans="1:12" ht="19.5" customHeight="1" x14ac:dyDescent="0.6">
      <c r="B69" s="81" t="s">
        <v>143</v>
      </c>
      <c r="F69" s="219">
        <f>SUM(F61:F66)</f>
        <v>-322411</v>
      </c>
      <c r="G69" s="218"/>
      <c r="H69" s="219">
        <f>SUM(H61:H66)</f>
        <v>153840</v>
      </c>
      <c r="I69" s="218"/>
      <c r="J69" s="219">
        <f>SUM(J61:J66)</f>
        <v>-11822214</v>
      </c>
      <c r="K69" s="218"/>
      <c r="L69" s="219">
        <f>SUM(L61:L66)</f>
        <v>4424712</v>
      </c>
    </row>
    <row r="70" spans="1:12" ht="8.1" customHeight="1" x14ac:dyDescent="0.6">
      <c r="F70" s="218"/>
      <c r="G70" s="218"/>
      <c r="H70" s="218"/>
      <c r="I70" s="218"/>
      <c r="J70" s="218"/>
      <c r="K70" s="218"/>
      <c r="L70" s="218"/>
    </row>
    <row r="71" spans="1:12" ht="19.5" customHeight="1" x14ac:dyDescent="0.6">
      <c r="A71" s="220" t="s">
        <v>152</v>
      </c>
      <c r="B71" s="224"/>
      <c r="C71" s="224"/>
      <c r="F71" s="219">
        <f>F46+F69</f>
        <v>-333416</v>
      </c>
      <c r="G71" s="218"/>
      <c r="H71" s="219">
        <f>H46+H69</f>
        <v>170054</v>
      </c>
      <c r="I71" s="218"/>
      <c r="J71" s="219">
        <f>J46+J69</f>
        <v>-12496711</v>
      </c>
      <c r="K71" s="218"/>
      <c r="L71" s="219">
        <f>L46+L69</f>
        <v>3439705</v>
      </c>
    </row>
    <row r="72" spans="1:12" ht="8.1" customHeight="1" x14ac:dyDescent="0.6">
      <c r="A72" s="220"/>
      <c r="B72" s="224"/>
      <c r="C72" s="224"/>
      <c r="F72" s="218"/>
      <c r="G72" s="218"/>
      <c r="H72" s="218"/>
      <c r="I72" s="218"/>
      <c r="J72" s="218"/>
      <c r="K72" s="218"/>
      <c r="L72" s="218"/>
    </row>
    <row r="73" spans="1:12" ht="19.5" customHeight="1" thickBot="1" x14ac:dyDescent="0.65">
      <c r="A73" s="220" t="s">
        <v>153</v>
      </c>
      <c r="B73" s="224"/>
      <c r="C73" s="224"/>
      <c r="F73" s="233">
        <f>SUM(F33+F71)</f>
        <v>-222107</v>
      </c>
      <c r="G73" s="218"/>
      <c r="H73" s="233">
        <f>SUM(H33+H71)</f>
        <v>541804</v>
      </c>
      <c r="I73" s="218"/>
      <c r="J73" s="233">
        <f>SUM(J33+J71)</f>
        <v>-8436673</v>
      </c>
      <c r="K73" s="218"/>
      <c r="L73" s="233">
        <f>SUM(L33+L71)</f>
        <v>16202210</v>
      </c>
    </row>
    <row r="74" spans="1:12" ht="18" customHeight="1" thickTop="1" x14ac:dyDescent="0.6">
      <c r="A74" s="220"/>
      <c r="B74" s="224"/>
      <c r="C74" s="224"/>
      <c r="F74" s="218"/>
      <c r="G74" s="218"/>
      <c r="H74" s="218"/>
      <c r="I74" s="218"/>
      <c r="J74" s="218"/>
      <c r="K74" s="218"/>
      <c r="L74" s="218"/>
    </row>
    <row r="75" spans="1:12" ht="19.5" customHeight="1" x14ac:dyDescent="0.6">
      <c r="A75" s="220" t="s">
        <v>154</v>
      </c>
      <c r="B75" s="224"/>
      <c r="C75" s="224"/>
      <c r="F75" s="218"/>
      <c r="G75" s="218"/>
      <c r="H75" s="218"/>
      <c r="I75" s="218"/>
      <c r="J75" s="218"/>
      <c r="K75" s="218"/>
      <c r="L75" s="218"/>
    </row>
    <row r="76" spans="1:12" ht="19.5" customHeight="1" x14ac:dyDescent="0.6">
      <c r="A76" s="81" t="s">
        <v>155</v>
      </c>
      <c r="B76" s="224"/>
      <c r="C76" s="224"/>
      <c r="F76" s="218">
        <v>-23666</v>
      </c>
      <c r="G76" s="218"/>
      <c r="H76" s="218">
        <v>159976</v>
      </c>
      <c r="I76" s="218"/>
      <c r="J76" s="218">
        <v>-682421</v>
      </c>
      <c r="K76" s="218"/>
      <c r="L76" s="218">
        <v>5434061</v>
      </c>
    </row>
    <row r="77" spans="1:12" ht="19.5" customHeight="1" x14ac:dyDescent="0.6">
      <c r="A77" s="81" t="s">
        <v>156</v>
      </c>
      <c r="B77" s="224"/>
      <c r="C77" s="224"/>
      <c r="F77" s="219">
        <v>134975</v>
      </c>
      <c r="G77" s="218"/>
      <c r="H77" s="219">
        <v>211774</v>
      </c>
      <c r="I77" s="218"/>
      <c r="J77" s="219">
        <v>4742459</v>
      </c>
      <c r="K77" s="218"/>
      <c r="L77" s="219">
        <v>7328444</v>
      </c>
    </row>
    <row r="78" spans="1:12" ht="8.1" customHeight="1" x14ac:dyDescent="0.6">
      <c r="A78" s="220"/>
      <c r="B78" s="224"/>
      <c r="C78" s="224"/>
      <c r="F78" s="218"/>
      <c r="G78" s="218"/>
      <c r="H78" s="218"/>
      <c r="I78" s="218"/>
      <c r="J78" s="218"/>
      <c r="K78" s="218"/>
      <c r="L78" s="218"/>
    </row>
    <row r="79" spans="1:12" ht="19.5" customHeight="1" thickBot="1" x14ac:dyDescent="0.65">
      <c r="A79" s="220"/>
      <c r="B79" s="224"/>
      <c r="C79" s="224"/>
      <c r="F79" s="233">
        <f>SUM(F76:F77)</f>
        <v>111309</v>
      </c>
      <c r="G79" s="218"/>
      <c r="H79" s="233">
        <f>SUM(H76:H77)</f>
        <v>371750</v>
      </c>
      <c r="I79" s="218"/>
      <c r="J79" s="233">
        <f>SUM(J76:J77)</f>
        <v>4060038</v>
      </c>
      <c r="K79" s="218"/>
      <c r="L79" s="233">
        <f>SUM(L76:L77)</f>
        <v>12762505</v>
      </c>
    </row>
    <row r="80" spans="1:12" s="84" customFormat="1" ht="18" customHeight="1" thickTop="1" x14ac:dyDescent="0.6">
      <c r="D80" s="86"/>
      <c r="E80" s="86"/>
      <c r="F80" s="206"/>
      <c r="G80" s="206"/>
      <c r="H80" s="206"/>
      <c r="I80" s="206"/>
      <c r="J80" s="206"/>
      <c r="K80" s="206"/>
      <c r="L80" s="206"/>
    </row>
    <row r="81" spans="1:12" ht="19.5" customHeight="1" x14ac:dyDescent="0.6">
      <c r="A81" s="201" t="s">
        <v>157</v>
      </c>
      <c r="F81" s="218"/>
      <c r="G81" s="218"/>
      <c r="H81" s="218"/>
      <c r="I81" s="218"/>
      <c r="J81" s="218"/>
      <c r="K81" s="218"/>
      <c r="L81" s="218"/>
    </row>
    <row r="82" spans="1:12" ht="19.5" customHeight="1" x14ac:dyDescent="0.6">
      <c r="A82" s="81" t="s">
        <v>155</v>
      </c>
      <c r="F82" s="218">
        <v>-340690</v>
      </c>
      <c r="G82" s="218"/>
      <c r="H82" s="218">
        <v>331993</v>
      </c>
      <c r="I82" s="218"/>
      <c r="J82" s="218">
        <v>-12074458</v>
      </c>
      <c r="K82" s="218"/>
      <c r="L82" s="218">
        <v>9375857</v>
      </c>
    </row>
    <row r="83" spans="1:12" ht="19.5" customHeight="1" x14ac:dyDescent="0.6">
      <c r="A83" s="81" t="s">
        <v>156</v>
      </c>
      <c r="F83" s="219">
        <v>118583</v>
      </c>
      <c r="G83" s="218"/>
      <c r="H83" s="219">
        <v>209811</v>
      </c>
      <c r="I83" s="218"/>
      <c r="J83" s="219">
        <v>3637785</v>
      </c>
      <c r="K83" s="218"/>
      <c r="L83" s="219">
        <v>6826353</v>
      </c>
    </row>
    <row r="84" spans="1:12" ht="8.1" customHeight="1" x14ac:dyDescent="0.6">
      <c r="A84" s="220"/>
      <c r="B84" s="224"/>
      <c r="C84" s="224"/>
      <c r="F84" s="218"/>
      <c r="G84" s="218"/>
      <c r="H84" s="218"/>
      <c r="I84" s="218"/>
      <c r="J84" s="218"/>
      <c r="K84" s="218"/>
      <c r="L84" s="218"/>
    </row>
    <row r="85" spans="1:12" ht="19.5" customHeight="1" thickBot="1" x14ac:dyDescent="0.65">
      <c r="F85" s="233">
        <f>SUM(F82:F83)</f>
        <v>-222107</v>
      </c>
      <c r="G85" s="218"/>
      <c r="H85" s="233">
        <f>SUM(H82:H83)</f>
        <v>541804</v>
      </c>
      <c r="I85" s="218"/>
      <c r="J85" s="233">
        <f>SUM(J82:J83)</f>
        <v>-8436673</v>
      </c>
      <c r="K85" s="218"/>
      <c r="L85" s="233">
        <f>SUM(L82:L83)</f>
        <v>16202210</v>
      </c>
    </row>
    <row r="86" spans="1:12" ht="18" customHeight="1" thickTop="1" x14ac:dyDescent="0.6">
      <c r="E86" s="234"/>
      <c r="F86" s="234"/>
      <c r="G86" s="234"/>
      <c r="H86" s="234"/>
      <c r="I86" s="234"/>
      <c r="J86" s="234"/>
      <c r="K86" s="234"/>
      <c r="L86" s="234"/>
    </row>
    <row r="87" spans="1:12" ht="19.5" customHeight="1" x14ac:dyDescent="0.6">
      <c r="B87" s="224"/>
      <c r="C87" s="224"/>
      <c r="F87" s="283" t="s">
        <v>158</v>
      </c>
      <c r="G87" s="283"/>
      <c r="H87" s="283"/>
      <c r="I87" s="186"/>
      <c r="J87" s="283" t="s">
        <v>159</v>
      </c>
      <c r="K87" s="283"/>
      <c r="L87" s="283"/>
    </row>
    <row r="88" spans="1:12" ht="19.5" customHeight="1" x14ac:dyDescent="0.6">
      <c r="E88" s="45"/>
      <c r="F88" s="188" t="s">
        <v>7</v>
      </c>
      <c r="G88" s="126"/>
      <c r="H88" s="188" t="s">
        <v>8</v>
      </c>
      <c r="I88" s="126"/>
      <c r="J88" s="188" t="s">
        <v>7</v>
      </c>
      <c r="K88" s="126"/>
      <c r="L88" s="188" t="s">
        <v>8</v>
      </c>
    </row>
    <row r="89" spans="1:12" ht="8.1" customHeight="1" x14ac:dyDescent="0.6">
      <c r="F89" s="206"/>
      <c r="G89" s="206"/>
      <c r="H89" s="206"/>
      <c r="I89" s="206"/>
      <c r="J89" s="206"/>
      <c r="K89" s="206"/>
      <c r="L89" s="206"/>
    </row>
    <row r="90" spans="1:12" ht="19.5" customHeight="1" x14ac:dyDescent="0.6">
      <c r="A90" s="201" t="s">
        <v>160</v>
      </c>
      <c r="F90" s="235"/>
      <c r="G90" s="236"/>
      <c r="H90" s="235"/>
      <c r="I90" s="236"/>
      <c r="J90" s="235"/>
      <c r="K90" s="236"/>
      <c r="L90" s="235"/>
    </row>
    <row r="91" spans="1:12" ht="8.1" customHeight="1" x14ac:dyDescent="0.6">
      <c r="A91" s="8"/>
      <c r="F91" s="234"/>
      <c r="G91" s="234"/>
      <c r="H91" s="234"/>
      <c r="I91" s="234"/>
      <c r="J91" s="234"/>
      <c r="K91" s="234"/>
      <c r="L91" s="234"/>
    </row>
    <row r="92" spans="1:12" ht="19.5" customHeight="1" x14ac:dyDescent="0.6">
      <c r="A92" s="8" t="s">
        <v>161</v>
      </c>
      <c r="D92" s="209">
        <v>28</v>
      </c>
      <c r="F92" s="235">
        <v>-2.3621349213169452E-3</v>
      </c>
      <c r="G92" s="236"/>
      <c r="H92" s="235">
        <v>1.810563745621346E-2</v>
      </c>
      <c r="I92" s="236"/>
      <c r="J92" s="235">
        <v>-6.8113347212880537E-2</v>
      </c>
      <c r="K92" s="236"/>
      <c r="L92" s="235">
        <v>0.615011866660929</v>
      </c>
    </row>
    <row r="93" spans="1:12" ht="18" customHeight="1" x14ac:dyDescent="0.6">
      <c r="F93" s="236"/>
      <c r="H93" s="236"/>
      <c r="I93" s="237"/>
      <c r="J93" s="236"/>
      <c r="K93" s="237"/>
      <c r="L93" s="236"/>
    </row>
    <row r="94" spans="1:12" ht="18" customHeight="1" x14ac:dyDescent="0.6">
      <c r="F94" s="236"/>
      <c r="H94" s="236"/>
      <c r="I94" s="237"/>
      <c r="J94" s="236"/>
      <c r="K94" s="237"/>
      <c r="L94" s="236"/>
    </row>
    <row r="95" spans="1:12" ht="18" customHeight="1" x14ac:dyDescent="0.6">
      <c r="F95" s="236"/>
      <c r="H95" s="236"/>
      <c r="I95" s="237"/>
      <c r="J95" s="236"/>
      <c r="K95" s="237"/>
      <c r="L95" s="236"/>
    </row>
    <row r="96" spans="1:12" ht="18" customHeight="1" x14ac:dyDescent="0.6">
      <c r="F96" s="236"/>
      <c r="H96" s="236"/>
      <c r="I96" s="237"/>
      <c r="J96" s="236"/>
      <c r="K96" s="237"/>
      <c r="L96" s="236"/>
    </row>
    <row r="97" spans="1:12" ht="5.4" customHeight="1" x14ac:dyDescent="0.6">
      <c r="F97" s="236"/>
      <c r="H97" s="236"/>
      <c r="I97" s="237"/>
      <c r="J97" s="236"/>
      <c r="K97" s="237"/>
      <c r="L97" s="236"/>
    </row>
    <row r="98" spans="1:12" ht="21.9" customHeight="1" x14ac:dyDescent="0.6">
      <c r="A98" s="204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04"/>
      <c r="C98" s="204"/>
      <c r="D98" s="213"/>
      <c r="E98" s="213"/>
      <c r="F98" s="228"/>
      <c r="G98" s="228"/>
      <c r="H98" s="228"/>
      <c r="I98" s="228"/>
      <c r="J98" s="228"/>
      <c r="K98" s="228"/>
      <c r="L98" s="228"/>
    </row>
  </sheetData>
  <mergeCells count="9">
    <mergeCell ref="J5:L5"/>
    <mergeCell ref="J54:L54"/>
    <mergeCell ref="F55:H55"/>
    <mergeCell ref="J55:L55"/>
    <mergeCell ref="J87:L87"/>
    <mergeCell ref="H50:L50"/>
    <mergeCell ref="F6:H6"/>
    <mergeCell ref="J6:L6"/>
    <mergeCell ref="F87:H87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F0A0-CC39-4B3B-8A23-A2FD590E10D4}">
  <sheetPr>
    <tabColor theme="7" tint="0.79998168889431442"/>
  </sheetPr>
  <dimension ref="A1:L93"/>
  <sheetViews>
    <sheetView topLeftCell="A44" zoomScale="90" zoomScaleNormal="90" zoomScaleSheetLayoutView="67" workbookViewId="0">
      <selection activeCell="A42" sqref="A42"/>
    </sheetView>
  </sheetViews>
  <sheetFormatPr defaultColWidth="9.375" defaultRowHeight="20.399999999999999" x14ac:dyDescent="0.6"/>
  <cols>
    <col min="1" max="2" width="1.875" style="81" customWidth="1"/>
    <col min="3" max="3" width="45.875" style="81" customWidth="1"/>
    <col min="4" max="4" width="9.125" style="209" customWidth="1"/>
    <col min="5" max="5" width="1" style="209" customWidth="1"/>
    <col min="6" max="6" width="12.875" style="225" customWidth="1"/>
    <col min="7" max="7" width="1" style="225" customWidth="1"/>
    <col min="8" max="8" width="12.875" style="225" customWidth="1"/>
    <col min="9" max="9" width="1" style="225" customWidth="1"/>
    <col min="10" max="10" width="12.875" style="225" customWidth="1"/>
    <col min="11" max="11" width="1" style="225" customWidth="1"/>
    <col min="12" max="12" width="12.875" style="225" customWidth="1"/>
    <col min="13" max="16384" width="9.375" style="81"/>
  </cols>
  <sheetData>
    <row r="1" spans="1:12" ht="20.100000000000001" customHeight="1" x14ac:dyDescent="0.6">
      <c r="A1" s="208" t="s">
        <v>109</v>
      </c>
      <c r="B1" s="208"/>
      <c r="C1" s="208"/>
      <c r="F1" s="229"/>
      <c r="G1" s="229"/>
      <c r="H1" s="229"/>
      <c r="I1" s="211"/>
      <c r="J1" s="238"/>
      <c r="K1" s="211"/>
      <c r="L1" s="238"/>
    </row>
    <row r="2" spans="1:12" ht="20.100000000000001" customHeight="1" x14ac:dyDescent="0.6">
      <c r="A2" s="208" t="s">
        <v>110</v>
      </c>
      <c r="B2" s="208"/>
      <c r="C2" s="208"/>
      <c r="F2" s="229"/>
      <c r="G2" s="229"/>
      <c r="H2" s="229"/>
      <c r="I2" s="229"/>
      <c r="J2" s="229"/>
      <c r="K2" s="229"/>
      <c r="L2" s="229"/>
    </row>
    <row r="3" spans="1:12" ht="20.100000000000001" customHeight="1" x14ac:dyDescent="0.6">
      <c r="A3" s="212" t="str">
        <f>'T13-14 PL Conso'!A3</f>
        <v>สำหรับปีสิ้นสุดวันที่ 31 ธันวาคม พ.ศ. 2567</v>
      </c>
      <c r="B3" s="212"/>
      <c r="C3" s="212"/>
      <c r="D3" s="213"/>
      <c r="E3" s="213"/>
      <c r="F3" s="230"/>
      <c r="G3" s="230"/>
      <c r="H3" s="230"/>
      <c r="I3" s="230"/>
      <c r="J3" s="230"/>
      <c r="K3" s="230"/>
      <c r="L3" s="230"/>
    </row>
    <row r="4" spans="1:12" ht="20.100000000000001" customHeight="1" x14ac:dyDescent="0.6">
      <c r="A4" s="215"/>
      <c r="B4" s="215"/>
      <c r="C4" s="215"/>
      <c r="D4" s="216"/>
      <c r="E4" s="216"/>
      <c r="F4" s="231"/>
      <c r="G4" s="231"/>
      <c r="H4" s="231"/>
      <c r="I4" s="231"/>
      <c r="J4" s="231"/>
      <c r="K4" s="231"/>
      <c r="L4" s="231"/>
    </row>
    <row r="5" spans="1:12" ht="20.100000000000001" customHeight="1" x14ac:dyDescent="0.6">
      <c r="A5" s="208"/>
      <c r="B5" s="208"/>
      <c r="C5" s="208"/>
      <c r="F5" s="230"/>
      <c r="G5" s="230"/>
      <c r="H5" s="230"/>
      <c r="I5" s="230"/>
      <c r="J5" s="281" t="s">
        <v>100</v>
      </c>
      <c r="K5" s="281"/>
      <c r="L5" s="281"/>
    </row>
    <row r="6" spans="1:12" ht="20.100000000000001" customHeight="1" x14ac:dyDescent="0.6">
      <c r="A6" s="208"/>
      <c r="B6" s="208"/>
      <c r="C6" s="208"/>
      <c r="F6" s="282" t="s">
        <v>4</v>
      </c>
      <c r="G6" s="282"/>
      <c r="H6" s="282"/>
      <c r="I6" s="239"/>
      <c r="J6" s="282" t="s">
        <v>5</v>
      </c>
      <c r="K6" s="282"/>
      <c r="L6" s="282"/>
    </row>
    <row r="7" spans="1:12" s="84" customFormat="1" ht="20.100000000000001" customHeight="1" x14ac:dyDescent="0.6">
      <c r="D7" s="207" t="s">
        <v>6</v>
      </c>
      <c r="E7" s="45"/>
      <c r="F7" s="188" t="s">
        <v>7</v>
      </c>
      <c r="G7" s="126"/>
      <c r="H7" s="188" t="s">
        <v>8</v>
      </c>
      <c r="I7" s="126"/>
      <c r="J7" s="188" t="s">
        <v>7</v>
      </c>
      <c r="K7" s="126"/>
      <c r="L7" s="188" t="s">
        <v>8</v>
      </c>
    </row>
    <row r="8" spans="1:12" s="84" customFormat="1" ht="6" customHeight="1" x14ac:dyDescent="0.6">
      <c r="D8" s="232"/>
      <c r="E8" s="45"/>
      <c r="F8" s="206"/>
      <c r="G8" s="206"/>
      <c r="H8" s="206"/>
      <c r="I8" s="206"/>
      <c r="J8" s="206"/>
      <c r="K8" s="206"/>
      <c r="L8" s="206"/>
    </row>
    <row r="9" spans="1:12" ht="20.100000000000001" customHeight="1" x14ac:dyDescent="0.6">
      <c r="A9" s="81" t="s">
        <v>162</v>
      </c>
      <c r="F9" s="218">
        <v>59181</v>
      </c>
      <c r="G9" s="218"/>
      <c r="H9" s="218">
        <v>62222</v>
      </c>
      <c r="I9" s="218"/>
      <c r="J9" s="218">
        <v>2092181</v>
      </c>
      <c r="K9" s="218"/>
      <c r="L9" s="218">
        <v>2169265</v>
      </c>
    </row>
    <row r="10" spans="1:12" ht="20.100000000000001" customHeight="1" x14ac:dyDescent="0.6">
      <c r="A10" s="81" t="s">
        <v>163</v>
      </c>
      <c r="F10" s="219">
        <v>-54249</v>
      </c>
      <c r="G10" s="218"/>
      <c r="H10" s="219">
        <v>-59676</v>
      </c>
      <c r="I10" s="218"/>
      <c r="J10" s="219">
        <v>-1917946</v>
      </c>
      <c r="K10" s="218"/>
      <c r="L10" s="219">
        <v>-2081391</v>
      </c>
    </row>
    <row r="11" spans="1:12" ht="6" customHeight="1" x14ac:dyDescent="0.6">
      <c r="F11" s="218"/>
      <c r="G11" s="218"/>
      <c r="H11" s="218"/>
      <c r="I11" s="218"/>
      <c r="J11" s="218"/>
      <c r="K11" s="218"/>
      <c r="L11" s="218"/>
    </row>
    <row r="12" spans="1:12" ht="20.100000000000001" customHeight="1" x14ac:dyDescent="0.6">
      <c r="A12" s="220" t="s">
        <v>114</v>
      </c>
      <c r="F12" s="218">
        <f>SUM(F9:F10)</f>
        <v>4932</v>
      </c>
      <c r="G12" s="218"/>
      <c r="H12" s="218">
        <f>SUM(H9:H10)</f>
        <v>2546</v>
      </c>
      <c r="I12" s="218"/>
      <c r="J12" s="218">
        <f>SUM(J9:J10)</f>
        <v>174235</v>
      </c>
      <c r="K12" s="218"/>
      <c r="L12" s="218">
        <f>SUM(L9:L10)</f>
        <v>87874</v>
      </c>
    </row>
    <row r="13" spans="1:12" ht="20.100000000000001" customHeight="1" x14ac:dyDescent="0.6">
      <c r="A13" s="81" t="s">
        <v>164</v>
      </c>
      <c r="D13" s="209">
        <v>30</v>
      </c>
      <c r="F13" s="218">
        <v>46484</v>
      </c>
      <c r="G13" s="218"/>
      <c r="H13" s="218">
        <v>432534</v>
      </c>
      <c r="I13" s="218"/>
      <c r="J13" s="218">
        <v>1668688</v>
      </c>
      <c r="K13" s="218"/>
      <c r="L13" s="218">
        <v>15003762</v>
      </c>
    </row>
    <row r="14" spans="1:12" ht="20.100000000000001" customHeight="1" x14ac:dyDescent="0.6">
      <c r="A14" s="81" t="s">
        <v>115</v>
      </c>
      <c r="F14" s="218">
        <v>195</v>
      </c>
      <c r="G14" s="218"/>
      <c r="H14" s="218">
        <v>122</v>
      </c>
      <c r="I14" s="218"/>
      <c r="J14" s="218">
        <v>7169</v>
      </c>
      <c r="K14" s="218"/>
      <c r="L14" s="218">
        <v>4197</v>
      </c>
    </row>
    <row r="15" spans="1:12" ht="20.100000000000001" customHeight="1" x14ac:dyDescent="0.6">
      <c r="A15" s="81" t="s">
        <v>116</v>
      </c>
      <c r="F15" s="218">
        <v>33764</v>
      </c>
      <c r="G15" s="218"/>
      <c r="H15" s="218">
        <v>37486</v>
      </c>
      <c r="I15" s="218"/>
      <c r="J15" s="218">
        <v>1188093</v>
      </c>
      <c r="K15" s="218"/>
      <c r="L15" s="218">
        <v>1300810</v>
      </c>
    </row>
    <row r="16" spans="1:12" ht="20.100000000000001" customHeight="1" x14ac:dyDescent="0.6">
      <c r="A16" s="81" t="s">
        <v>117</v>
      </c>
      <c r="F16" s="218">
        <v>159856</v>
      </c>
      <c r="G16" s="221"/>
      <c r="H16" s="218">
        <v>140713</v>
      </c>
      <c r="I16" s="221"/>
      <c r="J16" s="218">
        <v>5650495</v>
      </c>
      <c r="K16" s="221"/>
      <c r="L16" s="218">
        <v>4902205</v>
      </c>
    </row>
    <row r="17" spans="1:12" ht="20.100000000000001" customHeight="1" x14ac:dyDescent="0.6">
      <c r="A17" s="81" t="s">
        <v>118</v>
      </c>
      <c r="F17" s="218">
        <v>-4718</v>
      </c>
      <c r="G17" s="218"/>
      <c r="H17" s="218">
        <v>-5636</v>
      </c>
      <c r="I17" s="218"/>
      <c r="J17" s="218">
        <v>-166132</v>
      </c>
      <c r="K17" s="218"/>
      <c r="L17" s="218">
        <v>-195863</v>
      </c>
    </row>
    <row r="18" spans="1:12" ht="20.100000000000001" customHeight="1" x14ac:dyDescent="0.6">
      <c r="A18" s="81" t="s">
        <v>119</v>
      </c>
      <c r="F18" s="218">
        <v>-57142</v>
      </c>
      <c r="G18" s="221"/>
      <c r="H18" s="218">
        <v>-56676</v>
      </c>
      <c r="I18" s="221"/>
      <c r="J18" s="218">
        <v>-2007744</v>
      </c>
      <c r="K18" s="221"/>
      <c r="L18" s="218">
        <v>-1976489</v>
      </c>
    </row>
    <row r="19" spans="1:12" ht="20.100000000000001" customHeight="1" x14ac:dyDescent="0.6">
      <c r="A19" s="81" t="s">
        <v>165</v>
      </c>
      <c r="D19" s="209">
        <v>30</v>
      </c>
      <c r="F19" s="218">
        <v>-10621</v>
      </c>
      <c r="G19" s="221"/>
      <c r="H19" s="218">
        <v>0</v>
      </c>
      <c r="I19" s="221"/>
      <c r="J19" s="218">
        <v>-361092</v>
      </c>
      <c r="K19" s="221"/>
      <c r="L19" s="218">
        <v>0</v>
      </c>
    </row>
    <row r="20" spans="1:12" ht="20.100000000000001" customHeight="1" x14ac:dyDescent="0.6">
      <c r="A20" s="81" t="s">
        <v>166</v>
      </c>
      <c r="F20" s="218">
        <v>1690</v>
      </c>
      <c r="G20" s="218"/>
      <c r="H20" s="218">
        <v>24077</v>
      </c>
      <c r="I20" s="218"/>
      <c r="J20" s="218">
        <v>58411</v>
      </c>
      <c r="K20" s="218"/>
      <c r="L20" s="218">
        <v>845839</v>
      </c>
    </row>
    <row r="21" spans="1:12" ht="20.100000000000001" customHeight="1" x14ac:dyDescent="0.6">
      <c r="A21" s="81" t="s">
        <v>125</v>
      </c>
      <c r="F21" s="218">
        <v>-55827</v>
      </c>
      <c r="G21" s="218"/>
      <c r="H21" s="218">
        <v>2550</v>
      </c>
      <c r="I21" s="218"/>
      <c r="J21" s="218">
        <v>-1871360</v>
      </c>
      <c r="K21" s="218"/>
      <c r="L21" s="218">
        <v>35295</v>
      </c>
    </row>
    <row r="22" spans="1:12" ht="20.100000000000001" customHeight="1" x14ac:dyDescent="0.6">
      <c r="A22" s="81" t="s">
        <v>126</v>
      </c>
      <c r="F22" s="218">
        <v>-214147</v>
      </c>
      <c r="G22" s="218"/>
      <c r="H22" s="218">
        <v>-218262</v>
      </c>
      <c r="I22" s="218"/>
      <c r="J22" s="218">
        <v>-7559307</v>
      </c>
      <c r="K22" s="218"/>
      <c r="L22" s="218">
        <v>-7597417</v>
      </c>
    </row>
    <row r="23" spans="1:12" ht="20.100000000000001" customHeight="1" x14ac:dyDescent="0.6">
      <c r="A23" s="81" t="s">
        <v>127</v>
      </c>
      <c r="F23" s="219">
        <v>-2966</v>
      </c>
      <c r="G23" s="218"/>
      <c r="H23" s="219">
        <v>-3331</v>
      </c>
      <c r="I23" s="218"/>
      <c r="J23" s="219">
        <v>-104714</v>
      </c>
      <c r="K23" s="218"/>
      <c r="L23" s="219">
        <v>-115859</v>
      </c>
    </row>
    <row r="24" spans="1:12" ht="6" customHeight="1" x14ac:dyDescent="0.6">
      <c r="F24" s="218"/>
      <c r="G24" s="218"/>
      <c r="H24" s="218"/>
      <c r="I24" s="218"/>
      <c r="J24" s="218"/>
      <c r="K24" s="218"/>
      <c r="L24" s="218"/>
    </row>
    <row r="25" spans="1:12" ht="20.100000000000001" customHeight="1" x14ac:dyDescent="0.6">
      <c r="A25" s="220" t="s">
        <v>167</v>
      </c>
      <c r="F25" s="218">
        <f>SUM(F12:F23)</f>
        <v>-98500</v>
      </c>
      <c r="G25" s="218"/>
      <c r="H25" s="218">
        <f>SUM(H12:H23)</f>
        <v>356123</v>
      </c>
      <c r="I25" s="218"/>
      <c r="J25" s="218">
        <f>SUM(J12:J23)</f>
        <v>-3323258</v>
      </c>
      <c r="K25" s="218"/>
      <c r="L25" s="218">
        <f>SUM(L12:L23)</f>
        <v>12294354</v>
      </c>
    </row>
    <row r="26" spans="1:12" ht="20.100000000000001" customHeight="1" x14ac:dyDescent="0.6">
      <c r="A26" s="81" t="s">
        <v>131</v>
      </c>
      <c r="D26" s="209">
        <v>20</v>
      </c>
      <c r="F26" s="219">
        <v>6265</v>
      </c>
      <c r="G26" s="218"/>
      <c r="H26" s="219">
        <v>5136</v>
      </c>
      <c r="I26" s="218"/>
      <c r="J26" s="219">
        <v>196433</v>
      </c>
      <c r="K26" s="218"/>
      <c r="L26" s="219">
        <v>218417</v>
      </c>
    </row>
    <row r="27" spans="1:12" ht="6" customHeight="1" x14ac:dyDescent="0.6">
      <c r="F27" s="218"/>
      <c r="G27" s="218"/>
      <c r="H27" s="218"/>
      <c r="I27" s="218"/>
      <c r="J27" s="218"/>
      <c r="K27" s="218"/>
      <c r="L27" s="218"/>
    </row>
    <row r="28" spans="1:12" ht="20.100000000000001" customHeight="1" x14ac:dyDescent="0.6">
      <c r="A28" s="220" t="s">
        <v>168</v>
      </c>
      <c r="B28" s="224"/>
      <c r="C28" s="224"/>
      <c r="F28" s="219">
        <f>SUM(F25:F26)</f>
        <v>-92235</v>
      </c>
      <c r="G28" s="218"/>
      <c r="H28" s="219">
        <f>SUM(H25:H26)</f>
        <v>361259</v>
      </c>
      <c r="I28" s="218"/>
      <c r="J28" s="219">
        <f>SUM(J25:J26)</f>
        <v>-3126825</v>
      </c>
      <c r="K28" s="218"/>
      <c r="L28" s="219">
        <f>SUM(L25:L26)</f>
        <v>12512771</v>
      </c>
    </row>
    <row r="29" spans="1:12" ht="20.100000000000001" customHeight="1" x14ac:dyDescent="0.6">
      <c r="A29" s="220"/>
      <c r="B29" s="224"/>
      <c r="C29" s="224"/>
      <c r="F29" s="218"/>
      <c r="G29" s="218"/>
      <c r="H29" s="218"/>
      <c r="I29" s="218"/>
      <c r="J29" s="218"/>
      <c r="K29" s="218"/>
      <c r="L29" s="218"/>
    </row>
    <row r="30" spans="1:12" ht="20.100000000000001" customHeight="1" x14ac:dyDescent="0.6">
      <c r="A30" s="220" t="s">
        <v>133</v>
      </c>
      <c r="B30" s="224"/>
      <c r="C30" s="224"/>
      <c r="F30" s="218"/>
      <c r="G30" s="218"/>
      <c r="H30" s="218"/>
      <c r="I30" s="218"/>
      <c r="J30" s="218"/>
      <c r="K30" s="218"/>
      <c r="L30" s="218"/>
    </row>
    <row r="31" spans="1:12" ht="20.100000000000001" customHeight="1" x14ac:dyDescent="0.6">
      <c r="A31" s="81" t="s">
        <v>134</v>
      </c>
      <c r="B31" s="224"/>
      <c r="C31" s="224"/>
      <c r="F31" s="218"/>
      <c r="G31" s="218"/>
      <c r="H31" s="218"/>
      <c r="I31" s="218"/>
      <c r="J31" s="218"/>
      <c r="K31" s="218"/>
      <c r="L31" s="218"/>
    </row>
    <row r="32" spans="1:12" ht="20.100000000000001" customHeight="1" x14ac:dyDescent="0.6">
      <c r="B32" s="81" t="s">
        <v>135</v>
      </c>
      <c r="C32" s="224"/>
      <c r="F32" s="218"/>
      <c r="G32" s="218"/>
      <c r="H32" s="218"/>
      <c r="I32" s="218"/>
      <c r="J32" s="218"/>
      <c r="K32" s="218"/>
      <c r="L32" s="218"/>
    </row>
    <row r="33" spans="1:12" ht="20.100000000000001" customHeight="1" x14ac:dyDescent="0.6">
      <c r="A33" s="220"/>
      <c r="B33" s="81" t="s">
        <v>136</v>
      </c>
      <c r="C33" s="81" t="s">
        <v>137</v>
      </c>
      <c r="F33" s="218">
        <v>-2518</v>
      </c>
      <c r="G33" s="218"/>
      <c r="H33" s="218">
        <v>-2188</v>
      </c>
      <c r="I33" s="218"/>
      <c r="J33" s="218">
        <v>-85597</v>
      </c>
      <c r="K33" s="218"/>
      <c r="L33" s="218">
        <v>-78019</v>
      </c>
    </row>
    <row r="34" spans="1:12" ht="20.100000000000001" customHeight="1" x14ac:dyDescent="0.6">
      <c r="A34" s="220"/>
      <c r="B34" s="81" t="s">
        <v>169</v>
      </c>
      <c r="C34" s="81" t="s">
        <v>138</v>
      </c>
      <c r="F34" s="218"/>
      <c r="G34" s="218"/>
      <c r="H34" s="218"/>
      <c r="I34" s="218"/>
      <c r="J34" s="218"/>
      <c r="K34" s="218"/>
      <c r="L34" s="218"/>
    </row>
    <row r="35" spans="1:12" ht="20.100000000000001" customHeight="1" x14ac:dyDescent="0.6">
      <c r="A35" s="220"/>
      <c r="B35" s="81" t="s">
        <v>51</v>
      </c>
      <c r="C35" s="81" t="s">
        <v>139</v>
      </c>
      <c r="F35" s="218">
        <v>-1685</v>
      </c>
      <c r="G35" s="218"/>
      <c r="H35" s="218">
        <v>1054</v>
      </c>
      <c r="I35" s="218"/>
      <c r="J35" s="218">
        <v>-59104</v>
      </c>
      <c r="K35" s="218"/>
      <c r="L35" s="218">
        <v>36599</v>
      </c>
    </row>
    <row r="36" spans="1:12" ht="20.100000000000001" customHeight="1" x14ac:dyDescent="0.6">
      <c r="A36" s="220"/>
      <c r="B36" s="81" t="s">
        <v>136</v>
      </c>
      <c r="C36" s="81" t="s">
        <v>141</v>
      </c>
      <c r="F36" s="219">
        <v>0</v>
      </c>
      <c r="G36" s="218"/>
      <c r="H36" s="219">
        <v>0</v>
      </c>
      <c r="I36" s="218"/>
      <c r="J36" s="219">
        <v>-302653</v>
      </c>
      <c r="K36" s="218"/>
      <c r="L36" s="219">
        <v>-1570596</v>
      </c>
    </row>
    <row r="37" spans="1:12" ht="6" customHeight="1" x14ac:dyDescent="0.6">
      <c r="A37" s="220"/>
      <c r="C37" s="224"/>
      <c r="F37" s="218"/>
      <c r="G37" s="218"/>
      <c r="H37" s="218"/>
      <c r="I37" s="218"/>
      <c r="J37" s="218"/>
      <c r="K37" s="218"/>
      <c r="L37" s="218"/>
    </row>
    <row r="38" spans="1:12" ht="20.100000000000001" customHeight="1" x14ac:dyDescent="0.6">
      <c r="A38" s="81" t="s">
        <v>142</v>
      </c>
      <c r="B38" s="224"/>
      <c r="F38" s="218"/>
      <c r="G38" s="218"/>
      <c r="H38" s="218"/>
      <c r="I38" s="218"/>
      <c r="J38" s="218"/>
      <c r="K38" s="218"/>
      <c r="L38" s="218"/>
    </row>
    <row r="39" spans="1:12" ht="20.100000000000001" customHeight="1" x14ac:dyDescent="0.6">
      <c r="B39" s="81" t="s">
        <v>143</v>
      </c>
      <c r="F39" s="219">
        <f>SUM(F33:F36)</f>
        <v>-4203</v>
      </c>
      <c r="G39" s="218"/>
      <c r="H39" s="219">
        <f>SUM(H33:H36)</f>
        <v>-1134</v>
      </c>
      <c r="I39" s="218"/>
      <c r="J39" s="219">
        <f>SUM(J33:J36)</f>
        <v>-447354</v>
      </c>
      <c r="K39" s="218"/>
      <c r="L39" s="219">
        <f>SUM(L33:L36)</f>
        <v>-1612016</v>
      </c>
    </row>
    <row r="40" spans="1:12" ht="20.100000000000001" customHeight="1" x14ac:dyDescent="0.6">
      <c r="A40" s="220"/>
      <c r="C40" s="224"/>
      <c r="F40" s="218"/>
      <c r="G40" s="218"/>
      <c r="H40" s="218"/>
      <c r="I40" s="218"/>
      <c r="J40" s="218"/>
      <c r="K40" s="218"/>
      <c r="L40" s="218"/>
    </row>
    <row r="41" spans="1:12" ht="20.100000000000001" customHeight="1" x14ac:dyDescent="0.6">
      <c r="A41" s="220"/>
      <c r="C41" s="224"/>
      <c r="F41" s="218"/>
      <c r="G41" s="218"/>
      <c r="H41" s="218"/>
      <c r="I41" s="218"/>
      <c r="J41" s="218"/>
      <c r="K41" s="218"/>
      <c r="L41" s="218"/>
    </row>
    <row r="42" spans="1:12" ht="20.100000000000001" customHeight="1" x14ac:dyDescent="0.6">
      <c r="A42" s="220"/>
      <c r="C42" s="224"/>
      <c r="F42" s="218"/>
      <c r="G42" s="218"/>
      <c r="H42" s="218"/>
      <c r="I42" s="218"/>
      <c r="J42" s="218"/>
      <c r="K42" s="218"/>
      <c r="L42" s="218"/>
    </row>
    <row r="43" spans="1:12" ht="20.100000000000001" customHeight="1" x14ac:dyDescent="0.6">
      <c r="A43" s="220"/>
      <c r="C43" s="224"/>
      <c r="F43" s="218"/>
      <c r="G43" s="218"/>
      <c r="H43" s="218"/>
      <c r="I43" s="218"/>
      <c r="J43" s="218"/>
      <c r="K43" s="218"/>
      <c r="L43" s="218"/>
    </row>
    <row r="44" spans="1:12" ht="20.100000000000001" customHeight="1" x14ac:dyDescent="0.6">
      <c r="A44" s="220"/>
      <c r="C44" s="224"/>
      <c r="F44" s="218"/>
      <c r="G44" s="218"/>
      <c r="H44" s="218"/>
      <c r="I44" s="218"/>
      <c r="J44" s="218"/>
      <c r="K44" s="218"/>
      <c r="L44" s="218"/>
    </row>
    <row r="45" spans="1:12" ht="12.75" customHeight="1" x14ac:dyDescent="0.6">
      <c r="A45" s="220"/>
      <c r="C45" s="224"/>
      <c r="F45" s="218"/>
      <c r="G45" s="218"/>
      <c r="H45" s="218"/>
      <c r="I45" s="218"/>
      <c r="J45" s="218"/>
      <c r="K45" s="218"/>
      <c r="L45" s="218"/>
    </row>
    <row r="46" spans="1:12" ht="21.9" customHeight="1" x14ac:dyDescent="0.6">
      <c r="A46" s="240" t="str">
        <f>'T13-14 PL Conso'!A49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40"/>
      <c r="C46" s="241"/>
      <c r="D46" s="242"/>
      <c r="E46" s="242"/>
      <c r="F46" s="226"/>
      <c r="G46" s="226"/>
      <c r="H46" s="226"/>
      <c r="I46" s="226"/>
      <c r="J46" s="226"/>
      <c r="K46" s="226"/>
      <c r="L46" s="226"/>
    </row>
    <row r="47" spans="1:12" ht="20.100000000000001" customHeight="1" x14ac:dyDescent="0.6">
      <c r="A47" s="208" t="s">
        <v>109</v>
      </c>
      <c r="B47" s="208"/>
      <c r="C47" s="208"/>
      <c r="F47" s="229"/>
      <c r="G47" s="229"/>
      <c r="H47" s="229"/>
      <c r="I47" s="211"/>
      <c r="J47" s="238"/>
      <c r="K47" s="211"/>
      <c r="L47" s="238"/>
    </row>
    <row r="48" spans="1:12" ht="20.100000000000001" customHeight="1" x14ac:dyDescent="0.6">
      <c r="A48" s="208" t="s">
        <v>144</v>
      </c>
      <c r="B48" s="208"/>
      <c r="C48" s="208"/>
      <c r="F48" s="229"/>
      <c r="G48" s="229"/>
      <c r="H48" s="229"/>
      <c r="I48" s="229"/>
      <c r="J48" s="229"/>
      <c r="K48" s="229"/>
      <c r="L48" s="229"/>
    </row>
    <row r="49" spans="1:12" ht="20.100000000000001" customHeight="1" x14ac:dyDescent="0.6">
      <c r="A49" s="212" t="str">
        <f>A3</f>
        <v>สำหรับปีสิ้นสุดวันที่ 31 ธันวาคม พ.ศ. 2567</v>
      </c>
      <c r="B49" s="212"/>
      <c r="C49" s="212"/>
      <c r="D49" s="213"/>
      <c r="E49" s="213"/>
      <c r="F49" s="230"/>
      <c r="G49" s="230"/>
      <c r="H49" s="230"/>
      <c r="I49" s="230"/>
      <c r="J49" s="230"/>
      <c r="K49" s="230"/>
      <c r="L49" s="230"/>
    </row>
    <row r="50" spans="1:12" ht="20.100000000000001" customHeight="1" x14ac:dyDescent="0.6">
      <c r="A50" s="215"/>
      <c r="B50" s="215"/>
      <c r="C50" s="215"/>
      <c r="D50" s="216"/>
      <c r="E50" s="216"/>
      <c r="F50" s="231"/>
      <c r="G50" s="231"/>
      <c r="H50" s="231"/>
      <c r="I50" s="231"/>
      <c r="J50" s="231"/>
      <c r="K50" s="231"/>
      <c r="L50" s="231"/>
    </row>
    <row r="51" spans="1:12" ht="20.100000000000001" customHeight="1" x14ac:dyDescent="0.6">
      <c r="A51" s="208"/>
      <c r="B51" s="208"/>
      <c r="C51" s="208"/>
      <c r="F51" s="230"/>
      <c r="G51" s="230"/>
      <c r="H51" s="230"/>
      <c r="I51" s="230"/>
      <c r="J51" s="281" t="s">
        <v>100</v>
      </c>
      <c r="K51" s="281"/>
      <c r="L51" s="281"/>
    </row>
    <row r="52" spans="1:12" ht="20.100000000000001" customHeight="1" x14ac:dyDescent="0.6">
      <c r="A52" s="208"/>
      <c r="B52" s="208"/>
      <c r="C52" s="208"/>
      <c r="F52" s="282" t="s">
        <v>4</v>
      </c>
      <c r="G52" s="282"/>
      <c r="H52" s="282"/>
      <c r="I52" s="239"/>
      <c r="J52" s="282" t="s">
        <v>5</v>
      </c>
      <c r="K52" s="282"/>
      <c r="L52" s="282"/>
    </row>
    <row r="53" spans="1:12" s="84" customFormat="1" ht="20.100000000000001" customHeight="1" x14ac:dyDescent="0.6">
      <c r="D53" s="207" t="s">
        <v>6</v>
      </c>
      <c r="E53" s="45"/>
      <c r="F53" s="188" t="s">
        <v>7</v>
      </c>
      <c r="G53" s="126"/>
      <c r="H53" s="188" t="s">
        <v>8</v>
      </c>
      <c r="I53" s="126"/>
      <c r="J53" s="188" t="s">
        <v>7</v>
      </c>
      <c r="K53" s="126"/>
      <c r="L53" s="188" t="s">
        <v>8</v>
      </c>
    </row>
    <row r="54" spans="1:12" s="84" customFormat="1" ht="6" customHeight="1" x14ac:dyDescent="0.6">
      <c r="D54" s="232"/>
      <c r="E54" s="45"/>
      <c r="F54" s="206"/>
      <c r="G54" s="206"/>
      <c r="H54" s="206"/>
      <c r="I54" s="206"/>
      <c r="J54" s="206"/>
      <c r="K54" s="206"/>
      <c r="L54" s="206"/>
    </row>
    <row r="55" spans="1:12" ht="20.100000000000001" customHeight="1" x14ac:dyDescent="0.6">
      <c r="A55" s="220" t="s">
        <v>354</v>
      </c>
      <c r="B55" s="224"/>
      <c r="C55" s="224"/>
      <c r="F55" s="218"/>
      <c r="G55" s="218"/>
      <c r="H55" s="218"/>
      <c r="I55" s="218"/>
      <c r="J55" s="218"/>
      <c r="K55" s="218"/>
      <c r="L55" s="218"/>
    </row>
    <row r="56" spans="1:12" ht="20.100000000000001" customHeight="1" x14ac:dyDescent="0.6">
      <c r="A56" s="81" t="s">
        <v>146</v>
      </c>
      <c r="B56" s="224"/>
      <c r="C56" s="224"/>
      <c r="F56" s="218"/>
      <c r="G56" s="218"/>
      <c r="H56" s="218"/>
      <c r="I56" s="218"/>
      <c r="J56" s="218"/>
      <c r="K56" s="218"/>
      <c r="L56" s="218"/>
    </row>
    <row r="57" spans="1:12" ht="20.100000000000001" customHeight="1" x14ac:dyDescent="0.6">
      <c r="B57" s="81" t="s">
        <v>135</v>
      </c>
      <c r="C57" s="224"/>
      <c r="F57" s="218"/>
      <c r="G57" s="218"/>
      <c r="H57" s="218"/>
      <c r="I57" s="218"/>
      <c r="J57" s="218"/>
      <c r="K57" s="218"/>
      <c r="L57" s="218"/>
    </row>
    <row r="58" spans="1:12" ht="20.100000000000001" customHeight="1" x14ac:dyDescent="0.6">
      <c r="B58" s="81" t="s">
        <v>136</v>
      </c>
      <c r="C58" s="81" t="s">
        <v>170</v>
      </c>
      <c r="F58" s="226">
        <v>-4488</v>
      </c>
      <c r="G58" s="218"/>
      <c r="H58" s="226">
        <v>-27374</v>
      </c>
      <c r="I58" s="218"/>
      <c r="J58" s="226">
        <v>-157871</v>
      </c>
      <c r="K58" s="218"/>
      <c r="L58" s="226">
        <v>-962923</v>
      </c>
    </row>
    <row r="59" spans="1:12" ht="6" customHeight="1" x14ac:dyDescent="0.6">
      <c r="C59" s="224"/>
      <c r="F59" s="218"/>
      <c r="G59" s="218"/>
      <c r="H59" s="218"/>
      <c r="I59" s="218"/>
      <c r="J59" s="218"/>
      <c r="K59" s="218"/>
      <c r="L59" s="218"/>
    </row>
    <row r="60" spans="1:12" ht="20.100000000000001" customHeight="1" x14ac:dyDescent="0.6">
      <c r="A60" s="81" t="s">
        <v>151</v>
      </c>
      <c r="B60" s="224"/>
      <c r="F60" s="218"/>
      <c r="G60" s="218"/>
      <c r="H60" s="218"/>
      <c r="I60" s="218"/>
      <c r="J60" s="218"/>
      <c r="K60" s="218"/>
      <c r="L60" s="218"/>
    </row>
    <row r="61" spans="1:12" ht="20.100000000000001" customHeight="1" x14ac:dyDescent="0.6">
      <c r="A61" s="224"/>
      <c r="B61" s="81" t="s">
        <v>143</v>
      </c>
      <c r="F61" s="219">
        <f>SUM(F58)</f>
        <v>-4488</v>
      </c>
      <c r="G61" s="218"/>
      <c r="H61" s="219">
        <f>SUM(H58)</f>
        <v>-27374</v>
      </c>
      <c r="I61" s="218"/>
      <c r="J61" s="226">
        <f>SUM(J58)</f>
        <v>-157871</v>
      </c>
      <c r="K61" s="218"/>
      <c r="L61" s="226">
        <f>SUM(L58)</f>
        <v>-962923</v>
      </c>
    </row>
    <row r="62" spans="1:12" ht="6" customHeight="1" x14ac:dyDescent="0.6">
      <c r="F62" s="218"/>
      <c r="G62" s="218"/>
      <c r="H62" s="218"/>
      <c r="I62" s="218"/>
      <c r="J62" s="218"/>
      <c r="K62" s="218"/>
      <c r="L62" s="218"/>
    </row>
    <row r="63" spans="1:12" ht="20.100000000000001" customHeight="1" x14ac:dyDescent="0.6">
      <c r="A63" s="220" t="s">
        <v>171</v>
      </c>
      <c r="B63" s="224"/>
      <c r="C63" s="224"/>
      <c r="F63" s="219">
        <f>F39+F61</f>
        <v>-8691</v>
      </c>
      <c r="G63" s="218"/>
      <c r="H63" s="219">
        <f>H39+H61</f>
        <v>-28508</v>
      </c>
      <c r="I63" s="218"/>
      <c r="J63" s="219">
        <f>J39+J61</f>
        <v>-605225</v>
      </c>
      <c r="K63" s="218"/>
      <c r="L63" s="219">
        <f>L39+L61</f>
        <v>-2574939</v>
      </c>
    </row>
    <row r="64" spans="1:12" ht="6" customHeight="1" x14ac:dyDescent="0.6">
      <c r="A64" s="220"/>
      <c r="B64" s="224"/>
      <c r="C64" s="224"/>
      <c r="F64" s="218"/>
      <c r="G64" s="218"/>
      <c r="H64" s="218"/>
      <c r="I64" s="218"/>
      <c r="J64" s="218"/>
      <c r="K64" s="218"/>
      <c r="L64" s="218"/>
    </row>
    <row r="65" spans="1:12" ht="20.100000000000001" customHeight="1" thickBot="1" x14ac:dyDescent="0.65">
      <c r="A65" s="220" t="s">
        <v>153</v>
      </c>
      <c r="B65" s="224"/>
      <c r="C65" s="224"/>
      <c r="F65" s="233">
        <f>SUM(F28+F63)</f>
        <v>-100926</v>
      </c>
      <c r="G65" s="218"/>
      <c r="H65" s="233">
        <f>SUM(H28+H63)</f>
        <v>332751</v>
      </c>
      <c r="I65" s="218"/>
      <c r="J65" s="233">
        <f>SUM(J28+J63)</f>
        <v>-3732050</v>
      </c>
      <c r="K65" s="218"/>
      <c r="L65" s="233">
        <f>SUM(L28+L63)</f>
        <v>9937832</v>
      </c>
    </row>
    <row r="66" spans="1:12" ht="20.100000000000001" customHeight="1" thickTop="1" x14ac:dyDescent="0.6">
      <c r="A66" s="220"/>
      <c r="B66" s="224"/>
      <c r="C66" s="224"/>
      <c r="F66" s="218"/>
      <c r="G66" s="218"/>
      <c r="H66" s="218"/>
      <c r="I66" s="218"/>
      <c r="J66" s="218"/>
      <c r="K66" s="218"/>
      <c r="L66" s="218"/>
    </row>
    <row r="67" spans="1:12" ht="20.100000000000001" customHeight="1" x14ac:dyDescent="0.6">
      <c r="B67" s="224"/>
      <c r="C67" s="224"/>
      <c r="F67" s="283" t="s">
        <v>158</v>
      </c>
      <c r="G67" s="283"/>
      <c r="H67" s="283"/>
      <c r="I67" s="186"/>
      <c r="J67" s="283" t="s">
        <v>159</v>
      </c>
      <c r="K67" s="283"/>
      <c r="L67" s="283"/>
    </row>
    <row r="68" spans="1:12" ht="20.100000000000001" customHeight="1" x14ac:dyDescent="0.6">
      <c r="B68" s="224"/>
      <c r="C68" s="224"/>
      <c r="F68" s="188" t="s">
        <v>7</v>
      </c>
      <c r="G68" s="126"/>
      <c r="H68" s="188" t="s">
        <v>8</v>
      </c>
      <c r="I68" s="126"/>
      <c r="J68" s="188" t="s">
        <v>7</v>
      </c>
      <c r="K68" s="126"/>
      <c r="L68" s="188" t="s">
        <v>8</v>
      </c>
    </row>
    <row r="69" spans="1:12" ht="6" customHeight="1" x14ac:dyDescent="0.6">
      <c r="A69" s="220"/>
      <c r="F69" s="218"/>
      <c r="G69" s="218"/>
      <c r="H69" s="218"/>
      <c r="I69" s="218"/>
      <c r="J69" s="218"/>
      <c r="K69" s="218"/>
      <c r="L69" s="218"/>
    </row>
    <row r="70" spans="1:12" ht="20.100000000000001" customHeight="1" x14ac:dyDescent="0.6">
      <c r="A70" s="201" t="s">
        <v>160</v>
      </c>
      <c r="F70" s="243"/>
      <c r="G70" s="244"/>
      <c r="H70" s="243"/>
      <c r="I70" s="244"/>
      <c r="J70" s="243"/>
      <c r="K70" s="244"/>
      <c r="L70" s="243"/>
    </row>
    <row r="71" spans="1:12" ht="6" customHeight="1" x14ac:dyDescent="0.6">
      <c r="A71" s="201"/>
      <c r="F71" s="218"/>
      <c r="G71" s="218"/>
      <c r="H71" s="218"/>
      <c r="I71" s="218"/>
      <c r="J71" s="218"/>
      <c r="K71" s="218"/>
      <c r="L71" s="218"/>
    </row>
    <row r="72" spans="1:12" ht="20.100000000000001" customHeight="1" x14ac:dyDescent="0.6">
      <c r="A72" s="8" t="s">
        <v>161</v>
      </c>
      <c r="D72" s="209">
        <v>28</v>
      </c>
      <c r="F72" s="243">
        <v>-9.2060979661822209E-3</v>
      </c>
      <c r="G72" s="244"/>
      <c r="H72" s="243">
        <v>4.1000000000000002E-2</v>
      </c>
      <c r="I72" s="244"/>
      <c r="J72" s="243">
        <v>-0.3120925600163465</v>
      </c>
      <c r="K72" s="244"/>
      <c r="L72" s="243">
        <v>1.4159999999999999</v>
      </c>
    </row>
    <row r="73" spans="1:12" ht="20.100000000000001" customHeight="1" x14ac:dyDescent="0.6">
      <c r="F73" s="243"/>
      <c r="G73" s="244"/>
      <c r="H73" s="243"/>
      <c r="I73" s="244"/>
      <c r="J73" s="243"/>
      <c r="K73" s="244"/>
      <c r="L73" s="243"/>
    </row>
    <row r="74" spans="1:12" ht="20.100000000000001" customHeight="1" x14ac:dyDescent="0.6">
      <c r="F74" s="243"/>
      <c r="G74" s="244"/>
      <c r="H74" s="243"/>
      <c r="I74" s="244"/>
      <c r="J74" s="243"/>
      <c r="K74" s="244"/>
      <c r="L74" s="243"/>
    </row>
    <row r="75" spans="1:12" ht="20.100000000000001" customHeight="1" x14ac:dyDescent="0.6">
      <c r="F75" s="243"/>
      <c r="G75" s="244"/>
      <c r="H75" s="243"/>
      <c r="I75" s="244"/>
      <c r="J75" s="243"/>
      <c r="K75" s="244"/>
      <c r="L75" s="243"/>
    </row>
    <row r="76" spans="1:12" ht="20.100000000000001" customHeight="1" x14ac:dyDescent="0.6">
      <c r="F76" s="243"/>
      <c r="G76" s="244"/>
      <c r="H76" s="243"/>
      <c r="I76" s="244"/>
      <c r="J76" s="243"/>
      <c r="K76" s="244"/>
      <c r="L76" s="243"/>
    </row>
    <row r="77" spans="1:12" ht="20.100000000000001" customHeight="1" x14ac:dyDescent="0.6">
      <c r="F77" s="243"/>
      <c r="G77" s="244"/>
      <c r="H77" s="243"/>
      <c r="I77" s="244"/>
      <c r="J77" s="243"/>
      <c r="K77" s="244"/>
      <c r="L77" s="243"/>
    </row>
    <row r="78" spans="1:12" ht="20.100000000000001" customHeight="1" x14ac:dyDescent="0.6">
      <c r="F78" s="243"/>
      <c r="G78" s="244"/>
      <c r="H78" s="243"/>
      <c r="I78" s="244"/>
      <c r="J78" s="243"/>
      <c r="K78" s="244"/>
      <c r="L78" s="243"/>
    </row>
    <row r="79" spans="1:12" ht="20.100000000000001" customHeight="1" x14ac:dyDescent="0.6">
      <c r="F79" s="243"/>
      <c r="G79" s="244"/>
      <c r="H79" s="243"/>
      <c r="I79" s="244"/>
      <c r="J79" s="243"/>
      <c r="K79" s="244"/>
      <c r="L79" s="243"/>
    </row>
    <row r="80" spans="1:12" ht="20.100000000000001" customHeight="1" x14ac:dyDescent="0.6">
      <c r="F80" s="243"/>
      <c r="G80" s="244"/>
      <c r="H80" s="243"/>
      <c r="I80" s="244"/>
      <c r="J80" s="243"/>
      <c r="K80" s="244"/>
      <c r="L80" s="243"/>
    </row>
    <row r="81" spans="1:12" ht="20.100000000000001" customHeight="1" x14ac:dyDescent="0.6">
      <c r="F81" s="243"/>
      <c r="G81" s="244"/>
      <c r="H81" s="243"/>
      <c r="I81" s="244"/>
      <c r="J81" s="243"/>
      <c r="K81" s="244"/>
      <c r="L81" s="243"/>
    </row>
    <row r="82" spans="1:12" ht="20.100000000000001" customHeight="1" x14ac:dyDescent="0.6">
      <c r="F82" s="243"/>
      <c r="G82" s="244"/>
      <c r="H82" s="243"/>
      <c r="I82" s="244"/>
      <c r="J82" s="243"/>
      <c r="K82" s="244"/>
      <c r="L82" s="243"/>
    </row>
    <row r="83" spans="1:12" ht="20.100000000000001" customHeight="1" x14ac:dyDescent="0.6">
      <c r="F83" s="243"/>
      <c r="G83" s="244"/>
      <c r="H83" s="243"/>
      <c r="I83" s="244"/>
      <c r="J83" s="243"/>
      <c r="K83" s="244"/>
      <c r="L83" s="243"/>
    </row>
    <row r="84" spans="1:12" ht="20.100000000000001" customHeight="1" x14ac:dyDescent="0.6">
      <c r="F84" s="243"/>
      <c r="G84" s="244"/>
      <c r="H84" s="243"/>
      <c r="I84" s="244"/>
      <c r="J84" s="243"/>
      <c r="K84" s="244"/>
      <c r="L84" s="243"/>
    </row>
    <row r="85" spans="1:12" ht="20.100000000000001" customHeight="1" x14ac:dyDescent="0.6">
      <c r="F85" s="243"/>
      <c r="G85" s="244"/>
      <c r="H85" s="243"/>
      <c r="I85" s="244"/>
      <c r="J85" s="243"/>
      <c r="K85" s="244"/>
      <c r="L85" s="243"/>
    </row>
    <row r="86" spans="1:12" ht="20.100000000000001" customHeight="1" x14ac:dyDescent="0.6">
      <c r="F86" s="243"/>
      <c r="G86" s="244"/>
      <c r="H86" s="243"/>
      <c r="I86" s="244"/>
      <c r="J86" s="243"/>
      <c r="K86" s="244"/>
      <c r="L86" s="243"/>
    </row>
    <row r="87" spans="1:12" ht="20.100000000000001" customHeight="1" x14ac:dyDescent="0.6">
      <c r="F87" s="243"/>
      <c r="G87" s="244"/>
      <c r="H87" s="243"/>
      <c r="I87" s="244"/>
      <c r="J87" s="243"/>
      <c r="K87" s="244"/>
      <c r="L87" s="243"/>
    </row>
    <row r="88" spans="1:12" ht="20.100000000000001" customHeight="1" x14ac:dyDescent="0.6">
      <c r="F88" s="243"/>
      <c r="G88" s="244"/>
      <c r="H88" s="243"/>
      <c r="I88" s="244"/>
      <c r="J88" s="243"/>
      <c r="K88" s="244"/>
      <c r="L88" s="243"/>
    </row>
    <row r="89" spans="1:12" ht="20.100000000000001" customHeight="1" x14ac:dyDescent="0.6">
      <c r="F89" s="243"/>
      <c r="G89" s="244"/>
      <c r="H89" s="243"/>
      <c r="I89" s="244"/>
      <c r="J89" s="243"/>
      <c r="K89" s="244"/>
      <c r="L89" s="243"/>
    </row>
    <row r="90" spans="1:12" ht="20.100000000000001" customHeight="1" x14ac:dyDescent="0.6">
      <c r="F90" s="243"/>
      <c r="G90" s="244"/>
      <c r="H90" s="243"/>
      <c r="I90" s="244"/>
      <c r="J90" s="243"/>
      <c r="K90" s="244"/>
      <c r="L90" s="243"/>
    </row>
    <row r="91" spans="1:12" ht="20.100000000000001" customHeight="1" x14ac:dyDescent="0.6">
      <c r="F91" s="243"/>
      <c r="G91" s="244"/>
      <c r="H91" s="243"/>
      <c r="I91" s="244"/>
      <c r="J91" s="243"/>
      <c r="K91" s="244"/>
      <c r="L91" s="243"/>
    </row>
    <row r="92" spans="1:12" ht="4.5" customHeight="1" x14ac:dyDescent="0.6">
      <c r="F92" s="243"/>
      <c r="G92" s="244"/>
      <c r="H92" s="243"/>
      <c r="I92" s="244"/>
      <c r="J92" s="243"/>
      <c r="K92" s="244"/>
      <c r="L92" s="243"/>
    </row>
    <row r="93" spans="1:12" ht="21.9" customHeight="1" x14ac:dyDescent="0.6">
      <c r="A93" s="240" t="str">
        <f>'T6-9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41"/>
      <c r="C93" s="241"/>
      <c r="D93" s="242"/>
      <c r="E93" s="242"/>
      <c r="F93" s="226"/>
      <c r="G93" s="226"/>
      <c r="H93" s="226"/>
      <c r="I93" s="226"/>
      <c r="J93" s="226"/>
      <c r="K93" s="226"/>
      <c r="L93" s="226"/>
    </row>
  </sheetData>
  <mergeCells count="8">
    <mergeCell ref="J67:L67"/>
    <mergeCell ref="F6:H6"/>
    <mergeCell ref="J6:L6"/>
    <mergeCell ref="J5:L5"/>
    <mergeCell ref="J51:L51"/>
    <mergeCell ref="F52:H52"/>
    <mergeCell ref="J52:L52"/>
    <mergeCell ref="F67:H67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F13A-8CE1-48DA-9E7C-8322B35C594D}">
  <sheetPr>
    <tabColor theme="9" tint="0.59999389629810485"/>
  </sheetPr>
  <dimension ref="A1:AH50"/>
  <sheetViews>
    <sheetView topLeftCell="A6" zoomScale="70" zoomScaleNormal="70" zoomScaleSheetLayoutView="72" workbookViewId="0">
      <selection activeCell="L52" sqref="L52"/>
    </sheetView>
  </sheetViews>
  <sheetFormatPr defaultColWidth="9.375" defaultRowHeight="21.75" customHeight="1" x14ac:dyDescent="0.5"/>
  <cols>
    <col min="1" max="2" width="1.875" style="8" customWidth="1"/>
    <col min="3" max="3" width="63" style="8" customWidth="1"/>
    <col min="4" max="4" width="9.125" style="8" customWidth="1"/>
    <col min="5" max="5" width="0.5" style="8" customWidth="1"/>
    <col min="6" max="6" width="13.375" style="144" customWidth="1"/>
    <col min="7" max="7" width="0.5" style="145" customWidth="1"/>
    <col min="8" max="8" width="11.875" style="144" customWidth="1"/>
    <col min="9" max="9" width="0.5" style="145" customWidth="1"/>
    <col min="10" max="10" width="11" style="145" customWidth="1"/>
    <col min="11" max="11" width="0.5" style="145" customWidth="1"/>
    <col min="12" max="12" width="11.875" style="144" customWidth="1"/>
    <col min="13" max="13" width="0.5" style="145" customWidth="1"/>
    <col min="14" max="14" width="11" style="145" customWidth="1"/>
    <col min="15" max="15" width="0.5" style="145" customWidth="1"/>
    <col min="16" max="16" width="14" style="144" customWidth="1"/>
    <col min="17" max="17" width="0.5" style="145" customWidth="1"/>
    <col min="18" max="18" width="16.5" style="144" customWidth="1"/>
    <col min="19" max="19" width="0.5" style="145" customWidth="1"/>
    <col min="20" max="20" width="13.5" style="145" customWidth="1"/>
    <col min="21" max="21" width="0.5" style="145" customWidth="1"/>
    <col min="22" max="22" width="13.5" style="144" customWidth="1"/>
    <col min="23" max="23" width="0.5" style="8" customWidth="1"/>
    <col min="24" max="24" width="16" style="144" customWidth="1"/>
    <col min="25" max="25" width="0.5" style="8" customWidth="1"/>
    <col min="26" max="26" width="16.5" style="144" customWidth="1"/>
    <col min="27" max="27" width="0.5" style="144" customWidth="1"/>
    <col min="28" max="28" width="10.625" style="144" customWidth="1"/>
    <col min="29" max="29" width="0.5" style="145" customWidth="1"/>
    <col min="30" max="30" width="15.625" style="152" customWidth="1"/>
    <col min="31" max="31" width="0.5" style="8" customWidth="1"/>
    <col min="32" max="32" width="13.375" style="152" customWidth="1"/>
    <col min="33" max="33" width="0.5" style="8" customWidth="1"/>
    <col min="34" max="34" width="13" style="152" customWidth="1"/>
    <col min="35" max="16384" width="9.375" style="8"/>
  </cols>
  <sheetData>
    <row r="1" spans="1:34" ht="21.75" customHeight="1" x14ac:dyDescent="0.5">
      <c r="A1" s="44" t="s">
        <v>0</v>
      </c>
      <c r="B1" s="44"/>
      <c r="C1" s="44"/>
      <c r="D1" s="44"/>
      <c r="E1" s="44"/>
      <c r="W1" s="144"/>
      <c r="Y1" s="144"/>
      <c r="AD1" s="144"/>
      <c r="AE1" s="144"/>
      <c r="AF1" s="144"/>
      <c r="AG1" s="144"/>
      <c r="AH1" s="144"/>
    </row>
    <row r="2" spans="1:34" ht="21.75" customHeight="1" x14ac:dyDescent="0.5">
      <c r="A2" s="44" t="s">
        <v>172</v>
      </c>
      <c r="B2" s="44"/>
      <c r="C2" s="44"/>
      <c r="D2" s="44"/>
      <c r="E2" s="44"/>
      <c r="W2" s="144"/>
      <c r="Y2" s="144"/>
      <c r="AD2" s="144"/>
      <c r="AE2" s="144"/>
      <c r="AF2" s="144"/>
      <c r="AG2" s="144"/>
      <c r="AH2" s="144"/>
    </row>
    <row r="3" spans="1:34" ht="21.75" customHeight="1" x14ac:dyDescent="0.5">
      <c r="A3" s="189" t="str">
        <f>+'T15-16 PL Co'!A3</f>
        <v>สำหรับปีสิ้นสุดวันที่ 31 ธันวาคม พ.ศ. 2567</v>
      </c>
      <c r="B3" s="189"/>
      <c r="C3" s="189"/>
      <c r="D3" s="190"/>
      <c r="E3" s="189"/>
      <c r="F3" s="191"/>
      <c r="G3" s="192"/>
      <c r="H3" s="191"/>
      <c r="I3" s="192"/>
      <c r="J3" s="192"/>
      <c r="K3" s="192"/>
      <c r="L3" s="191"/>
      <c r="M3" s="192"/>
      <c r="N3" s="192"/>
      <c r="O3" s="192"/>
      <c r="P3" s="191"/>
      <c r="Q3" s="192"/>
      <c r="R3" s="191"/>
      <c r="S3" s="192"/>
      <c r="T3" s="192"/>
      <c r="U3" s="192"/>
      <c r="V3" s="191"/>
      <c r="W3" s="191"/>
      <c r="X3" s="191"/>
      <c r="Y3" s="191"/>
      <c r="Z3" s="191"/>
      <c r="AA3" s="191"/>
      <c r="AB3" s="191"/>
      <c r="AC3" s="192"/>
      <c r="AD3" s="191"/>
      <c r="AE3" s="191"/>
      <c r="AF3" s="191"/>
      <c r="AG3" s="191"/>
      <c r="AH3" s="191"/>
    </row>
    <row r="4" spans="1:34" ht="18.899999999999999" customHeight="1" x14ac:dyDescent="0.5">
      <c r="A4" s="44"/>
      <c r="B4" s="44"/>
      <c r="C4" s="44"/>
      <c r="E4" s="44"/>
      <c r="W4" s="144"/>
      <c r="Y4" s="144"/>
      <c r="AD4" s="144"/>
      <c r="AE4" s="144"/>
      <c r="AF4" s="144"/>
      <c r="AG4" s="144"/>
      <c r="AH4" s="144"/>
    </row>
    <row r="5" spans="1:34" ht="18.899999999999999" customHeight="1" x14ac:dyDescent="0.5">
      <c r="A5" s="44"/>
      <c r="B5" s="44"/>
      <c r="C5" s="44"/>
      <c r="D5" s="44"/>
      <c r="E5" s="44"/>
      <c r="W5" s="144"/>
      <c r="Y5" s="144"/>
      <c r="AD5" s="144"/>
      <c r="AE5" s="144"/>
      <c r="AF5" s="144"/>
      <c r="AG5" s="144"/>
      <c r="AH5" s="146" t="s">
        <v>3</v>
      </c>
    </row>
    <row r="6" spans="1:34" ht="18.899999999999999" customHeight="1" x14ac:dyDescent="0.5">
      <c r="A6" s="44"/>
      <c r="B6" s="44"/>
      <c r="C6" s="44"/>
      <c r="D6" s="44"/>
      <c r="E6" s="44"/>
      <c r="F6" s="147"/>
      <c r="G6" s="148"/>
      <c r="H6" s="147"/>
      <c r="I6" s="148"/>
      <c r="J6" s="148"/>
      <c r="K6" s="148"/>
      <c r="L6" s="147"/>
      <c r="M6" s="148"/>
      <c r="N6" s="148"/>
      <c r="O6" s="148"/>
      <c r="P6" s="147"/>
      <c r="Q6" s="148"/>
      <c r="R6" s="147"/>
      <c r="S6" s="148"/>
      <c r="T6" s="148"/>
      <c r="U6" s="148"/>
      <c r="V6" s="147"/>
      <c r="W6" s="149"/>
      <c r="X6" s="147"/>
      <c r="Y6" s="149"/>
      <c r="Z6" s="147"/>
      <c r="AA6" s="147"/>
      <c r="AB6" s="147"/>
      <c r="AC6" s="148"/>
      <c r="AD6" s="150"/>
      <c r="AE6" s="149"/>
      <c r="AF6" s="150"/>
      <c r="AG6" s="149"/>
      <c r="AH6" s="151" t="s">
        <v>4</v>
      </c>
    </row>
    <row r="7" spans="1:34" ht="18.899999999999999" customHeight="1" x14ac:dyDescent="0.5">
      <c r="A7" s="44"/>
      <c r="B7" s="44"/>
      <c r="C7" s="44"/>
      <c r="D7" s="44"/>
      <c r="E7" s="44"/>
      <c r="F7" s="285" t="s">
        <v>173</v>
      </c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H7" s="146"/>
    </row>
    <row r="8" spans="1:34" ht="18.899999999999999" customHeight="1" x14ac:dyDescent="0.5">
      <c r="A8" s="44"/>
      <c r="B8" s="44"/>
      <c r="C8" s="44"/>
      <c r="D8" s="44"/>
      <c r="E8" s="44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4"/>
      <c r="R8" s="286" t="s">
        <v>95</v>
      </c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153"/>
      <c r="AF8" s="153"/>
      <c r="AG8" s="153"/>
      <c r="AH8" s="153"/>
    </row>
    <row r="9" spans="1:34" ht="18.899999999999999" customHeight="1" x14ac:dyDescent="0.5">
      <c r="A9" s="44"/>
      <c r="B9" s="44"/>
      <c r="C9" s="44"/>
      <c r="D9" s="44"/>
      <c r="E9" s="44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44"/>
      <c r="R9" s="287" t="s">
        <v>174</v>
      </c>
      <c r="S9" s="287"/>
      <c r="T9" s="287"/>
      <c r="U9" s="287"/>
      <c r="V9" s="287"/>
      <c r="W9" s="287"/>
      <c r="X9" s="287"/>
      <c r="Y9" s="153"/>
      <c r="Z9" s="146"/>
      <c r="AA9" s="146"/>
      <c r="AB9" s="146"/>
      <c r="AC9" s="153"/>
      <c r="AD9" s="153"/>
      <c r="AE9" s="153"/>
      <c r="AF9" s="153"/>
      <c r="AG9" s="153"/>
      <c r="AH9" s="153"/>
    </row>
    <row r="10" spans="1:34" ht="18.899999999999999" customHeight="1" x14ac:dyDescent="0.5">
      <c r="A10" s="44"/>
      <c r="B10" s="44"/>
      <c r="C10" s="44"/>
      <c r="D10" s="44"/>
      <c r="E10" s="44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44"/>
      <c r="R10" s="146"/>
      <c r="S10" s="146"/>
      <c r="T10" s="146"/>
      <c r="U10" s="146"/>
      <c r="V10" s="146" t="s">
        <v>175</v>
      </c>
      <c r="W10" s="146"/>
      <c r="X10" s="146"/>
      <c r="Y10" s="153"/>
      <c r="Z10" s="146"/>
      <c r="AA10" s="146"/>
      <c r="AB10" s="146"/>
      <c r="AC10" s="153"/>
      <c r="AD10" s="153"/>
      <c r="AE10" s="153"/>
      <c r="AF10" s="153"/>
      <c r="AG10" s="153"/>
      <c r="AH10" s="153"/>
    </row>
    <row r="11" spans="1:34" ht="18.899999999999999" customHeight="1" x14ac:dyDescent="0.5">
      <c r="A11" s="44"/>
      <c r="B11" s="44"/>
      <c r="C11" s="44"/>
      <c r="D11" s="44"/>
      <c r="E11" s="44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46"/>
      <c r="R11" s="146" t="s">
        <v>176</v>
      </c>
      <c r="S11" s="146"/>
      <c r="T11" s="146"/>
      <c r="U11" s="146"/>
      <c r="V11" s="146" t="s">
        <v>177</v>
      </c>
      <c r="W11" s="153"/>
      <c r="X11" s="146" t="s">
        <v>178</v>
      </c>
      <c r="Y11" s="153"/>
      <c r="Z11" s="146" t="s">
        <v>176</v>
      </c>
      <c r="AA11" s="146"/>
      <c r="AB11" s="146"/>
      <c r="AC11" s="153"/>
      <c r="AD11" s="146" t="s">
        <v>179</v>
      </c>
      <c r="AE11" s="153"/>
      <c r="AF11" s="146" t="s">
        <v>180</v>
      </c>
      <c r="AG11" s="153"/>
      <c r="AH11" s="153"/>
    </row>
    <row r="12" spans="1:34" s="45" customFormat="1" ht="18.899999999999999" customHeight="1" x14ac:dyDescent="0.5">
      <c r="F12" s="146"/>
      <c r="G12" s="155"/>
      <c r="H12" s="146"/>
      <c r="I12" s="155"/>
      <c r="J12" s="146" t="s">
        <v>181</v>
      </c>
      <c r="K12" s="155"/>
      <c r="L12" s="287" t="s">
        <v>90</v>
      </c>
      <c r="M12" s="287"/>
      <c r="N12" s="287"/>
      <c r="O12" s="287"/>
      <c r="P12" s="287"/>
      <c r="Q12" s="155"/>
      <c r="R12" s="146" t="s">
        <v>182</v>
      </c>
      <c r="S12" s="155"/>
      <c r="T12" s="146" t="s">
        <v>175</v>
      </c>
      <c r="U12" s="155"/>
      <c r="V12" s="146" t="s">
        <v>183</v>
      </c>
      <c r="X12" s="146" t="s">
        <v>184</v>
      </c>
      <c r="Z12" s="146" t="s">
        <v>185</v>
      </c>
      <c r="AA12" s="146"/>
      <c r="AB12" s="146"/>
      <c r="AC12" s="155"/>
      <c r="AD12" s="146" t="s">
        <v>186</v>
      </c>
      <c r="AF12" s="146" t="s">
        <v>187</v>
      </c>
      <c r="AG12" s="155"/>
      <c r="AH12" s="146"/>
    </row>
    <row r="13" spans="1:34" s="45" customFormat="1" ht="18.899999999999999" customHeight="1" x14ac:dyDescent="0.5">
      <c r="F13" s="146" t="s">
        <v>188</v>
      </c>
      <c r="G13" s="155"/>
      <c r="H13" s="146" t="s">
        <v>189</v>
      </c>
      <c r="I13" s="155"/>
      <c r="J13" s="146" t="s">
        <v>190</v>
      </c>
      <c r="K13" s="155"/>
      <c r="L13" s="146" t="s">
        <v>191</v>
      </c>
      <c r="M13" s="155"/>
      <c r="N13" s="155"/>
      <c r="O13" s="155"/>
      <c r="P13" s="146"/>
      <c r="Q13" s="155"/>
      <c r="R13" s="146" t="s">
        <v>192</v>
      </c>
      <c r="S13" s="155"/>
      <c r="T13" s="146" t="s">
        <v>177</v>
      </c>
      <c r="U13" s="155"/>
      <c r="V13" s="146" t="s">
        <v>193</v>
      </c>
      <c r="W13" s="155"/>
      <c r="X13" s="146" t="s">
        <v>194</v>
      </c>
      <c r="Y13" s="155"/>
      <c r="Z13" s="146" t="s">
        <v>195</v>
      </c>
      <c r="AA13" s="146"/>
      <c r="AB13" s="146"/>
      <c r="AC13" s="155"/>
      <c r="AD13" s="146" t="s">
        <v>196</v>
      </c>
      <c r="AE13" s="155"/>
      <c r="AF13" s="146" t="s">
        <v>197</v>
      </c>
      <c r="AG13" s="155"/>
      <c r="AH13" s="146" t="s">
        <v>198</v>
      </c>
    </row>
    <row r="14" spans="1:34" s="45" customFormat="1" ht="18.899999999999999" customHeight="1" x14ac:dyDescent="0.5">
      <c r="D14" s="85" t="s">
        <v>6</v>
      </c>
      <c r="F14" s="151" t="s">
        <v>199</v>
      </c>
      <c r="G14" s="156"/>
      <c r="H14" s="151" t="s">
        <v>200</v>
      </c>
      <c r="I14" s="156"/>
      <c r="J14" s="151" t="s">
        <v>201</v>
      </c>
      <c r="K14" s="156"/>
      <c r="L14" s="151" t="s">
        <v>202</v>
      </c>
      <c r="M14" s="155"/>
      <c r="N14" s="151" t="s">
        <v>203</v>
      </c>
      <c r="O14" s="156"/>
      <c r="P14" s="151" t="s">
        <v>94</v>
      </c>
      <c r="Q14" s="156"/>
      <c r="R14" s="193" t="s">
        <v>204</v>
      </c>
      <c r="S14" s="156"/>
      <c r="T14" s="151" t="s">
        <v>205</v>
      </c>
      <c r="U14" s="156"/>
      <c r="V14" s="151" t="s">
        <v>206</v>
      </c>
      <c r="W14" s="156"/>
      <c r="X14" s="151" t="s">
        <v>207</v>
      </c>
      <c r="Y14" s="156"/>
      <c r="Z14" s="151" t="s">
        <v>208</v>
      </c>
      <c r="AA14" s="146"/>
      <c r="AB14" s="151" t="s">
        <v>203</v>
      </c>
      <c r="AC14" s="156"/>
      <c r="AD14" s="151" t="s">
        <v>209</v>
      </c>
      <c r="AE14" s="156"/>
      <c r="AF14" s="151" t="s">
        <v>210</v>
      </c>
      <c r="AG14" s="156"/>
      <c r="AH14" s="151" t="s">
        <v>209</v>
      </c>
    </row>
    <row r="15" spans="1:34" s="45" customFormat="1" ht="6" customHeight="1" x14ac:dyDescent="0.5">
      <c r="D15" s="86"/>
      <c r="F15" s="146"/>
      <c r="G15" s="156"/>
      <c r="H15" s="146"/>
      <c r="I15" s="156"/>
      <c r="J15" s="146"/>
      <c r="K15" s="156"/>
      <c r="L15" s="146"/>
      <c r="M15" s="155"/>
      <c r="N15" s="146"/>
      <c r="O15" s="156"/>
      <c r="P15" s="146"/>
      <c r="Q15" s="156"/>
      <c r="R15" s="146"/>
      <c r="S15" s="156"/>
      <c r="T15" s="146"/>
      <c r="U15" s="156"/>
      <c r="V15" s="146"/>
      <c r="W15" s="156"/>
      <c r="X15" s="146"/>
      <c r="Y15" s="156"/>
      <c r="Z15" s="146"/>
      <c r="AA15" s="146"/>
      <c r="AB15" s="146"/>
      <c r="AC15" s="156"/>
      <c r="AD15" s="146"/>
      <c r="AE15" s="156"/>
      <c r="AF15" s="146"/>
      <c r="AG15" s="156"/>
      <c r="AH15" s="146"/>
    </row>
    <row r="16" spans="1:34" s="45" customFormat="1" ht="18.899999999999999" customHeight="1" x14ac:dyDescent="0.5">
      <c r="A16" s="46" t="s">
        <v>211</v>
      </c>
      <c r="B16" s="46"/>
      <c r="D16" s="87"/>
      <c r="F16" s="144">
        <v>285394</v>
      </c>
      <c r="G16" s="144"/>
      <c r="H16" s="144">
        <v>1100990</v>
      </c>
      <c r="I16" s="144"/>
      <c r="J16" s="144">
        <v>52521</v>
      </c>
      <c r="K16" s="144"/>
      <c r="L16" s="144">
        <v>109086</v>
      </c>
      <c r="M16" s="144"/>
      <c r="N16" s="144">
        <v>212254</v>
      </c>
      <c r="O16" s="144"/>
      <c r="P16" s="144">
        <v>2688439</v>
      </c>
      <c r="Q16" s="144"/>
      <c r="R16" s="144">
        <v>27455</v>
      </c>
      <c r="S16" s="144"/>
      <c r="T16" s="144">
        <v>88535</v>
      </c>
      <c r="U16" s="144"/>
      <c r="V16" s="144">
        <v>24417</v>
      </c>
      <c r="W16" s="144"/>
      <c r="X16" s="144">
        <v>-1082028</v>
      </c>
      <c r="Y16" s="144"/>
      <c r="Z16" s="144">
        <v>372098</v>
      </c>
      <c r="AA16" s="144"/>
      <c r="AB16" s="144">
        <v>-56628</v>
      </c>
      <c r="AC16" s="144"/>
      <c r="AD16" s="144">
        <f t="shared" ref="AD16:AD28" si="0">SUM(AB16,Z16,X16,V16,T16,R16)</f>
        <v>-626151</v>
      </c>
      <c r="AE16" s="144"/>
      <c r="AF16" s="144">
        <v>1005263</v>
      </c>
      <c r="AG16" s="144"/>
      <c r="AH16" s="144">
        <f t="shared" ref="AH16:AH26" si="1">SUM(AF16,AD16,P16,N16,L16,J16,H16,F16)</f>
        <v>4827796</v>
      </c>
    </row>
    <row r="17" spans="1:34" s="45" customFormat="1" ht="18.899999999999999" customHeight="1" x14ac:dyDescent="0.5">
      <c r="A17" s="45" t="s">
        <v>212</v>
      </c>
      <c r="D17" s="87">
        <v>29</v>
      </c>
      <c r="F17" s="144">
        <v>0</v>
      </c>
      <c r="G17" s="144"/>
      <c r="H17" s="144">
        <v>0</v>
      </c>
      <c r="I17" s="144"/>
      <c r="J17" s="144">
        <v>0</v>
      </c>
      <c r="K17" s="144"/>
      <c r="L17" s="144">
        <v>0</v>
      </c>
      <c r="M17" s="144"/>
      <c r="N17" s="144">
        <v>0</v>
      </c>
      <c r="O17" s="144"/>
      <c r="P17" s="144">
        <v>-105395</v>
      </c>
      <c r="Q17" s="144"/>
      <c r="R17" s="144">
        <v>0</v>
      </c>
      <c r="S17" s="144"/>
      <c r="T17" s="144">
        <v>0</v>
      </c>
      <c r="U17" s="144"/>
      <c r="V17" s="144">
        <v>0</v>
      </c>
      <c r="W17" s="144"/>
      <c r="X17" s="144">
        <v>0</v>
      </c>
      <c r="Y17" s="144"/>
      <c r="Z17" s="144">
        <v>0</v>
      </c>
      <c r="AA17" s="144"/>
      <c r="AB17" s="144">
        <v>0</v>
      </c>
      <c r="AC17" s="144"/>
      <c r="AD17" s="144">
        <f t="shared" si="0"/>
        <v>0</v>
      </c>
      <c r="AE17" s="144"/>
      <c r="AF17" s="144">
        <v>0</v>
      </c>
      <c r="AG17" s="144"/>
      <c r="AH17" s="144">
        <f t="shared" si="1"/>
        <v>-105395</v>
      </c>
    </row>
    <row r="18" spans="1:34" s="45" customFormat="1" ht="18.899999999999999" customHeight="1" x14ac:dyDescent="0.5">
      <c r="A18" s="45" t="s">
        <v>213</v>
      </c>
      <c r="D18" s="87"/>
      <c r="F18" s="144">
        <v>0</v>
      </c>
      <c r="G18" s="144"/>
      <c r="H18" s="144">
        <v>0</v>
      </c>
      <c r="I18" s="144"/>
      <c r="J18" s="144">
        <v>0</v>
      </c>
      <c r="K18" s="144"/>
      <c r="L18" s="144">
        <v>0</v>
      </c>
      <c r="M18" s="144"/>
      <c r="N18" s="144">
        <v>0</v>
      </c>
      <c r="O18" s="144"/>
      <c r="P18" s="144">
        <v>0</v>
      </c>
      <c r="Q18" s="144"/>
      <c r="R18" s="144">
        <v>0</v>
      </c>
      <c r="S18" s="144"/>
      <c r="T18" s="144">
        <v>0</v>
      </c>
      <c r="U18" s="144"/>
      <c r="V18" s="144">
        <v>0</v>
      </c>
      <c r="W18" s="144"/>
      <c r="X18" s="144">
        <v>0</v>
      </c>
      <c r="Y18" s="144"/>
      <c r="Z18" s="144">
        <v>0</v>
      </c>
      <c r="AA18" s="144"/>
      <c r="AB18" s="144">
        <v>0</v>
      </c>
      <c r="AC18" s="144"/>
      <c r="AD18" s="144">
        <f t="shared" si="0"/>
        <v>0</v>
      </c>
      <c r="AE18" s="144"/>
      <c r="AF18" s="144">
        <v>-87977</v>
      </c>
      <c r="AG18" s="144"/>
      <c r="AH18" s="144">
        <f t="shared" si="1"/>
        <v>-87977</v>
      </c>
    </row>
    <row r="19" spans="1:34" s="45" customFormat="1" ht="18.899999999999999" customHeight="1" x14ac:dyDescent="0.5">
      <c r="A19" s="45" t="s">
        <v>214</v>
      </c>
      <c r="F19" s="144">
        <v>0</v>
      </c>
      <c r="G19" s="144"/>
      <c r="H19" s="144">
        <v>0</v>
      </c>
      <c r="I19" s="144"/>
      <c r="J19" s="144">
        <v>0</v>
      </c>
      <c r="K19" s="144"/>
      <c r="L19" s="144">
        <v>0</v>
      </c>
      <c r="M19" s="144"/>
      <c r="N19" s="144">
        <v>0</v>
      </c>
      <c r="O19" s="144"/>
      <c r="P19" s="144">
        <v>0</v>
      </c>
      <c r="Q19" s="144"/>
      <c r="R19" s="144">
        <v>0</v>
      </c>
      <c r="S19" s="144"/>
      <c r="T19" s="144">
        <v>0</v>
      </c>
      <c r="U19" s="144"/>
      <c r="V19" s="144">
        <v>0</v>
      </c>
      <c r="W19" s="144"/>
      <c r="X19" s="144">
        <v>0</v>
      </c>
      <c r="Y19" s="144"/>
      <c r="Z19" s="144">
        <v>0</v>
      </c>
      <c r="AA19" s="144"/>
      <c r="AB19" s="144">
        <v>0</v>
      </c>
      <c r="AC19" s="144"/>
      <c r="AD19" s="144">
        <f t="shared" si="0"/>
        <v>0</v>
      </c>
      <c r="AE19" s="144"/>
      <c r="AF19" s="144">
        <v>2870</v>
      </c>
      <c r="AG19" s="144"/>
      <c r="AH19" s="144">
        <f t="shared" si="1"/>
        <v>2870</v>
      </c>
    </row>
    <row r="20" spans="1:34" s="45" customFormat="1" ht="18.899999999999999" customHeight="1" x14ac:dyDescent="0.5">
      <c r="A20" s="45" t="s">
        <v>215</v>
      </c>
      <c r="F20" s="144">
        <v>0</v>
      </c>
      <c r="G20" s="144"/>
      <c r="H20" s="144">
        <v>0</v>
      </c>
      <c r="I20" s="144"/>
      <c r="J20" s="144">
        <v>0</v>
      </c>
      <c r="K20" s="144"/>
      <c r="L20" s="144">
        <v>0</v>
      </c>
      <c r="M20" s="144"/>
      <c r="N20" s="144">
        <v>0</v>
      </c>
      <c r="O20" s="144"/>
      <c r="P20" s="144">
        <v>0</v>
      </c>
      <c r="Q20" s="144"/>
      <c r="R20" s="144">
        <v>0</v>
      </c>
      <c r="S20" s="144"/>
      <c r="T20" s="144">
        <v>0</v>
      </c>
      <c r="U20" s="144"/>
      <c r="V20" s="144">
        <v>0</v>
      </c>
      <c r="W20" s="144"/>
      <c r="X20" s="144">
        <v>0</v>
      </c>
      <c r="Y20" s="144"/>
      <c r="Z20" s="144">
        <v>-1833</v>
      </c>
      <c r="AA20" s="144"/>
      <c r="AB20" s="144">
        <v>0</v>
      </c>
      <c r="AC20" s="144"/>
      <c r="AD20" s="144">
        <f t="shared" si="0"/>
        <v>-1833</v>
      </c>
      <c r="AE20" s="144"/>
      <c r="AF20" s="144">
        <v>0</v>
      </c>
      <c r="AG20" s="144"/>
      <c r="AH20" s="144">
        <f t="shared" si="1"/>
        <v>-1833</v>
      </c>
    </row>
    <row r="21" spans="1:34" s="45" customFormat="1" ht="18.899999999999999" customHeight="1" x14ac:dyDescent="0.5">
      <c r="A21" s="45" t="s">
        <v>216</v>
      </c>
      <c r="D21" s="87" t="s">
        <v>353</v>
      </c>
      <c r="F21" s="144">
        <v>0</v>
      </c>
      <c r="G21" s="144"/>
      <c r="H21" s="144">
        <v>0</v>
      </c>
      <c r="I21" s="144"/>
      <c r="J21" s="144">
        <v>0</v>
      </c>
      <c r="K21" s="144"/>
      <c r="L21" s="144">
        <v>0</v>
      </c>
      <c r="M21" s="144"/>
      <c r="N21" s="144">
        <v>0</v>
      </c>
      <c r="O21" s="144"/>
      <c r="P21" s="144">
        <v>0</v>
      </c>
      <c r="Q21" s="144"/>
      <c r="R21" s="144">
        <v>0</v>
      </c>
      <c r="S21" s="144"/>
      <c r="T21" s="144">
        <v>0</v>
      </c>
      <c r="U21" s="144"/>
      <c r="V21" s="144">
        <v>0</v>
      </c>
      <c r="W21" s="144"/>
      <c r="X21" s="144">
        <v>0</v>
      </c>
      <c r="Y21" s="144"/>
      <c r="Z21" s="144">
        <v>-34272</v>
      </c>
      <c r="AA21" s="144"/>
      <c r="AB21" s="144">
        <v>0</v>
      </c>
      <c r="AC21" s="144"/>
      <c r="AD21" s="144">
        <f t="shared" si="0"/>
        <v>-34272</v>
      </c>
      <c r="AE21" s="144"/>
      <c r="AF21" s="144">
        <v>287828</v>
      </c>
      <c r="AG21" s="144"/>
      <c r="AH21" s="144">
        <f t="shared" si="1"/>
        <v>253556</v>
      </c>
    </row>
    <row r="22" spans="1:34" s="45" customFormat="1" ht="18.899999999999999" customHeight="1" x14ac:dyDescent="0.5">
      <c r="A22" s="45" t="s">
        <v>217</v>
      </c>
      <c r="D22" s="87" t="s">
        <v>353</v>
      </c>
      <c r="F22" s="144">
        <v>0</v>
      </c>
      <c r="G22" s="144"/>
      <c r="H22" s="144">
        <v>0</v>
      </c>
      <c r="I22" s="144"/>
      <c r="J22" s="144">
        <v>-50870</v>
      </c>
      <c r="K22" s="144"/>
      <c r="L22" s="144">
        <v>0</v>
      </c>
      <c r="M22" s="144"/>
      <c r="N22" s="144">
        <v>0</v>
      </c>
      <c r="O22" s="144"/>
      <c r="P22" s="144">
        <v>0</v>
      </c>
      <c r="Q22" s="144"/>
      <c r="R22" s="144">
        <v>0</v>
      </c>
      <c r="S22" s="144"/>
      <c r="T22" s="144">
        <v>0</v>
      </c>
      <c r="U22" s="144"/>
      <c r="V22" s="144">
        <v>0</v>
      </c>
      <c r="W22" s="144"/>
      <c r="X22" s="144">
        <v>0</v>
      </c>
      <c r="Y22" s="144"/>
      <c r="Z22" s="144">
        <v>-28814</v>
      </c>
      <c r="AA22" s="144"/>
      <c r="AB22" s="144">
        <v>0</v>
      </c>
      <c r="AC22" s="144"/>
      <c r="AD22" s="144">
        <f t="shared" si="0"/>
        <v>-28814</v>
      </c>
      <c r="AE22" s="144"/>
      <c r="AF22" s="144">
        <v>52851</v>
      </c>
      <c r="AG22" s="144"/>
      <c r="AH22" s="144">
        <f t="shared" si="1"/>
        <v>-26833</v>
      </c>
    </row>
    <row r="23" spans="1:34" s="45" customFormat="1" ht="18.899999999999999" customHeight="1" x14ac:dyDescent="0.5">
      <c r="A23" s="45" t="s">
        <v>218</v>
      </c>
      <c r="D23" s="88"/>
      <c r="F23" s="144">
        <v>0</v>
      </c>
      <c r="G23" s="144"/>
      <c r="H23" s="144">
        <v>0</v>
      </c>
      <c r="I23" s="144"/>
      <c r="J23" s="144">
        <v>4577</v>
      </c>
      <c r="K23" s="144"/>
      <c r="L23" s="144">
        <v>0</v>
      </c>
      <c r="M23" s="144"/>
      <c r="N23" s="144">
        <v>0</v>
      </c>
      <c r="O23" s="144"/>
      <c r="P23" s="144">
        <v>0</v>
      </c>
      <c r="Q23" s="144"/>
      <c r="R23" s="144">
        <v>0</v>
      </c>
      <c r="S23" s="144"/>
      <c r="T23" s="144">
        <v>0</v>
      </c>
      <c r="U23" s="144"/>
      <c r="V23" s="144">
        <v>0</v>
      </c>
      <c r="W23" s="144"/>
      <c r="X23" s="144">
        <v>0</v>
      </c>
      <c r="Y23" s="144"/>
      <c r="Z23" s="144">
        <v>0</v>
      </c>
      <c r="AA23" s="144"/>
      <c r="AB23" s="144">
        <v>0</v>
      </c>
      <c r="AC23" s="144"/>
      <c r="AD23" s="144">
        <f t="shared" si="0"/>
        <v>0</v>
      </c>
      <c r="AE23" s="144"/>
      <c r="AF23" s="144">
        <v>0</v>
      </c>
      <c r="AG23" s="144"/>
      <c r="AH23" s="144">
        <f t="shared" si="1"/>
        <v>4577</v>
      </c>
    </row>
    <row r="24" spans="1:34" s="45" customFormat="1" ht="18.899999999999999" customHeight="1" x14ac:dyDescent="0.5">
      <c r="A24" s="45" t="s">
        <v>219</v>
      </c>
      <c r="D24" s="87">
        <v>7</v>
      </c>
      <c r="F24" s="144">
        <v>0</v>
      </c>
      <c r="G24" s="144"/>
      <c r="H24" s="144">
        <v>0</v>
      </c>
      <c r="I24" s="144"/>
      <c r="J24" s="144">
        <v>0</v>
      </c>
      <c r="K24" s="144"/>
      <c r="L24" s="144">
        <v>0</v>
      </c>
      <c r="M24" s="144"/>
      <c r="N24" s="144">
        <v>0</v>
      </c>
      <c r="O24" s="144"/>
      <c r="P24" s="144">
        <v>0</v>
      </c>
      <c r="Q24" s="144"/>
      <c r="R24" s="144">
        <v>0</v>
      </c>
      <c r="S24" s="144"/>
      <c r="T24" s="144">
        <v>0</v>
      </c>
      <c r="U24" s="144"/>
      <c r="V24" s="144">
        <v>0</v>
      </c>
      <c r="W24" s="144"/>
      <c r="X24" s="144">
        <v>0</v>
      </c>
      <c r="Y24" s="144"/>
      <c r="Z24" s="144">
        <v>0</v>
      </c>
      <c r="AA24" s="144"/>
      <c r="AB24" s="144">
        <v>34832</v>
      </c>
      <c r="AC24" s="144"/>
      <c r="AD24" s="144">
        <f t="shared" si="0"/>
        <v>34832</v>
      </c>
      <c r="AE24" s="144"/>
      <c r="AF24" s="144">
        <v>0</v>
      </c>
      <c r="AG24" s="144"/>
      <c r="AH24" s="144">
        <f t="shared" si="1"/>
        <v>34832</v>
      </c>
    </row>
    <row r="25" spans="1:34" s="45" customFormat="1" ht="18.899999999999999" customHeight="1" x14ac:dyDescent="0.5">
      <c r="A25" s="45" t="s">
        <v>220</v>
      </c>
      <c r="D25" s="87">
        <v>7</v>
      </c>
      <c r="F25" s="144">
        <v>0</v>
      </c>
      <c r="G25" s="144"/>
      <c r="H25" s="144">
        <v>0</v>
      </c>
      <c r="I25" s="144"/>
      <c r="J25" s="144">
        <v>0</v>
      </c>
      <c r="K25" s="144"/>
      <c r="L25" s="144">
        <v>0</v>
      </c>
      <c r="M25" s="144"/>
      <c r="N25" s="144">
        <v>0</v>
      </c>
      <c r="O25" s="144"/>
      <c r="P25" s="144">
        <v>0</v>
      </c>
      <c r="Q25" s="144"/>
      <c r="R25" s="144">
        <v>0</v>
      </c>
      <c r="S25" s="144"/>
      <c r="T25" s="144">
        <v>0</v>
      </c>
      <c r="U25" s="144"/>
      <c r="V25" s="144">
        <v>0</v>
      </c>
      <c r="W25" s="144"/>
      <c r="X25" s="144">
        <v>0</v>
      </c>
      <c r="Y25" s="144"/>
      <c r="Z25" s="144">
        <v>0</v>
      </c>
      <c r="AA25" s="144"/>
      <c r="AB25" s="144">
        <v>21119</v>
      </c>
      <c r="AC25" s="144"/>
      <c r="AD25" s="144">
        <f t="shared" si="0"/>
        <v>21119</v>
      </c>
      <c r="AE25" s="144"/>
      <c r="AF25" s="144">
        <v>0</v>
      </c>
      <c r="AG25" s="144"/>
      <c r="AH25" s="144">
        <f t="shared" si="1"/>
        <v>21119</v>
      </c>
    </row>
    <row r="26" spans="1:34" s="45" customFormat="1" ht="18.899999999999999" customHeight="1" x14ac:dyDescent="0.5">
      <c r="A26" s="45" t="s">
        <v>221</v>
      </c>
      <c r="D26" s="87"/>
      <c r="F26" s="144">
        <v>0</v>
      </c>
      <c r="G26" s="144"/>
      <c r="H26" s="144">
        <v>0</v>
      </c>
      <c r="I26" s="144"/>
      <c r="J26" s="144">
        <v>0</v>
      </c>
      <c r="K26" s="144"/>
      <c r="L26" s="144">
        <v>0</v>
      </c>
      <c r="M26" s="144"/>
      <c r="N26" s="144">
        <v>0</v>
      </c>
      <c r="O26" s="144"/>
      <c r="P26" s="144">
        <v>0</v>
      </c>
      <c r="Q26" s="144"/>
      <c r="R26" s="144">
        <v>0</v>
      </c>
      <c r="S26" s="144"/>
      <c r="T26" s="144">
        <v>0</v>
      </c>
      <c r="U26" s="144"/>
      <c r="V26" s="144">
        <v>0</v>
      </c>
      <c r="W26" s="144"/>
      <c r="X26" s="144">
        <v>0</v>
      </c>
      <c r="Y26" s="144"/>
      <c r="Z26" s="144">
        <v>0</v>
      </c>
      <c r="AA26" s="144"/>
      <c r="AB26" s="144">
        <v>677</v>
      </c>
      <c r="AC26" s="144"/>
      <c r="AD26" s="144">
        <f t="shared" si="0"/>
        <v>677</v>
      </c>
      <c r="AE26" s="144"/>
      <c r="AF26" s="144">
        <v>0</v>
      </c>
      <c r="AG26" s="144"/>
      <c r="AH26" s="144">
        <f t="shared" si="1"/>
        <v>677</v>
      </c>
    </row>
    <row r="27" spans="1:34" s="45" customFormat="1" ht="18.899999999999999" customHeight="1" x14ac:dyDescent="0.5">
      <c r="A27" s="45" t="s">
        <v>168</v>
      </c>
      <c r="D27" s="88"/>
      <c r="F27" s="144">
        <v>0</v>
      </c>
      <c r="G27" s="144"/>
      <c r="H27" s="144">
        <v>0</v>
      </c>
      <c r="I27" s="144"/>
      <c r="J27" s="144">
        <v>0</v>
      </c>
      <c r="K27" s="144"/>
      <c r="L27" s="144">
        <v>0</v>
      </c>
      <c r="M27" s="144"/>
      <c r="N27" s="144">
        <v>0</v>
      </c>
      <c r="O27" s="144"/>
      <c r="P27" s="144">
        <v>-23666</v>
      </c>
      <c r="Q27" s="144"/>
      <c r="R27" s="144">
        <v>0</v>
      </c>
      <c r="S27" s="144"/>
      <c r="T27" s="144">
        <v>0</v>
      </c>
      <c r="U27" s="144"/>
      <c r="V27" s="144">
        <v>0</v>
      </c>
      <c r="W27" s="144"/>
      <c r="X27" s="144">
        <v>0</v>
      </c>
      <c r="Y27" s="144"/>
      <c r="Z27" s="144">
        <v>0</v>
      </c>
      <c r="AA27" s="144"/>
      <c r="AB27" s="144">
        <v>0</v>
      </c>
      <c r="AC27" s="144"/>
      <c r="AD27" s="144">
        <f t="shared" si="0"/>
        <v>0</v>
      </c>
      <c r="AE27" s="144"/>
      <c r="AF27" s="144">
        <v>134975</v>
      </c>
      <c r="AG27" s="144"/>
      <c r="AH27" s="144">
        <f>SUM(AF27,AD27,P27,N27,L27,J27,H27,F27)</f>
        <v>111309</v>
      </c>
    </row>
    <row r="28" spans="1:34" s="45" customFormat="1" ht="18.899999999999999" customHeight="1" x14ac:dyDescent="0.5">
      <c r="A28" s="45" t="s">
        <v>222</v>
      </c>
      <c r="D28" s="87"/>
      <c r="F28" s="191">
        <v>0</v>
      </c>
      <c r="G28" s="144"/>
      <c r="H28" s="191">
        <v>0</v>
      </c>
      <c r="I28" s="144"/>
      <c r="J28" s="191">
        <v>0</v>
      </c>
      <c r="K28" s="144"/>
      <c r="L28" s="191">
        <v>0</v>
      </c>
      <c r="M28" s="144"/>
      <c r="N28" s="147">
        <v>0</v>
      </c>
      <c r="O28" s="144"/>
      <c r="P28" s="147">
        <v>-6882</v>
      </c>
      <c r="Q28" s="144"/>
      <c r="R28" s="147">
        <v>-2042</v>
      </c>
      <c r="S28" s="144"/>
      <c r="T28" s="147">
        <v>-108319</v>
      </c>
      <c r="U28" s="144"/>
      <c r="V28" s="147">
        <v>-6075</v>
      </c>
      <c r="W28" s="144"/>
      <c r="X28" s="147">
        <v>-193706</v>
      </c>
      <c r="Y28" s="144"/>
      <c r="Z28" s="147">
        <v>0</v>
      </c>
      <c r="AA28" s="144"/>
      <c r="AB28" s="147">
        <v>0</v>
      </c>
      <c r="AC28" s="144"/>
      <c r="AD28" s="191">
        <f t="shared" si="0"/>
        <v>-310142</v>
      </c>
      <c r="AE28" s="144"/>
      <c r="AF28" s="147">
        <v>-16392</v>
      </c>
      <c r="AG28" s="144"/>
      <c r="AH28" s="191">
        <f>SUM(AF28,AD28,P28,N28,L28,J28,H28,F28)</f>
        <v>-333416</v>
      </c>
    </row>
    <row r="29" spans="1:34" s="45" customFormat="1" ht="6" customHeight="1" x14ac:dyDescent="0.5">
      <c r="D29" s="87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</row>
    <row r="30" spans="1:34" s="45" customFormat="1" ht="18.899999999999999" customHeight="1" thickBot="1" x14ac:dyDescent="0.55000000000000004">
      <c r="A30" s="46" t="s">
        <v>223</v>
      </c>
      <c r="B30" s="46"/>
      <c r="D30" s="87"/>
      <c r="F30" s="157">
        <f>SUM(F16:F28)</f>
        <v>285394</v>
      </c>
      <c r="G30" s="144"/>
      <c r="H30" s="157">
        <f>SUM(H16:H28)</f>
        <v>1100990</v>
      </c>
      <c r="I30" s="144"/>
      <c r="J30" s="157">
        <f>SUM(J16:J28)</f>
        <v>6228</v>
      </c>
      <c r="K30" s="144"/>
      <c r="L30" s="157">
        <f>SUM(L16:L28)</f>
        <v>109086</v>
      </c>
      <c r="M30" s="144"/>
      <c r="N30" s="157">
        <f>SUM(N16:N28)</f>
        <v>212254</v>
      </c>
      <c r="O30" s="144"/>
      <c r="P30" s="157">
        <f>SUM(P16:P28)</f>
        <v>2552496</v>
      </c>
      <c r="Q30" s="144"/>
      <c r="R30" s="157">
        <f>SUM(R16:R28)</f>
        <v>25413</v>
      </c>
      <c r="S30" s="144"/>
      <c r="T30" s="157">
        <f>SUM(T16:T28)</f>
        <v>-19784</v>
      </c>
      <c r="U30" s="144"/>
      <c r="V30" s="157">
        <f>SUM(V16:V28)</f>
        <v>18342</v>
      </c>
      <c r="W30" s="144"/>
      <c r="X30" s="157">
        <f>SUM(X16:X28)</f>
        <v>-1275734</v>
      </c>
      <c r="Y30" s="144"/>
      <c r="Z30" s="157">
        <f>SUM(Z16:Z28)</f>
        <v>307179</v>
      </c>
      <c r="AA30" s="144"/>
      <c r="AB30" s="157">
        <f>SUM(AB16:AB28)</f>
        <v>0</v>
      </c>
      <c r="AC30" s="144"/>
      <c r="AD30" s="157">
        <f>SUM(AD16:AD28)</f>
        <v>-944584</v>
      </c>
      <c r="AE30" s="144"/>
      <c r="AF30" s="157">
        <f>SUM(AF16:AF28)</f>
        <v>1379418</v>
      </c>
      <c r="AG30" s="144"/>
      <c r="AH30" s="157">
        <f>SUM(AH16:AH28)</f>
        <v>4701282</v>
      </c>
    </row>
    <row r="31" spans="1:34" s="45" customFormat="1" ht="12" customHeight="1" thickTop="1" x14ac:dyDescent="0.5">
      <c r="A31" s="46"/>
      <c r="B31" s="46"/>
      <c r="D31" s="89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</row>
    <row r="32" spans="1:34" s="45" customFormat="1" ht="18.899999999999999" customHeight="1" x14ac:dyDescent="0.5">
      <c r="A32" s="46" t="s">
        <v>239</v>
      </c>
      <c r="B32" s="46"/>
      <c r="D32" s="87"/>
      <c r="F32" s="144">
        <v>243199</v>
      </c>
      <c r="G32" s="144"/>
      <c r="H32" s="144">
        <v>826726</v>
      </c>
      <c r="I32" s="144"/>
      <c r="J32" s="144">
        <v>45578</v>
      </c>
      <c r="K32" s="144"/>
      <c r="L32" s="144">
        <v>104867</v>
      </c>
      <c r="M32" s="144"/>
      <c r="N32" s="144">
        <v>183921</v>
      </c>
      <c r="O32" s="144"/>
      <c r="P32" s="144">
        <v>2793829</v>
      </c>
      <c r="Q32" s="144"/>
      <c r="R32" s="144">
        <v>24848</v>
      </c>
      <c r="S32" s="144"/>
      <c r="T32" s="144">
        <v>-72336</v>
      </c>
      <c r="U32" s="144"/>
      <c r="V32" s="144">
        <v>36777</v>
      </c>
      <c r="W32" s="144"/>
      <c r="X32" s="144">
        <v>-1091064</v>
      </c>
      <c r="Y32" s="144"/>
      <c r="Z32" s="144">
        <v>372098</v>
      </c>
      <c r="AA32" s="144"/>
      <c r="AB32" s="144">
        <v>-59367</v>
      </c>
      <c r="AC32" s="144"/>
      <c r="AD32" s="144">
        <f t="shared" ref="AD32:AD45" si="2">SUM(AB32,Z32,X32,V32,T32,R32)</f>
        <v>-789044</v>
      </c>
      <c r="AE32" s="144"/>
      <c r="AF32" s="144">
        <v>999589</v>
      </c>
      <c r="AG32" s="144"/>
      <c r="AH32" s="144">
        <f t="shared" ref="AH32:AH41" si="3">SUM(AF32,AD32,P32,N32,L32,J32,H32,F32)</f>
        <v>4408665</v>
      </c>
    </row>
    <row r="33" spans="1:34" s="45" customFormat="1" ht="18.899999999999999" customHeight="1" x14ac:dyDescent="0.5">
      <c r="A33" s="45" t="s">
        <v>225</v>
      </c>
      <c r="B33" s="46"/>
      <c r="D33" s="245">
        <v>26</v>
      </c>
      <c r="F33" s="144">
        <v>42195</v>
      </c>
      <c r="G33" s="144"/>
      <c r="H33" s="144">
        <v>274264</v>
      </c>
      <c r="I33" s="144"/>
      <c r="J33" s="144">
        <v>0</v>
      </c>
      <c r="K33" s="144"/>
      <c r="L33" s="144">
        <v>0</v>
      </c>
      <c r="M33" s="144"/>
      <c r="N33" s="144">
        <v>0</v>
      </c>
      <c r="O33" s="144"/>
      <c r="P33" s="144">
        <v>0</v>
      </c>
      <c r="Q33" s="144"/>
      <c r="R33" s="144">
        <v>0</v>
      </c>
      <c r="S33" s="144"/>
      <c r="T33" s="144">
        <v>0</v>
      </c>
      <c r="U33" s="144"/>
      <c r="V33" s="144">
        <v>0</v>
      </c>
      <c r="W33" s="144"/>
      <c r="X33" s="144">
        <v>0</v>
      </c>
      <c r="Y33" s="144"/>
      <c r="Z33" s="144">
        <v>0</v>
      </c>
      <c r="AA33" s="144"/>
      <c r="AB33" s="144">
        <v>0</v>
      </c>
      <c r="AC33" s="144"/>
      <c r="AD33" s="144">
        <f t="shared" si="2"/>
        <v>0</v>
      </c>
      <c r="AE33" s="144"/>
      <c r="AF33" s="144">
        <v>0</v>
      </c>
      <c r="AG33" s="144"/>
      <c r="AH33" s="144">
        <f t="shared" si="3"/>
        <v>316459</v>
      </c>
    </row>
    <row r="34" spans="1:34" s="45" customFormat="1" ht="18.899999999999999" customHeight="1" x14ac:dyDescent="0.5">
      <c r="A34" s="45" t="s">
        <v>226</v>
      </c>
      <c r="B34" s="46"/>
      <c r="D34" s="245">
        <v>26</v>
      </c>
      <c r="F34" s="144">
        <v>0</v>
      </c>
      <c r="G34" s="144"/>
      <c r="H34" s="144">
        <v>0</v>
      </c>
      <c r="I34" s="144"/>
      <c r="J34" s="144">
        <v>0</v>
      </c>
      <c r="K34" s="144"/>
      <c r="L34" s="144">
        <v>4219</v>
      </c>
      <c r="M34" s="144"/>
      <c r="N34" s="144">
        <v>0</v>
      </c>
      <c r="O34" s="144"/>
      <c r="P34" s="144">
        <v>-4219</v>
      </c>
      <c r="Q34" s="144"/>
      <c r="R34" s="144">
        <v>0</v>
      </c>
      <c r="S34" s="144"/>
      <c r="T34" s="144">
        <v>0</v>
      </c>
      <c r="U34" s="144"/>
      <c r="V34" s="144">
        <v>0</v>
      </c>
      <c r="W34" s="144"/>
      <c r="X34" s="144">
        <v>0</v>
      </c>
      <c r="Y34" s="144"/>
      <c r="Z34" s="144">
        <v>0</v>
      </c>
      <c r="AA34" s="144"/>
      <c r="AB34" s="144">
        <v>0</v>
      </c>
      <c r="AC34" s="144"/>
      <c r="AD34" s="144">
        <f t="shared" si="2"/>
        <v>0</v>
      </c>
      <c r="AE34" s="144"/>
      <c r="AF34" s="144">
        <v>0</v>
      </c>
      <c r="AG34" s="144"/>
      <c r="AH34" s="144">
        <f t="shared" si="3"/>
        <v>0</v>
      </c>
    </row>
    <row r="35" spans="1:34" s="45" customFormat="1" ht="18.899999999999999" customHeight="1" x14ac:dyDescent="0.5">
      <c r="A35" s="45" t="s">
        <v>203</v>
      </c>
      <c r="B35" s="46"/>
      <c r="D35" s="245"/>
      <c r="F35" s="144">
        <v>0</v>
      </c>
      <c r="G35" s="144"/>
      <c r="H35" s="144">
        <v>0</v>
      </c>
      <c r="I35" s="144"/>
      <c r="J35" s="144">
        <v>0</v>
      </c>
      <c r="K35" s="144"/>
      <c r="L35" s="144">
        <v>0</v>
      </c>
      <c r="M35" s="144"/>
      <c r="N35" s="144">
        <v>28333</v>
      </c>
      <c r="O35" s="144"/>
      <c r="P35" s="144">
        <v>-28333</v>
      </c>
      <c r="Q35" s="144"/>
      <c r="R35" s="144">
        <v>0</v>
      </c>
      <c r="S35" s="144"/>
      <c r="T35" s="144">
        <v>0</v>
      </c>
      <c r="U35" s="144"/>
      <c r="V35" s="144">
        <v>0</v>
      </c>
      <c r="W35" s="144"/>
      <c r="X35" s="144">
        <v>0</v>
      </c>
      <c r="Y35" s="144"/>
      <c r="Z35" s="144">
        <v>0</v>
      </c>
      <c r="AA35" s="144"/>
      <c r="AB35" s="144">
        <v>0</v>
      </c>
      <c r="AC35" s="144"/>
      <c r="AD35" s="144">
        <f t="shared" si="2"/>
        <v>0</v>
      </c>
      <c r="AE35" s="144"/>
      <c r="AF35" s="144">
        <v>0</v>
      </c>
      <c r="AG35" s="144"/>
      <c r="AH35" s="144">
        <f t="shared" si="3"/>
        <v>0</v>
      </c>
    </row>
    <row r="36" spans="1:34" s="45" customFormat="1" ht="18.899999999999999" customHeight="1" x14ac:dyDescent="0.5">
      <c r="A36" s="45" t="s">
        <v>212</v>
      </c>
      <c r="D36" s="87">
        <v>29</v>
      </c>
      <c r="F36" s="144">
        <v>0</v>
      </c>
      <c r="G36" s="144"/>
      <c r="H36" s="144">
        <v>0</v>
      </c>
      <c r="I36" s="144"/>
      <c r="J36" s="144">
        <v>0</v>
      </c>
      <c r="K36" s="144"/>
      <c r="L36" s="144">
        <v>0</v>
      </c>
      <c r="M36" s="144"/>
      <c r="N36" s="144">
        <v>0</v>
      </c>
      <c r="O36" s="144"/>
      <c r="P36" s="144">
        <v>-244677</v>
      </c>
      <c r="Q36" s="144"/>
      <c r="R36" s="144">
        <v>0</v>
      </c>
      <c r="S36" s="144"/>
      <c r="T36" s="144">
        <v>0</v>
      </c>
      <c r="U36" s="144"/>
      <c r="V36" s="144">
        <v>0</v>
      </c>
      <c r="W36" s="144"/>
      <c r="X36" s="144">
        <v>0</v>
      </c>
      <c r="Y36" s="144"/>
      <c r="Z36" s="144">
        <v>0</v>
      </c>
      <c r="AA36" s="144"/>
      <c r="AB36" s="144">
        <v>0</v>
      </c>
      <c r="AC36" s="144"/>
      <c r="AD36" s="144">
        <f t="shared" si="2"/>
        <v>0</v>
      </c>
      <c r="AE36" s="144"/>
      <c r="AF36" s="144">
        <v>0</v>
      </c>
      <c r="AG36" s="144"/>
      <c r="AH36" s="144">
        <f t="shared" si="3"/>
        <v>-244677</v>
      </c>
    </row>
    <row r="37" spans="1:34" s="45" customFormat="1" ht="18.899999999999999" customHeight="1" x14ac:dyDescent="0.5">
      <c r="A37" s="45" t="s">
        <v>213</v>
      </c>
      <c r="D37" s="87"/>
      <c r="F37" s="144">
        <v>0</v>
      </c>
      <c r="G37" s="144"/>
      <c r="H37" s="144">
        <v>0</v>
      </c>
      <c r="I37" s="144"/>
      <c r="J37" s="144">
        <v>0</v>
      </c>
      <c r="K37" s="144"/>
      <c r="L37" s="144">
        <v>0</v>
      </c>
      <c r="M37" s="144"/>
      <c r="N37" s="144">
        <v>0</v>
      </c>
      <c r="O37" s="144"/>
      <c r="P37" s="144">
        <v>0</v>
      </c>
      <c r="Q37" s="144"/>
      <c r="R37" s="144">
        <v>0</v>
      </c>
      <c r="S37" s="144"/>
      <c r="T37" s="144">
        <v>0</v>
      </c>
      <c r="U37" s="144"/>
      <c r="V37" s="144">
        <v>0</v>
      </c>
      <c r="W37" s="144"/>
      <c r="X37" s="144">
        <v>0</v>
      </c>
      <c r="Y37" s="144"/>
      <c r="Z37" s="144">
        <v>0</v>
      </c>
      <c r="AA37" s="144"/>
      <c r="AB37" s="144">
        <v>0</v>
      </c>
      <c r="AC37" s="144"/>
      <c r="AD37" s="144">
        <f t="shared" si="2"/>
        <v>0</v>
      </c>
      <c r="AE37" s="144"/>
      <c r="AF37" s="144">
        <v>-248021</v>
      </c>
      <c r="AG37" s="144"/>
      <c r="AH37" s="144">
        <f t="shared" si="3"/>
        <v>-248021</v>
      </c>
    </row>
    <row r="38" spans="1:34" s="45" customFormat="1" ht="18.899999999999999" customHeight="1" x14ac:dyDescent="0.5">
      <c r="A38" s="45" t="s">
        <v>227</v>
      </c>
      <c r="D38" s="87"/>
      <c r="F38" s="144">
        <v>0</v>
      </c>
      <c r="G38" s="144"/>
      <c r="H38" s="144">
        <v>0</v>
      </c>
      <c r="I38" s="144"/>
      <c r="J38" s="144">
        <v>0</v>
      </c>
      <c r="K38" s="144"/>
      <c r="L38" s="144">
        <v>0</v>
      </c>
      <c r="M38" s="144"/>
      <c r="N38" s="144">
        <v>0</v>
      </c>
      <c r="O38" s="144"/>
      <c r="P38" s="144">
        <v>0</v>
      </c>
      <c r="Q38" s="144"/>
      <c r="R38" s="144">
        <v>0</v>
      </c>
      <c r="S38" s="144"/>
      <c r="T38" s="144">
        <v>0</v>
      </c>
      <c r="U38" s="144"/>
      <c r="V38" s="144">
        <v>0</v>
      </c>
      <c r="W38" s="144"/>
      <c r="X38" s="144">
        <v>0</v>
      </c>
      <c r="Y38" s="144"/>
      <c r="Z38" s="144">
        <v>0</v>
      </c>
      <c r="AA38" s="144"/>
      <c r="AB38" s="144">
        <v>0</v>
      </c>
      <c r="AC38" s="144"/>
      <c r="AD38" s="144">
        <f t="shared" si="2"/>
        <v>0</v>
      </c>
      <c r="AE38" s="144"/>
      <c r="AF38" s="144">
        <v>41056</v>
      </c>
      <c r="AG38" s="144"/>
      <c r="AH38" s="144">
        <f t="shared" si="3"/>
        <v>41056</v>
      </c>
    </row>
    <row r="39" spans="1:34" s="45" customFormat="1" ht="18.899999999999999" customHeight="1" x14ac:dyDescent="0.5">
      <c r="A39" s="45" t="s">
        <v>228</v>
      </c>
      <c r="D39" s="87"/>
      <c r="F39" s="144">
        <v>0</v>
      </c>
      <c r="G39" s="144"/>
      <c r="H39" s="144">
        <v>0</v>
      </c>
      <c r="I39" s="144"/>
      <c r="J39" s="144">
        <v>0</v>
      </c>
      <c r="K39" s="144"/>
      <c r="L39" s="144">
        <v>0</v>
      </c>
      <c r="M39" s="144"/>
      <c r="N39" s="144">
        <v>0</v>
      </c>
      <c r="O39" s="144"/>
      <c r="P39" s="144">
        <v>14317</v>
      </c>
      <c r="Q39" s="144"/>
      <c r="R39" s="144">
        <v>-14317</v>
      </c>
      <c r="S39" s="144"/>
      <c r="T39" s="144">
        <v>0</v>
      </c>
      <c r="U39" s="144"/>
      <c r="V39" s="144">
        <v>0</v>
      </c>
      <c r="W39" s="144"/>
      <c r="X39" s="144">
        <v>0</v>
      </c>
      <c r="Y39" s="144"/>
      <c r="Z39" s="144">
        <v>0</v>
      </c>
      <c r="AA39" s="144"/>
      <c r="AB39" s="144">
        <v>0</v>
      </c>
      <c r="AC39" s="144"/>
      <c r="AD39" s="144">
        <f t="shared" si="2"/>
        <v>-14317</v>
      </c>
      <c r="AE39" s="144"/>
      <c r="AF39" s="144">
        <v>0</v>
      </c>
      <c r="AG39" s="144"/>
      <c r="AH39" s="144">
        <f t="shared" si="3"/>
        <v>0</v>
      </c>
    </row>
    <row r="40" spans="1:34" s="45" customFormat="1" ht="18.899999999999999" customHeight="1" x14ac:dyDescent="0.5">
      <c r="A40" s="45" t="s">
        <v>229</v>
      </c>
      <c r="D40" s="87"/>
      <c r="F40" s="144">
        <v>0</v>
      </c>
      <c r="G40" s="144"/>
      <c r="H40" s="144">
        <v>0</v>
      </c>
      <c r="I40" s="144"/>
      <c r="J40" s="144">
        <v>0</v>
      </c>
      <c r="K40" s="144"/>
      <c r="L40" s="144">
        <v>0</v>
      </c>
      <c r="M40" s="144"/>
      <c r="N40" s="144">
        <v>0</v>
      </c>
      <c r="O40" s="144"/>
      <c r="P40" s="144">
        <v>0</v>
      </c>
      <c r="Q40" s="144"/>
      <c r="R40" s="144">
        <v>0</v>
      </c>
      <c r="S40" s="144"/>
      <c r="T40" s="144">
        <v>0</v>
      </c>
      <c r="U40" s="144"/>
      <c r="V40" s="144">
        <v>0</v>
      </c>
      <c r="W40" s="144"/>
      <c r="X40" s="144">
        <v>0</v>
      </c>
      <c r="Y40" s="144"/>
      <c r="Z40" s="144">
        <v>0</v>
      </c>
      <c r="AA40" s="144"/>
      <c r="AB40" s="144">
        <v>0</v>
      </c>
      <c r="AC40" s="144"/>
      <c r="AD40" s="144">
        <f t="shared" si="2"/>
        <v>0</v>
      </c>
      <c r="AE40" s="144"/>
      <c r="AF40" s="144">
        <v>2828</v>
      </c>
      <c r="AG40" s="144"/>
      <c r="AH40" s="144">
        <f t="shared" si="3"/>
        <v>2828</v>
      </c>
    </row>
    <row r="41" spans="1:34" s="45" customFormat="1" ht="18.899999999999999" customHeight="1" x14ac:dyDescent="0.5">
      <c r="A41" s="45" t="s">
        <v>218</v>
      </c>
      <c r="D41" s="88"/>
      <c r="F41" s="144">
        <v>0</v>
      </c>
      <c r="G41" s="144"/>
      <c r="H41" s="144">
        <v>0</v>
      </c>
      <c r="I41" s="144"/>
      <c r="J41" s="144">
        <v>6943</v>
      </c>
      <c r="K41" s="144"/>
      <c r="L41" s="144">
        <v>0</v>
      </c>
      <c r="M41" s="144"/>
      <c r="N41" s="144">
        <v>0</v>
      </c>
      <c r="O41" s="144"/>
      <c r="P41" s="144">
        <v>0</v>
      </c>
      <c r="Q41" s="144"/>
      <c r="R41" s="144">
        <v>0</v>
      </c>
      <c r="S41" s="144"/>
      <c r="T41" s="144">
        <v>0</v>
      </c>
      <c r="U41" s="144"/>
      <c r="V41" s="144">
        <v>0</v>
      </c>
      <c r="W41" s="144"/>
      <c r="X41" s="144">
        <v>0</v>
      </c>
      <c r="Y41" s="144"/>
      <c r="Z41" s="144">
        <v>0</v>
      </c>
      <c r="AA41" s="144"/>
      <c r="AB41" s="144">
        <v>0</v>
      </c>
      <c r="AC41" s="144"/>
      <c r="AD41" s="144">
        <f t="shared" si="2"/>
        <v>0</v>
      </c>
      <c r="AE41" s="144"/>
      <c r="AF41" s="144">
        <v>0</v>
      </c>
      <c r="AG41" s="144"/>
      <c r="AH41" s="144">
        <f t="shared" si="3"/>
        <v>6943</v>
      </c>
    </row>
    <row r="42" spans="1:34" s="45" customFormat="1" ht="18.899999999999999" customHeight="1" x14ac:dyDescent="0.5">
      <c r="A42" s="45" t="s">
        <v>220</v>
      </c>
      <c r="D42" s="87">
        <v>7</v>
      </c>
      <c r="F42" s="144">
        <v>0</v>
      </c>
      <c r="G42" s="144"/>
      <c r="H42" s="144">
        <v>0</v>
      </c>
      <c r="I42" s="144"/>
      <c r="J42" s="144">
        <v>0</v>
      </c>
      <c r="K42" s="144"/>
      <c r="L42" s="144">
        <v>0</v>
      </c>
      <c r="M42" s="144"/>
      <c r="N42" s="144">
        <v>0</v>
      </c>
      <c r="O42" s="144"/>
      <c r="P42" s="144">
        <v>0</v>
      </c>
      <c r="Q42" s="144"/>
      <c r="R42" s="144">
        <v>0</v>
      </c>
      <c r="S42" s="144"/>
      <c r="T42" s="144">
        <v>0</v>
      </c>
      <c r="U42" s="144"/>
      <c r="V42" s="144">
        <v>0</v>
      </c>
      <c r="W42" s="144"/>
      <c r="X42" s="144">
        <v>0</v>
      </c>
      <c r="Y42" s="144"/>
      <c r="Z42" s="144">
        <v>0</v>
      </c>
      <c r="AA42" s="144"/>
      <c r="AB42" s="144">
        <v>2550</v>
      </c>
      <c r="AC42" s="144"/>
      <c r="AD42" s="144">
        <f t="shared" si="2"/>
        <v>2550</v>
      </c>
      <c r="AE42" s="144"/>
      <c r="AF42" s="144">
        <v>0</v>
      </c>
      <c r="AG42" s="144"/>
      <c r="AH42" s="144">
        <f>SUM(AF42,AD42,P42,N42,L42,J42,H42,F42)</f>
        <v>2550</v>
      </c>
    </row>
    <row r="43" spans="1:34" s="45" customFormat="1" ht="18.899999999999999" customHeight="1" x14ac:dyDescent="0.5">
      <c r="A43" s="45" t="s">
        <v>221</v>
      </c>
      <c r="D43" s="87"/>
      <c r="F43" s="144">
        <v>0</v>
      </c>
      <c r="G43" s="144"/>
      <c r="H43" s="144">
        <v>0</v>
      </c>
      <c r="I43" s="144"/>
      <c r="J43" s="144">
        <v>0</v>
      </c>
      <c r="K43" s="144"/>
      <c r="L43" s="144">
        <v>0</v>
      </c>
      <c r="M43" s="144"/>
      <c r="N43" s="144">
        <v>0</v>
      </c>
      <c r="O43" s="144"/>
      <c r="P43" s="144">
        <v>0</v>
      </c>
      <c r="Q43" s="144"/>
      <c r="R43" s="144">
        <v>0</v>
      </c>
      <c r="S43" s="144"/>
      <c r="T43" s="144">
        <v>0</v>
      </c>
      <c r="U43" s="144"/>
      <c r="V43" s="144">
        <v>0</v>
      </c>
      <c r="W43" s="144"/>
      <c r="X43" s="144">
        <v>0</v>
      </c>
      <c r="Y43" s="144"/>
      <c r="Z43" s="144">
        <v>0</v>
      </c>
      <c r="AA43" s="144"/>
      <c r="AB43" s="144">
        <v>189</v>
      </c>
      <c r="AC43" s="144"/>
      <c r="AD43" s="144">
        <f t="shared" si="2"/>
        <v>189</v>
      </c>
      <c r="AE43" s="144"/>
      <c r="AF43" s="144">
        <v>0</v>
      </c>
      <c r="AG43" s="144"/>
      <c r="AH43" s="144">
        <f>SUM(AF43,AD43,P43,N43,L43,J43,H43,F43)</f>
        <v>189</v>
      </c>
    </row>
    <row r="44" spans="1:34" s="45" customFormat="1" ht="18.899999999999999" customHeight="1" x14ac:dyDescent="0.5">
      <c r="A44" s="45" t="s">
        <v>132</v>
      </c>
      <c r="D44" s="88"/>
      <c r="F44" s="144">
        <v>0</v>
      </c>
      <c r="G44" s="144"/>
      <c r="H44" s="144">
        <v>0</v>
      </c>
      <c r="I44" s="144"/>
      <c r="J44" s="144">
        <v>0</v>
      </c>
      <c r="K44" s="144"/>
      <c r="L44" s="144">
        <v>0</v>
      </c>
      <c r="M44" s="144"/>
      <c r="N44" s="144">
        <v>0</v>
      </c>
      <c r="O44" s="144"/>
      <c r="P44" s="144">
        <v>159976</v>
      </c>
      <c r="Q44" s="144"/>
      <c r="R44" s="144">
        <v>0</v>
      </c>
      <c r="S44" s="144"/>
      <c r="T44" s="144">
        <v>0</v>
      </c>
      <c r="U44" s="144"/>
      <c r="V44" s="144">
        <v>0</v>
      </c>
      <c r="W44" s="144"/>
      <c r="X44" s="144">
        <v>0</v>
      </c>
      <c r="Y44" s="144"/>
      <c r="Z44" s="144">
        <v>0</v>
      </c>
      <c r="AA44" s="144"/>
      <c r="AB44" s="144">
        <v>0</v>
      </c>
      <c r="AC44" s="144"/>
      <c r="AD44" s="144">
        <f t="shared" si="2"/>
        <v>0</v>
      </c>
      <c r="AE44" s="144"/>
      <c r="AF44" s="144">
        <v>211774</v>
      </c>
      <c r="AG44" s="144"/>
      <c r="AH44" s="144">
        <f>SUM(AF44,AD44,P44,N44,L44,J44,H44,F44)</f>
        <v>371750</v>
      </c>
    </row>
    <row r="45" spans="1:34" s="45" customFormat="1" ht="18.899999999999999" customHeight="1" x14ac:dyDescent="0.5">
      <c r="A45" s="45" t="s">
        <v>230</v>
      </c>
      <c r="D45" s="87"/>
      <c r="F45" s="191">
        <v>0</v>
      </c>
      <c r="G45" s="144"/>
      <c r="H45" s="191">
        <v>0</v>
      </c>
      <c r="I45" s="144"/>
      <c r="J45" s="191">
        <v>0</v>
      </c>
      <c r="K45" s="144"/>
      <c r="L45" s="191">
        <v>0</v>
      </c>
      <c r="M45" s="144"/>
      <c r="N45" s="147">
        <v>0</v>
      </c>
      <c r="O45" s="144"/>
      <c r="P45" s="147">
        <v>-2454</v>
      </c>
      <c r="Q45" s="144"/>
      <c r="R45" s="147">
        <v>16924</v>
      </c>
      <c r="S45" s="144"/>
      <c r="T45" s="147">
        <v>160871</v>
      </c>
      <c r="U45" s="144"/>
      <c r="V45" s="147">
        <v>-12360</v>
      </c>
      <c r="W45" s="144"/>
      <c r="X45" s="147">
        <v>9036</v>
      </c>
      <c r="Y45" s="144"/>
      <c r="Z45" s="147">
        <v>0</v>
      </c>
      <c r="AA45" s="144"/>
      <c r="AB45" s="147">
        <v>0</v>
      </c>
      <c r="AC45" s="144"/>
      <c r="AD45" s="191">
        <f t="shared" si="2"/>
        <v>174471</v>
      </c>
      <c r="AE45" s="144"/>
      <c r="AF45" s="147">
        <v>-1963</v>
      </c>
      <c r="AG45" s="144"/>
      <c r="AH45" s="191">
        <f>SUM(AF45,AD45,P45,N45,L45,J45,H45,F45)</f>
        <v>170054</v>
      </c>
    </row>
    <row r="46" spans="1:34" s="45" customFormat="1" ht="6" customHeight="1" x14ac:dyDescent="0.5">
      <c r="D46" s="87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</row>
    <row r="47" spans="1:34" s="45" customFormat="1" ht="18.899999999999999" customHeight="1" thickBot="1" x14ac:dyDescent="0.55000000000000004">
      <c r="A47" s="46" t="s">
        <v>231</v>
      </c>
      <c r="B47" s="46"/>
      <c r="D47" s="87"/>
      <c r="F47" s="157">
        <f>SUM(F32:F45)</f>
        <v>285394</v>
      </c>
      <c r="G47" s="144"/>
      <c r="H47" s="157">
        <f>SUM(H32:H45)</f>
        <v>1100990</v>
      </c>
      <c r="I47" s="144"/>
      <c r="J47" s="157">
        <f>SUM(J32:J45)</f>
        <v>52521</v>
      </c>
      <c r="K47" s="144"/>
      <c r="L47" s="157">
        <f>SUM(L32:L45)</f>
        <v>109086</v>
      </c>
      <c r="M47" s="144"/>
      <c r="N47" s="157">
        <f>SUM(N32:N45)</f>
        <v>212254</v>
      </c>
      <c r="O47" s="144"/>
      <c r="P47" s="157">
        <f>SUM(P32:P45)</f>
        <v>2688439</v>
      </c>
      <c r="Q47" s="144"/>
      <c r="R47" s="157">
        <f>SUM(R32:R45)</f>
        <v>27455</v>
      </c>
      <c r="S47" s="144"/>
      <c r="T47" s="157">
        <f>SUM(T32:T45)</f>
        <v>88535</v>
      </c>
      <c r="U47" s="144"/>
      <c r="V47" s="157">
        <f>SUM(V32:V45)</f>
        <v>24417</v>
      </c>
      <c r="W47" s="144"/>
      <c r="X47" s="157">
        <f>SUM(X32:X45)</f>
        <v>-1082028</v>
      </c>
      <c r="Y47" s="144"/>
      <c r="Z47" s="157">
        <f>SUM(Z32:Z45)</f>
        <v>372098</v>
      </c>
      <c r="AA47" s="144"/>
      <c r="AB47" s="157">
        <f>SUM(AB32:AB45)</f>
        <v>-56628</v>
      </c>
      <c r="AC47" s="144"/>
      <c r="AD47" s="157">
        <f>SUM(AD32:AD45)</f>
        <v>-626151</v>
      </c>
      <c r="AE47" s="144"/>
      <c r="AF47" s="157">
        <f>SUM(AF32:AF45)</f>
        <v>1005263</v>
      </c>
      <c r="AG47" s="144"/>
      <c r="AH47" s="157">
        <f>SUM(AH32:AH45)</f>
        <v>4827796</v>
      </c>
    </row>
    <row r="48" spans="1:34" s="45" customFormat="1" ht="18.899999999999999" customHeight="1" thickTop="1" x14ac:dyDescent="0.5">
      <c r="A48" s="46"/>
      <c r="B48" s="46"/>
      <c r="D48" s="87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</row>
    <row r="49" spans="1:34" s="45" customFormat="1" ht="12" customHeight="1" x14ac:dyDescent="0.5">
      <c r="D49" s="87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</row>
    <row r="50" spans="1:34" ht="21.9" customHeight="1" x14ac:dyDescent="0.5">
      <c r="A50" s="190" t="str">
        <f>'T15-16 PL Co'!A93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94"/>
      <c r="C50" s="194"/>
      <c r="D50" s="194"/>
      <c r="E50" s="194"/>
      <c r="F50" s="191"/>
      <c r="G50" s="192"/>
      <c r="H50" s="191"/>
      <c r="I50" s="192"/>
      <c r="J50" s="192"/>
      <c r="K50" s="192"/>
      <c r="L50" s="191"/>
      <c r="M50" s="192"/>
      <c r="N50" s="192"/>
      <c r="O50" s="192"/>
      <c r="P50" s="191"/>
      <c r="Q50" s="192"/>
      <c r="R50" s="191"/>
      <c r="S50" s="192"/>
      <c r="T50" s="192"/>
      <c r="U50" s="192"/>
      <c r="V50" s="191"/>
      <c r="W50" s="190"/>
      <c r="X50" s="191"/>
      <c r="Y50" s="190"/>
      <c r="Z50" s="191"/>
      <c r="AA50" s="191"/>
      <c r="AB50" s="191"/>
      <c r="AC50" s="192"/>
      <c r="AD50" s="195"/>
      <c r="AE50" s="190"/>
      <c r="AF50" s="195"/>
      <c r="AG50" s="190"/>
      <c r="AH50" s="195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0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3B44-45A0-4A26-9899-DE3E206401C3}">
  <sheetPr>
    <tabColor theme="9" tint="0.59999389629810485"/>
  </sheetPr>
  <dimension ref="A1:AH50"/>
  <sheetViews>
    <sheetView tabSelected="1" topLeftCell="A14" zoomScale="70" zoomScaleNormal="70" zoomScaleSheetLayoutView="68" workbookViewId="0">
      <selection activeCell="C25" sqref="C25"/>
    </sheetView>
  </sheetViews>
  <sheetFormatPr defaultColWidth="9.375" defaultRowHeight="21.75" customHeight="1" x14ac:dyDescent="0.5"/>
  <cols>
    <col min="1" max="2" width="1.875" style="8" customWidth="1"/>
    <col min="3" max="3" width="57" style="8" customWidth="1"/>
    <col min="4" max="4" width="8.375" style="8" customWidth="1"/>
    <col min="5" max="5" width="0.5" style="8" customWidth="1"/>
    <col min="6" max="6" width="14" style="144" customWidth="1"/>
    <col min="7" max="7" width="0.5" style="145" customWidth="1"/>
    <col min="8" max="8" width="13.5" style="144" customWidth="1"/>
    <col min="9" max="9" width="0.5" style="145" customWidth="1"/>
    <col min="10" max="10" width="13" style="145" customWidth="1"/>
    <col min="11" max="11" width="0.5" style="145" customWidth="1"/>
    <col min="12" max="12" width="12" style="144" customWidth="1"/>
    <col min="13" max="13" width="0.5" style="145" customWidth="1"/>
    <col min="14" max="14" width="11.625" style="145" customWidth="1"/>
    <col min="15" max="15" width="0.5" style="145" customWidth="1"/>
    <col min="16" max="16" width="13.875" style="144" customWidth="1"/>
    <col min="17" max="17" width="0.5" style="145" customWidth="1"/>
    <col min="18" max="18" width="16.5" style="144" customWidth="1"/>
    <col min="19" max="19" width="0.5" style="145" customWidth="1"/>
    <col min="20" max="20" width="13.625" style="145" customWidth="1"/>
    <col min="21" max="21" width="0.5" style="145" customWidth="1"/>
    <col min="22" max="22" width="13.875" style="144" customWidth="1"/>
    <col min="23" max="23" width="0.5" style="8" customWidth="1"/>
    <col min="24" max="24" width="16.625" style="144" customWidth="1"/>
    <col min="25" max="25" width="0.5" style="8" customWidth="1"/>
    <col min="26" max="26" width="17" style="144" customWidth="1"/>
    <col min="27" max="27" width="0.5" style="144" customWidth="1"/>
    <col min="28" max="28" width="12.125" style="144" customWidth="1"/>
    <col min="29" max="29" width="0.5" style="145" customWidth="1"/>
    <col min="30" max="30" width="15.375" style="152" customWidth="1"/>
    <col min="31" max="31" width="0.5" style="8" customWidth="1"/>
    <col min="32" max="32" width="12.375" style="152" customWidth="1"/>
    <col min="33" max="33" width="0.5" style="8" customWidth="1"/>
    <col min="34" max="34" width="13.125" style="152" customWidth="1"/>
    <col min="35" max="16384" width="9.375" style="8"/>
  </cols>
  <sheetData>
    <row r="1" spans="1:34" ht="21.75" customHeight="1" x14ac:dyDescent="0.5">
      <c r="A1" s="44" t="s">
        <v>0</v>
      </c>
      <c r="B1" s="44"/>
      <c r="C1" s="44"/>
      <c r="D1" s="44"/>
      <c r="E1" s="44"/>
      <c r="W1" s="144"/>
      <c r="Y1" s="144"/>
      <c r="AD1" s="144"/>
      <c r="AE1" s="144"/>
      <c r="AF1" s="144"/>
      <c r="AG1" s="144"/>
      <c r="AH1" s="144"/>
    </row>
    <row r="2" spans="1:34" ht="21.75" customHeight="1" x14ac:dyDescent="0.5">
      <c r="A2" s="44" t="s">
        <v>172</v>
      </c>
      <c r="B2" s="44"/>
      <c r="C2" s="44"/>
      <c r="D2" s="44"/>
      <c r="E2" s="44"/>
      <c r="W2" s="144"/>
      <c r="Y2" s="144"/>
      <c r="AD2" s="144"/>
      <c r="AE2" s="144"/>
      <c r="AF2" s="144"/>
      <c r="AG2" s="144"/>
      <c r="AH2" s="144"/>
    </row>
    <row r="3" spans="1:34" ht="21.75" customHeight="1" x14ac:dyDescent="0.5">
      <c r="A3" s="189" t="str">
        <f>+'T15-16 PL Co'!A3</f>
        <v>สำหรับปีสิ้นสุดวันที่ 31 ธันวาคม พ.ศ. 2567</v>
      </c>
      <c r="B3" s="189"/>
      <c r="C3" s="189"/>
      <c r="D3" s="190"/>
      <c r="E3" s="189"/>
      <c r="F3" s="191"/>
      <c r="G3" s="192"/>
      <c r="H3" s="191"/>
      <c r="I3" s="192"/>
      <c r="J3" s="192"/>
      <c r="K3" s="192"/>
      <c r="L3" s="191"/>
      <c r="M3" s="192"/>
      <c r="N3" s="192"/>
      <c r="O3" s="192"/>
      <c r="P3" s="191"/>
      <c r="Q3" s="192"/>
      <c r="R3" s="191"/>
      <c r="S3" s="192"/>
      <c r="T3" s="192"/>
      <c r="U3" s="192"/>
      <c r="V3" s="191"/>
      <c r="W3" s="191"/>
      <c r="X3" s="191"/>
      <c r="Y3" s="191"/>
      <c r="Z3" s="191"/>
      <c r="AA3" s="191"/>
      <c r="AB3" s="191"/>
      <c r="AC3" s="192"/>
      <c r="AD3" s="191"/>
      <c r="AE3" s="191"/>
      <c r="AF3" s="191"/>
      <c r="AG3" s="191"/>
      <c r="AH3" s="191"/>
    </row>
    <row r="4" spans="1:34" ht="18.899999999999999" customHeight="1" x14ac:dyDescent="0.5">
      <c r="A4" s="44"/>
      <c r="B4" s="44"/>
      <c r="C4" s="44"/>
      <c r="E4" s="44"/>
      <c r="W4" s="144"/>
      <c r="Y4" s="144"/>
      <c r="AD4" s="144"/>
      <c r="AE4" s="144"/>
      <c r="AF4" s="144"/>
      <c r="AG4" s="144"/>
      <c r="AH4" s="144"/>
    </row>
    <row r="5" spans="1:34" ht="18.899999999999999" customHeight="1" x14ac:dyDescent="0.5">
      <c r="A5" s="44"/>
      <c r="B5" s="44"/>
      <c r="C5" s="44"/>
      <c r="D5" s="44"/>
      <c r="E5" s="44"/>
      <c r="W5" s="144"/>
      <c r="Y5" s="144"/>
      <c r="AD5" s="144"/>
      <c r="AE5" s="144"/>
      <c r="AF5" s="144"/>
      <c r="AG5" s="144"/>
      <c r="AH5" s="146" t="s">
        <v>3</v>
      </c>
    </row>
    <row r="6" spans="1:34" ht="18.899999999999999" customHeight="1" x14ac:dyDescent="0.5">
      <c r="A6" s="44"/>
      <c r="B6" s="44"/>
      <c r="C6" s="44"/>
      <c r="D6" s="44"/>
      <c r="E6" s="44"/>
      <c r="F6" s="147"/>
      <c r="G6" s="148"/>
      <c r="H6" s="147"/>
      <c r="I6" s="148"/>
      <c r="J6" s="148"/>
      <c r="K6" s="148"/>
      <c r="L6" s="147"/>
      <c r="M6" s="148"/>
      <c r="N6" s="148"/>
      <c r="O6" s="148"/>
      <c r="P6" s="147"/>
      <c r="Q6" s="148"/>
      <c r="R6" s="147"/>
      <c r="S6" s="148"/>
      <c r="T6" s="148"/>
      <c r="U6" s="148"/>
      <c r="V6" s="147"/>
      <c r="W6" s="149"/>
      <c r="X6" s="147"/>
      <c r="Y6" s="149"/>
      <c r="Z6" s="147"/>
      <c r="AA6" s="147"/>
      <c r="AB6" s="147"/>
      <c r="AC6" s="148"/>
      <c r="AD6" s="150"/>
      <c r="AE6" s="149"/>
      <c r="AF6" s="150"/>
      <c r="AG6" s="149"/>
      <c r="AH6" s="151" t="s">
        <v>5</v>
      </c>
    </row>
    <row r="7" spans="1:34" ht="18.899999999999999" customHeight="1" x14ac:dyDescent="0.5">
      <c r="A7" s="44"/>
      <c r="B7" s="44"/>
      <c r="C7" s="44"/>
      <c r="D7" s="44"/>
      <c r="E7" s="44"/>
      <c r="F7" s="285" t="s">
        <v>173</v>
      </c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H7" s="146"/>
    </row>
    <row r="8" spans="1:34" ht="18.899999999999999" customHeight="1" x14ac:dyDescent="0.5">
      <c r="A8" s="44"/>
      <c r="B8" s="44"/>
      <c r="C8" s="44"/>
      <c r="D8" s="44"/>
      <c r="E8" s="44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4"/>
      <c r="R8" s="286" t="s">
        <v>95</v>
      </c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153"/>
      <c r="AF8" s="153"/>
      <c r="AG8" s="153"/>
      <c r="AH8" s="153"/>
    </row>
    <row r="9" spans="1:34" ht="18.899999999999999" customHeight="1" x14ac:dyDescent="0.5">
      <c r="A9" s="44"/>
      <c r="B9" s="44"/>
      <c r="C9" s="44"/>
      <c r="D9" s="44"/>
      <c r="E9" s="44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44"/>
      <c r="R9" s="287" t="s">
        <v>174</v>
      </c>
      <c r="S9" s="287"/>
      <c r="T9" s="287"/>
      <c r="U9" s="287"/>
      <c r="V9" s="287"/>
      <c r="W9" s="287"/>
      <c r="X9" s="287"/>
      <c r="Y9" s="153"/>
      <c r="Z9" s="146"/>
      <c r="AA9" s="146"/>
      <c r="AB9" s="146"/>
      <c r="AC9" s="153"/>
      <c r="AD9" s="153"/>
      <c r="AE9" s="153"/>
      <c r="AF9" s="153"/>
      <c r="AG9" s="153"/>
      <c r="AH9" s="153"/>
    </row>
    <row r="10" spans="1:34" ht="18.899999999999999" customHeight="1" x14ac:dyDescent="0.5">
      <c r="A10" s="44"/>
      <c r="B10" s="44"/>
      <c r="C10" s="44"/>
      <c r="D10" s="44"/>
      <c r="E10" s="44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44"/>
      <c r="R10" s="146"/>
      <c r="S10" s="146"/>
      <c r="T10" s="146"/>
      <c r="U10" s="146"/>
      <c r="V10" s="146" t="s">
        <v>175</v>
      </c>
      <c r="W10" s="146"/>
      <c r="X10" s="146"/>
      <c r="Y10" s="153"/>
      <c r="Z10" s="146"/>
      <c r="AA10" s="146"/>
      <c r="AB10" s="146"/>
      <c r="AC10" s="153"/>
      <c r="AD10" s="153"/>
      <c r="AE10" s="153"/>
      <c r="AF10" s="153"/>
      <c r="AG10" s="153"/>
      <c r="AH10" s="153"/>
    </row>
    <row r="11" spans="1:34" ht="18.899999999999999" customHeight="1" x14ac:dyDescent="0.5">
      <c r="A11" s="44"/>
      <c r="B11" s="44"/>
      <c r="C11" s="44"/>
      <c r="D11" s="44"/>
      <c r="E11" s="44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46"/>
      <c r="R11" s="146" t="s">
        <v>176</v>
      </c>
      <c r="S11" s="146"/>
      <c r="T11" s="146"/>
      <c r="U11" s="146"/>
      <c r="V11" s="146" t="s">
        <v>177</v>
      </c>
      <c r="W11" s="153"/>
      <c r="X11" s="146" t="s">
        <v>178</v>
      </c>
      <c r="Y11" s="153"/>
      <c r="Z11" s="146" t="s">
        <v>176</v>
      </c>
      <c r="AA11" s="146"/>
      <c r="AB11" s="146"/>
      <c r="AC11" s="153"/>
      <c r="AD11" s="146" t="s">
        <v>179</v>
      </c>
      <c r="AE11" s="153"/>
      <c r="AF11" s="146" t="s">
        <v>180</v>
      </c>
      <c r="AG11" s="153"/>
      <c r="AH11" s="153"/>
    </row>
    <row r="12" spans="1:34" s="45" customFormat="1" ht="18.899999999999999" customHeight="1" x14ac:dyDescent="0.5">
      <c r="F12" s="146"/>
      <c r="G12" s="155"/>
      <c r="H12" s="146"/>
      <c r="I12" s="155"/>
      <c r="J12" s="146" t="s">
        <v>181</v>
      </c>
      <c r="K12" s="155"/>
      <c r="L12" s="287" t="s">
        <v>90</v>
      </c>
      <c r="M12" s="287"/>
      <c r="N12" s="287"/>
      <c r="O12" s="287"/>
      <c r="P12" s="287"/>
      <c r="Q12" s="155"/>
      <c r="R12" s="146" t="s">
        <v>182</v>
      </c>
      <c r="S12" s="155"/>
      <c r="T12" s="146" t="s">
        <v>175</v>
      </c>
      <c r="U12" s="155"/>
      <c r="V12" s="146" t="s">
        <v>183</v>
      </c>
      <c r="X12" s="146" t="s">
        <v>184</v>
      </c>
      <c r="Z12" s="146" t="s">
        <v>185</v>
      </c>
      <c r="AA12" s="146"/>
      <c r="AB12" s="146"/>
      <c r="AC12" s="155"/>
      <c r="AD12" s="146" t="s">
        <v>186</v>
      </c>
      <c r="AF12" s="146" t="s">
        <v>187</v>
      </c>
      <c r="AG12" s="155"/>
      <c r="AH12" s="146"/>
    </row>
    <row r="13" spans="1:34" s="45" customFormat="1" ht="18.899999999999999" customHeight="1" x14ac:dyDescent="0.5">
      <c r="F13" s="146" t="s">
        <v>188</v>
      </c>
      <c r="G13" s="155"/>
      <c r="H13" s="146" t="s">
        <v>189</v>
      </c>
      <c r="I13" s="155"/>
      <c r="J13" s="146" t="s">
        <v>190</v>
      </c>
      <c r="K13" s="155"/>
      <c r="L13" s="146" t="s">
        <v>191</v>
      </c>
      <c r="M13" s="155"/>
      <c r="N13" s="155"/>
      <c r="O13" s="155"/>
      <c r="P13" s="146"/>
      <c r="Q13" s="155"/>
      <c r="R13" s="146" t="s">
        <v>192</v>
      </c>
      <c r="S13" s="155"/>
      <c r="T13" s="146" t="s">
        <v>177</v>
      </c>
      <c r="U13" s="155"/>
      <c r="V13" s="146" t="s">
        <v>193</v>
      </c>
      <c r="W13" s="155"/>
      <c r="X13" s="146" t="s">
        <v>194</v>
      </c>
      <c r="Y13" s="155"/>
      <c r="Z13" s="146" t="s">
        <v>195</v>
      </c>
      <c r="AA13" s="146"/>
      <c r="AB13" s="146"/>
      <c r="AC13" s="155"/>
      <c r="AD13" s="146" t="s">
        <v>196</v>
      </c>
      <c r="AE13" s="155"/>
      <c r="AF13" s="146" t="s">
        <v>197</v>
      </c>
      <c r="AG13" s="155"/>
      <c r="AH13" s="146" t="s">
        <v>198</v>
      </c>
    </row>
    <row r="14" spans="1:34" s="45" customFormat="1" ht="18.899999999999999" customHeight="1" x14ac:dyDescent="0.5">
      <c r="D14" s="85" t="s">
        <v>6</v>
      </c>
      <c r="F14" s="151" t="s">
        <v>199</v>
      </c>
      <c r="G14" s="156"/>
      <c r="H14" s="151" t="s">
        <v>200</v>
      </c>
      <c r="I14" s="156"/>
      <c r="J14" s="151" t="s">
        <v>201</v>
      </c>
      <c r="K14" s="156"/>
      <c r="L14" s="151" t="s">
        <v>202</v>
      </c>
      <c r="M14" s="155"/>
      <c r="N14" s="151" t="s">
        <v>203</v>
      </c>
      <c r="O14" s="156"/>
      <c r="P14" s="151" t="s">
        <v>94</v>
      </c>
      <c r="Q14" s="156"/>
      <c r="R14" s="193" t="s">
        <v>204</v>
      </c>
      <c r="S14" s="156"/>
      <c r="T14" s="151" t="s">
        <v>205</v>
      </c>
      <c r="U14" s="156"/>
      <c r="V14" s="151" t="s">
        <v>206</v>
      </c>
      <c r="W14" s="156"/>
      <c r="X14" s="151" t="s">
        <v>207</v>
      </c>
      <c r="Y14" s="156"/>
      <c r="Z14" s="151" t="s">
        <v>208</v>
      </c>
      <c r="AA14" s="146"/>
      <c r="AB14" s="151" t="s">
        <v>203</v>
      </c>
      <c r="AC14" s="156"/>
      <c r="AD14" s="151" t="s">
        <v>209</v>
      </c>
      <c r="AE14" s="156"/>
      <c r="AF14" s="151" t="s">
        <v>210</v>
      </c>
      <c r="AG14" s="156"/>
      <c r="AH14" s="151" t="s">
        <v>209</v>
      </c>
    </row>
    <row r="15" spans="1:34" s="45" customFormat="1" ht="6" customHeight="1" x14ac:dyDescent="0.5">
      <c r="D15" s="86"/>
      <c r="F15" s="146"/>
      <c r="G15" s="156"/>
      <c r="H15" s="146"/>
      <c r="I15" s="156"/>
      <c r="J15" s="146"/>
      <c r="K15" s="156"/>
      <c r="L15" s="146"/>
      <c r="M15" s="155"/>
      <c r="N15" s="146"/>
      <c r="O15" s="156"/>
      <c r="P15" s="146"/>
      <c r="Q15" s="156"/>
      <c r="R15" s="146"/>
      <c r="S15" s="156"/>
      <c r="T15" s="146"/>
      <c r="U15" s="156"/>
      <c r="V15" s="146"/>
      <c r="W15" s="156"/>
      <c r="X15" s="146"/>
      <c r="Y15" s="156"/>
      <c r="Z15" s="146"/>
      <c r="AA15" s="146"/>
      <c r="AB15" s="146"/>
      <c r="AC15" s="156"/>
      <c r="AD15" s="146"/>
      <c r="AE15" s="156"/>
      <c r="AF15" s="146"/>
      <c r="AG15" s="156"/>
      <c r="AH15" s="146"/>
    </row>
    <row r="16" spans="1:34" s="45" customFormat="1" ht="18.899999999999999" customHeight="1" x14ac:dyDescent="0.5">
      <c r="A16" s="46" t="s">
        <v>211</v>
      </c>
      <c r="B16" s="46"/>
      <c r="D16" s="87"/>
      <c r="F16" s="144">
        <v>10018903</v>
      </c>
      <c r="G16" s="144"/>
      <c r="H16" s="144">
        <v>39061577</v>
      </c>
      <c r="I16" s="144"/>
      <c r="J16" s="144">
        <v>1802092</v>
      </c>
      <c r="K16" s="144"/>
      <c r="L16" s="144">
        <v>3643681</v>
      </c>
      <c r="M16" s="144"/>
      <c r="N16" s="144">
        <v>7200291</v>
      </c>
      <c r="O16" s="144"/>
      <c r="P16" s="144">
        <v>90717961</v>
      </c>
      <c r="Q16" s="144"/>
      <c r="R16" s="144">
        <v>950492</v>
      </c>
      <c r="S16" s="144"/>
      <c r="T16" s="144">
        <v>3767818</v>
      </c>
      <c r="U16" s="144"/>
      <c r="V16" s="144">
        <v>753169</v>
      </c>
      <c r="W16" s="144"/>
      <c r="X16" s="144">
        <v>-38566794</v>
      </c>
      <c r="Y16" s="144"/>
      <c r="Z16" s="144">
        <v>13290971</v>
      </c>
      <c r="AA16" s="144"/>
      <c r="AB16" s="144">
        <v>-1820464</v>
      </c>
      <c r="AC16" s="144"/>
      <c r="AD16" s="144">
        <f>SUM(Z16,X16,T16,R16,V16,AB16)</f>
        <v>-21624808</v>
      </c>
      <c r="AE16" s="144"/>
      <c r="AF16" s="144">
        <v>34403424</v>
      </c>
      <c r="AG16" s="144"/>
      <c r="AH16" s="144">
        <f>SUM(AD16,AF16,P16,N16,L16,J16,H16,F16)</f>
        <v>165223121</v>
      </c>
    </row>
    <row r="17" spans="1:34" s="45" customFormat="1" ht="18.899999999999999" customHeight="1" x14ac:dyDescent="0.5">
      <c r="A17" s="45" t="s">
        <v>212</v>
      </c>
      <c r="D17" s="87">
        <v>29</v>
      </c>
      <c r="F17" s="144">
        <v>0</v>
      </c>
      <c r="G17" s="144"/>
      <c r="H17" s="144">
        <v>0</v>
      </c>
      <c r="I17" s="144"/>
      <c r="J17" s="144">
        <v>0</v>
      </c>
      <c r="K17" s="144"/>
      <c r="L17" s="144">
        <v>0</v>
      </c>
      <c r="M17" s="144"/>
      <c r="N17" s="144">
        <v>0</v>
      </c>
      <c r="O17" s="144"/>
      <c r="P17" s="144">
        <v>-3806316</v>
      </c>
      <c r="Q17" s="144"/>
      <c r="R17" s="144">
        <v>0</v>
      </c>
      <c r="S17" s="144"/>
      <c r="T17" s="144">
        <v>0</v>
      </c>
      <c r="U17" s="144"/>
      <c r="V17" s="144">
        <v>0</v>
      </c>
      <c r="W17" s="144"/>
      <c r="X17" s="144">
        <v>0</v>
      </c>
      <c r="Y17" s="144"/>
      <c r="Z17" s="144">
        <v>0</v>
      </c>
      <c r="AA17" s="144"/>
      <c r="AB17" s="144">
        <v>0</v>
      </c>
      <c r="AC17" s="144"/>
      <c r="AD17" s="144">
        <f t="shared" ref="AD17:AD18" si="0">SUM(AB17,Z17,X17,V17,T17,R17)</f>
        <v>0</v>
      </c>
      <c r="AE17" s="144"/>
      <c r="AF17" s="144">
        <v>0</v>
      </c>
      <c r="AG17" s="144"/>
      <c r="AH17" s="144">
        <f t="shared" ref="AH17:AH28" si="1">SUM(AF17,AD17,P17,N17,L17,J17,H17,F17)</f>
        <v>-3806316</v>
      </c>
    </row>
    <row r="18" spans="1:34" s="45" customFormat="1" ht="18.899999999999999" customHeight="1" x14ac:dyDescent="0.5">
      <c r="A18" s="45" t="s">
        <v>213</v>
      </c>
      <c r="D18" s="87"/>
      <c r="F18" s="144">
        <v>0</v>
      </c>
      <c r="G18" s="144"/>
      <c r="H18" s="144">
        <v>0</v>
      </c>
      <c r="I18" s="144"/>
      <c r="J18" s="144">
        <v>0</v>
      </c>
      <c r="K18" s="144"/>
      <c r="L18" s="144">
        <v>0</v>
      </c>
      <c r="M18" s="144"/>
      <c r="N18" s="144">
        <v>0</v>
      </c>
      <c r="O18" s="144"/>
      <c r="P18" s="144">
        <v>0</v>
      </c>
      <c r="Q18" s="144"/>
      <c r="R18" s="144">
        <v>0</v>
      </c>
      <c r="S18" s="144"/>
      <c r="T18" s="144">
        <v>0</v>
      </c>
      <c r="U18" s="144"/>
      <c r="V18" s="144">
        <v>0</v>
      </c>
      <c r="W18" s="144"/>
      <c r="X18" s="144">
        <v>0</v>
      </c>
      <c r="Y18" s="144"/>
      <c r="Z18" s="144">
        <v>0</v>
      </c>
      <c r="AA18" s="144"/>
      <c r="AB18" s="144">
        <v>0</v>
      </c>
      <c r="AC18" s="144"/>
      <c r="AD18" s="144">
        <f t="shared" si="0"/>
        <v>0</v>
      </c>
      <c r="AE18" s="144"/>
      <c r="AF18" s="144">
        <v>-3113112</v>
      </c>
      <c r="AG18" s="144"/>
      <c r="AH18" s="144">
        <f t="shared" si="1"/>
        <v>-3113112</v>
      </c>
    </row>
    <row r="19" spans="1:34" s="45" customFormat="1" ht="18.899999999999999" customHeight="1" x14ac:dyDescent="0.5">
      <c r="A19" s="45" t="s">
        <v>214</v>
      </c>
      <c r="F19" s="144">
        <v>0</v>
      </c>
      <c r="G19" s="144"/>
      <c r="H19" s="144">
        <v>0</v>
      </c>
      <c r="I19" s="144"/>
      <c r="J19" s="144">
        <v>0</v>
      </c>
      <c r="K19" s="144"/>
      <c r="L19" s="144">
        <v>0</v>
      </c>
      <c r="M19" s="144"/>
      <c r="N19" s="144">
        <v>0</v>
      </c>
      <c r="O19" s="144"/>
      <c r="P19" s="144">
        <v>0</v>
      </c>
      <c r="Q19" s="144"/>
      <c r="R19" s="144">
        <v>0</v>
      </c>
      <c r="S19" s="144"/>
      <c r="T19" s="144">
        <v>0</v>
      </c>
      <c r="U19" s="144"/>
      <c r="V19" s="144">
        <v>0</v>
      </c>
      <c r="W19" s="144"/>
      <c r="X19" s="144">
        <v>0</v>
      </c>
      <c r="Y19" s="144"/>
      <c r="Z19" s="144">
        <v>0</v>
      </c>
      <c r="AA19" s="144"/>
      <c r="AB19" s="144">
        <v>0</v>
      </c>
      <c r="AC19" s="144"/>
      <c r="AD19" s="144">
        <f t="shared" ref="AD19" si="2">SUM(AB19,Z19,X19,V19,T19,R19)</f>
        <v>0</v>
      </c>
      <c r="AE19" s="144"/>
      <c r="AF19" s="144">
        <v>106346</v>
      </c>
      <c r="AG19" s="144"/>
      <c r="AH19" s="144">
        <f t="shared" ref="AH19" si="3">SUM(AF19,AD19,P19,N19,L19,J19,H19,F19)</f>
        <v>106346</v>
      </c>
    </row>
    <row r="20" spans="1:34" s="45" customFormat="1" ht="18.899999999999999" customHeight="1" x14ac:dyDescent="0.5">
      <c r="A20" s="45" t="s">
        <v>215</v>
      </c>
      <c r="F20" s="144">
        <v>0</v>
      </c>
      <c r="G20" s="144"/>
      <c r="H20" s="144">
        <v>0</v>
      </c>
      <c r="I20" s="144"/>
      <c r="J20" s="144">
        <v>0</v>
      </c>
      <c r="K20" s="144"/>
      <c r="L20" s="144">
        <v>0</v>
      </c>
      <c r="M20" s="144"/>
      <c r="N20" s="144">
        <v>0</v>
      </c>
      <c r="O20" s="144"/>
      <c r="P20" s="144">
        <v>0</v>
      </c>
      <c r="Q20" s="144"/>
      <c r="R20" s="144">
        <v>0</v>
      </c>
      <c r="S20" s="144"/>
      <c r="T20" s="144">
        <v>0</v>
      </c>
      <c r="U20" s="144"/>
      <c r="V20" s="144">
        <v>0</v>
      </c>
      <c r="W20" s="144"/>
      <c r="X20" s="144">
        <v>0</v>
      </c>
      <c r="Y20" s="144"/>
      <c r="Z20" s="144">
        <v>-63813</v>
      </c>
      <c r="AA20" s="144"/>
      <c r="AB20" s="144">
        <v>0</v>
      </c>
      <c r="AC20" s="144"/>
      <c r="AD20" s="144">
        <f t="shared" ref="AD20" si="4">SUM(AB20,Z20,X20,V20,T20,R20)</f>
        <v>-63813</v>
      </c>
      <c r="AE20" s="144"/>
      <c r="AF20" s="144">
        <v>0</v>
      </c>
      <c r="AG20" s="144"/>
      <c r="AH20" s="144">
        <f t="shared" ref="AH20" si="5">SUM(AF20,AD20,P20,N20,L20,J20,H20,F20)</f>
        <v>-63813</v>
      </c>
    </row>
    <row r="21" spans="1:34" s="45" customFormat="1" ht="18.899999999999999" customHeight="1" x14ac:dyDescent="0.5">
      <c r="A21" s="45" t="s">
        <v>216</v>
      </c>
      <c r="D21" s="87" t="s">
        <v>353</v>
      </c>
      <c r="F21" s="144">
        <v>0</v>
      </c>
      <c r="G21" s="144"/>
      <c r="H21" s="144">
        <v>0</v>
      </c>
      <c r="I21" s="144"/>
      <c r="J21" s="144">
        <v>0</v>
      </c>
      <c r="K21" s="144"/>
      <c r="L21" s="144">
        <v>0</v>
      </c>
      <c r="M21" s="144"/>
      <c r="N21" s="144">
        <v>0</v>
      </c>
      <c r="O21" s="144"/>
      <c r="P21" s="144">
        <v>0</v>
      </c>
      <c r="Q21" s="144"/>
      <c r="R21" s="144">
        <v>0</v>
      </c>
      <c r="S21" s="144"/>
      <c r="T21" s="144">
        <v>0</v>
      </c>
      <c r="U21" s="144"/>
      <c r="V21" s="144">
        <v>0</v>
      </c>
      <c r="W21" s="144"/>
      <c r="X21" s="144">
        <v>0</v>
      </c>
      <c r="Y21" s="144"/>
      <c r="Z21" s="144">
        <v>-1193232</v>
      </c>
      <c r="AA21" s="144"/>
      <c r="AB21" s="144">
        <v>0</v>
      </c>
      <c r="AC21" s="144"/>
      <c r="AD21" s="144">
        <f>SUM(AB21,Z21,X21,V21,T21,R21)</f>
        <v>-1193232</v>
      </c>
      <c r="AE21" s="144"/>
      <c r="AF21" s="144">
        <v>10009504</v>
      </c>
      <c r="AG21" s="144"/>
      <c r="AH21" s="144">
        <f t="shared" si="1"/>
        <v>8816272</v>
      </c>
    </row>
    <row r="22" spans="1:34" s="45" customFormat="1" ht="18.899999999999999" customHeight="1" x14ac:dyDescent="0.5">
      <c r="A22" s="45" t="s">
        <v>217</v>
      </c>
      <c r="D22" s="87" t="s">
        <v>353</v>
      </c>
      <c r="F22" s="144">
        <v>0</v>
      </c>
      <c r="G22" s="144"/>
      <c r="H22" s="144">
        <v>0</v>
      </c>
      <c r="I22" s="144"/>
      <c r="J22" s="144">
        <v>-1745862</v>
      </c>
      <c r="K22" s="144"/>
      <c r="L22" s="144">
        <v>0</v>
      </c>
      <c r="M22" s="144"/>
      <c r="N22" s="144">
        <v>0</v>
      </c>
      <c r="O22" s="144"/>
      <c r="P22" s="144">
        <v>0</v>
      </c>
      <c r="Q22" s="144"/>
      <c r="R22" s="144">
        <v>0</v>
      </c>
      <c r="S22" s="144"/>
      <c r="T22" s="144">
        <v>0</v>
      </c>
      <c r="U22" s="144"/>
      <c r="V22" s="144">
        <v>0</v>
      </c>
      <c r="W22" s="144"/>
      <c r="X22" s="144">
        <v>0</v>
      </c>
      <c r="Y22" s="144"/>
      <c r="Z22" s="144">
        <v>-1009037</v>
      </c>
      <c r="AA22" s="144"/>
      <c r="AB22" s="144">
        <v>0</v>
      </c>
      <c r="AC22" s="144"/>
      <c r="AD22" s="144">
        <f t="shared" ref="AD22" si="6">SUM(AB22,Z22,X22,V22,T22,R22)</f>
        <v>-1009037</v>
      </c>
      <c r="AE22" s="144"/>
      <c r="AF22" s="144">
        <v>1839575</v>
      </c>
      <c r="AG22" s="144"/>
      <c r="AH22" s="144">
        <f t="shared" si="1"/>
        <v>-915324</v>
      </c>
    </row>
    <row r="23" spans="1:34" s="45" customFormat="1" ht="18.899999999999999" customHeight="1" x14ac:dyDescent="0.5">
      <c r="A23" s="45" t="s">
        <v>218</v>
      </c>
      <c r="D23" s="88"/>
      <c r="F23" s="144">
        <v>0</v>
      </c>
      <c r="G23" s="144"/>
      <c r="H23" s="144">
        <v>0</v>
      </c>
      <c r="I23" s="144"/>
      <c r="J23" s="144">
        <v>155765</v>
      </c>
      <c r="K23" s="144"/>
      <c r="L23" s="144">
        <v>0</v>
      </c>
      <c r="M23" s="144"/>
      <c r="N23" s="144">
        <v>0</v>
      </c>
      <c r="O23" s="144"/>
      <c r="P23" s="144">
        <v>0</v>
      </c>
      <c r="Q23" s="144"/>
      <c r="R23" s="144">
        <v>0</v>
      </c>
      <c r="S23" s="144"/>
      <c r="T23" s="144">
        <v>0</v>
      </c>
      <c r="U23" s="144"/>
      <c r="V23" s="144">
        <v>0</v>
      </c>
      <c r="W23" s="144"/>
      <c r="X23" s="144">
        <v>0</v>
      </c>
      <c r="Y23" s="144"/>
      <c r="Z23" s="144">
        <v>0</v>
      </c>
      <c r="AA23" s="144"/>
      <c r="AB23" s="144">
        <v>0</v>
      </c>
      <c r="AC23" s="144"/>
      <c r="AD23" s="144">
        <f t="shared" ref="AD23:AD28" si="7">SUM(AB23,Z23,X23,V23,T23,R23)</f>
        <v>0</v>
      </c>
      <c r="AE23" s="144"/>
      <c r="AF23" s="144">
        <v>0</v>
      </c>
      <c r="AG23" s="144"/>
      <c r="AH23" s="144">
        <f t="shared" si="1"/>
        <v>155765</v>
      </c>
    </row>
    <row r="24" spans="1:34" s="45" customFormat="1" ht="18.899999999999999" customHeight="1" x14ac:dyDescent="0.5">
      <c r="A24" s="45" t="s">
        <v>219</v>
      </c>
      <c r="D24" s="87">
        <v>7</v>
      </c>
      <c r="F24" s="144">
        <v>0</v>
      </c>
      <c r="G24" s="144"/>
      <c r="H24" s="144">
        <v>0</v>
      </c>
      <c r="I24" s="144"/>
      <c r="J24" s="144">
        <v>0</v>
      </c>
      <c r="K24" s="144"/>
      <c r="L24" s="144">
        <v>0</v>
      </c>
      <c r="M24" s="144"/>
      <c r="N24" s="144">
        <v>0</v>
      </c>
      <c r="O24" s="144"/>
      <c r="P24" s="144">
        <v>0</v>
      </c>
      <c r="Q24" s="144"/>
      <c r="R24" s="144">
        <v>0</v>
      </c>
      <c r="S24" s="144"/>
      <c r="T24" s="144">
        <v>0</v>
      </c>
      <c r="U24" s="144"/>
      <c r="V24" s="144">
        <v>0</v>
      </c>
      <c r="W24" s="144"/>
      <c r="X24" s="144">
        <v>0</v>
      </c>
      <c r="Y24" s="144"/>
      <c r="Z24" s="144">
        <v>0</v>
      </c>
      <c r="AA24" s="144"/>
      <c r="AB24" s="144">
        <v>1061091</v>
      </c>
      <c r="AC24" s="144"/>
      <c r="AD24" s="144">
        <f t="shared" si="7"/>
        <v>1061091</v>
      </c>
      <c r="AE24" s="144"/>
      <c r="AF24" s="144">
        <v>0</v>
      </c>
      <c r="AG24" s="144"/>
      <c r="AH24" s="144">
        <f t="shared" si="1"/>
        <v>1061091</v>
      </c>
    </row>
    <row r="25" spans="1:34" s="45" customFormat="1" ht="18.899999999999999" customHeight="1" x14ac:dyDescent="0.5">
      <c r="A25" s="45" t="s">
        <v>220</v>
      </c>
      <c r="D25" s="87">
        <v>7</v>
      </c>
      <c r="F25" s="144">
        <v>0</v>
      </c>
      <c r="G25" s="144"/>
      <c r="H25" s="144">
        <v>0</v>
      </c>
      <c r="I25" s="144"/>
      <c r="J25" s="144">
        <v>0</v>
      </c>
      <c r="K25" s="144"/>
      <c r="L25" s="144">
        <v>0</v>
      </c>
      <c r="M25" s="144"/>
      <c r="N25" s="144">
        <v>0</v>
      </c>
      <c r="O25" s="144"/>
      <c r="P25" s="144">
        <v>0</v>
      </c>
      <c r="Q25" s="144"/>
      <c r="R25" s="144">
        <v>0</v>
      </c>
      <c r="S25" s="144"/>
      <c r="T25" s="144">
        <v>0</v>
      </c>
      <c r="U25" s="144"/>
      <c r="V25" s="144">
        <v>0</v>
      </c>
      <c r="W25" s="144"/>
      <c r="X25" s="144">
        <v>0</v>
      </c>
      <c r="Y25" s="144"/>
      <c r="Z25" s="144">
        <v>0</v>
      </c>
      <c r="AA25" s="144"/>
      <c r="AB25" s="144">
        <v>735715</v>
      </c>
      <c r="AC25" s="144"/>
      <c r="AD25" s="144">
        <f t="shared" si="7"/>
        <v>735715</v>
      </c>
      <c r="AE25" s="144"/>
      <c r="AF25" s="144">
        <v>0</v>
      </c>
      <c r="AG25" s="144"/>
      <c r="AH25" s="144">
        <f t="shared" si="1"/>
        <v>735715</v>
      </c>
    </row>
    <row r="26" spans="1:34" s="45" customFormat="1" ht="18.899999999999999" customHeight="1" x14ac:dyDescent="0.5">
      <c r="A26" s="45" t="s">
        <v>221</v>
      </c>
      <c r="D26" s="87"/>
      <c r="F26" s="144">
        <v>0</v>
      </c>
      <c r="G26" s="144"/>
      <c r="H26" s="144">
        <v>0</v>
      </c>
      <c r="I26" s="144"/>
      <c r="J26" s="144">
        <v>0</v>
      </c>
      <c r="K26" s="144"/>
      <c r="L26" s="144">
        <v>0</v>
      </c>
      <c r="M26" s="144"/>
      <c r="N26" s="144">
        <v>0</v>
      </c>
      <c r="O26" s="144"/>
      <c r="P26" s="144">
        <v>0</v>
      </c>
      <c r="Q26" s="144"/>
      <c r="R26" s="144">
        <v>0</v>
      </c>
      <c r="S26" s="144"/>
      <c r="T26" s="144">
        <v>0</v>
      </c>
      <c r="U26" s="144"/>
      <c r="V26" s="144">
        <v>0</v>
      </c>
      <c r="W26" s="144"/>
      <c r="X26" s="144">
        <v>0</v>
      </c>
      <c r="Y26" s="144"/>
      <c r="Z26" s="144">
        <v>0</v>
      </c>
      <c r="AA26" s="144"/>
      <c r="AB26" s="144">
        <v>23658</v>
      </c>
      <c r="AC26" s="144"/>
      <c r="AD26" s="144">
        <f t="shared" si="7"/>
        <v>23658</v>
      </c>
      <c r="AE26" s="144"/>
      <c r="AF26" s="144">
        <v>0</v>
      </c>
      <c r="AG26" s="144"/>
      <c r="AH26" s="144">
        <f t="shared" si="1"/>
        <v>23658</v>
      </c>
    </row>
    <row r="27" spans="1:34" s="45" customFormat="1" ht="18.899999999999999" customHeight="1" x14ac:dyDescent="0.5">
      <c r="A27" s="45" t="s">
        <v>168</v>
      </c>
      <c r="D27" s="88"/>
      <c r="F27" s="144">
        <v>0</v>
      </c>
      <c r="G27" s="144"/>
      <c r="H27" s="144">
        <v>0</v>
      </c>
      <c r="I27" s="144"/>
      <c r="J27" s="144">
        <v>0</v>
      </c>
      <c r="K27" s="144"/>
      <c r="L27" s="144">
        <v>0</v>
      </c>
      <c r="M27" s="144"/>
      <c r="N27" s="144">
        <v>0</v>
      </c>
      <c r="O27" s="144"/>
      <c r="P27" s="144">
        <v>-682421</v>
      </c>
      <c r="Q27" s="144"/>
      <c r="R27" s="144">
        <v>0</v>
      </c>
      <c r="S27" s="144"/>
      <c r="T27" s="144">
        <v>0</v>
      </c>
      <c r="U27" s="144"/>
      <c r="V27" s="144">
        <v>0</v>
      </c>
      <c r="W27" s="144"/>
      <c r="X27" s="144">
        <v>0</v>
      </c>
      <c r="Y27" s="144"/>
      <c r="Z27" s="144">
        <v>0</v>
      </c>
      <c r="AA27" s="144"/>
      <c r="AB27" s="144">
        <v>0</v>
      </c>
      <c r="AC27" s="144"/>
      <c r="AD27" s="144">
        <f t="shared" si="7"/>
        <v>0</v>
      </c>
      <c r="AE27" s="144"/>
      <c r="AF27" s="144">
        <v>4742459</v>
      </c>
      <c r="AG27" s="144"/>
      <c r="AH27" s="144">
        <f t="shared" si="1"/>
        <v>4060038</v>
      </c>
    </row>
    <row r="28" spans="1:34" s="45" customFormat="1" ht="18.899999999999999" customHeight="1" x14ac:dyDescent="0.5">
      <c r="A28" s="45" t="s">
        <v>222</v>
      </c>
      <c r="D28" s="87"/>
      <c r="F28" s="144">
        <v>0</v>
      </c>
      <c r="G28" s="144"/>
      <c r="H28" s="144">
        <v>0</v>
      </c>
      <c r="I28" s="144"/>
      <c r="J28" s="144"/>
      <c r="K28" s="144"/>
      <c r="L28" s="144">
        <v>0</v>
      </c>
      <c r="M28" s="144"/>
      <c r="N28" s="144">
        <v>0</v>
      </c>
      <c r="O28" s="144"/>
      <c r="P28" s="144">
        <v>-233784</v>
      </c>
      <c r="Q28" s="144"/>
      <c r="R28" s="144">
        <v>-68454</v>
      </c>
      <c r="S28" s="144"/>
      <c r="T28" s="144">
        <v>-3837541</v>
      </c>
      <c r="U28" s="144"/>
      <c r="V28" s="144">
        <v>-186533</v>
      </c>
      <c r="W28" s="144"/>
      <c r="X28" s="144">
        <v>-7065725</v>
      </c>
      <c r="Y28" s="144"/>
      <c r="Z28" s="144">
        <v>0</v>
      </c>
      <c r="AA28" s="144"/>
      <c r="AB28" s="144">
        <v>0</v>
      </c>
      <c r="AC28" s="144"/>
      <c r="AD28" s="144">
        <f t="shared" si="7"/>
        <v>-11158253</v>
      </c>
      <c r="AE28" s="144"/>
      <c r="AF28" s="144">
        <v>-1104674</v>
      </c>
      <c r="AG28" s="144"/>
      <c r="AH28" s="144">
        <f t="shared" si="1"/>
        <v>-12496711</v>
      </c>
    </row>
    <row r="29" spans="1:34" s="45" customFormat="1" ht="6" customHeight="1" x14ac:dyDescent="0.5">
      <c r="D29" s="87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</row>
    <row r="30" spans="1:34" s="45" customFormat="1" ht="18.899999999999999" customHeight="1" thickBot="1" x14ac:dyDescent="0.55000000000000004">
      <c r="A30" s="46" t="s">
        <v>223</v>
      </c>
      <c r="B30" s="46"/>
      <c r="D30" s="87"/>
      <c r="F30" s="203">
        <f>SUM(F16:F28)</f>
        <v>10018903</v>
      </c>
      <c r="G30" s="144"/>
      <c r="H30" s="203">
        <f>SUM(H16:H28)</f>
        <v>39061577</v>
      </c>
      <c r="I30" s="144"/>
      <c r="J30" s="203">
        <f>SUM(J16:J28)</f>
        <v>211995</v>
      </c>
      <c r="K30" s="144"/>
      <c r="L30" s="203">
        <f>SUM(L16:L28)</f>
        <v>3643681</v>
      </c>
      <c r="M30" s="144"/>
      <c r="N30" s="203">
        <f>SUM(N16:N28)</f>
        <v>7200291</v>
      </c>
      <c r="O30" s="144"/>
      <c r="P30" s="203">
        <f>SUM(P16:P28)</f>
        <v>85995440</v>
      </c>
      <c r="Q30" s="144"/>
      <c r="R30" s="203">
        <f>SUM(R16:R28)</f>
        <v>882038</v>
      </c>
      <c r="S30" s="144"/>
      <c r="T30" s="203">
        <f>SUM(T16:T28)</f>
        <v>-69723</v>
      </c>
      <c r="U30" s="144"/>
      <c r="V30" s="203">
        <f>SUM(V16:V28)</f>
        <v>566636</v>
      </c>
      <c r="W30" s="144"/>
      <c r="X30" s="203">
        <f>SUM(X16:X28)</f>
        <v>-45632519</v>
      </c>
      <c r="Y30" s="144"/>
      <c r="Z30" s="203">
        <f>SUM(Z16:Z28)</f>
        <v>11024889</v>
      </c>
      <c r="AA30" s="144"/>
      <c r="AB30" s="203">
        <f>SUM(AB16:AB28)</f>
        <v>0</v>
      </c>
      <c r="AC30" s="144"/>
      <c r="AD30" s="203">
        <f>SUM(AD16:AD28)</f>
        <v>-33228679</v>
      </c>
      <c r="AE30" s="144"/>
      <c r="AF30" s="203">
        <f>SUM(AF16:AF28)</f>
        <v>46883522</v>
      </c>
      <c r="AG30" s="144"/>
      <c r="AH30" s="203">
        <f>SUM(AH16:AH28)</f>
        <v>159786730</v>
      </c>
    </row>
    <row r="31" spans="1:34" s="45" customFormat="1" ht="12" customHeight="1" thickTop="1" x14ac:dyDescent="0.5">
      <c r="A31" s="46"/>
      <c r="B31" s="46"/>
      <c r="D31" s="89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</row>
    <row r="32" spans="1:34" s="45" customFormat="1" ht="18.899999999999999" customHeight="1" x14ac:dyDescent="0.5">
      <c r="A32" s="46" t="s">
        <v>224</v>
      </c>
      <c r="B32" s="46"/>
      <c r="D32" s="87"/>
      <c r="F32" s="144">
        <v>8454161</v>
      </c>
      <c r="G32" s="144"/>
      <c r="H32" s="144">
        <v>28890758</v>
      </c>
      <c r="I32" s="144"/>
      <c r="J32" s="144">
        <v>1555540</v>
      </c>
      <c r="K32" s="144"/>
      <c r="L32" s="144">
        <v>3487207</v>
      </c>
      <c r="M32" s="144"/>
      <c r="N32" s="144">
        <v>6190158</v>
      </c>
      <c r="O32" s="144"/>
      <c r="P32" s="144">
        <v>94501450</v>
      </c>
      <c r="Q32" s="144"/>
      <c r="R32" s="144">
        <v>826065</v>
      </c>
      <c r="S32" s="144"/>
      <c r="T32" s="144">
        <v>-1790756</v>
      </c>
      <c r="U32" s="144"/>
      <c r="V32" s="144">
        <v>1225190</v>
      </c>
      <c r="W32" s="144"/>
      <c r="X32" s="144">
        <v>-36899084</v>
      </c>
      <c r="Y32" s="144"/>
      <c r="Z32" s="144">
        <v>13290971</v>
      </c>
      <c r="AA32" s="144"/>
      <c r="AB32" s="144">
        <v>-1905839</v>
      </c>
      <c r="AC32" s="144"/>
      <c r="AD32" s="144">
        <f>SUM(Z32,X32,T32,R32,V32,AB32)</f>
        <v>-25253453</v>
      </c>
      <c r="AE32" s="144"/>
      <c r="AF32" s="144">
        <v>34548199</v>
      </c>
      <c r="AG32" s="144"/>
      <c r="AH32" s="144">
        <f>SUM(AD32,AF32,P32,N32,L32,J32,H32,F32)</f>
        <v>152374020</v>
      </c>
    </row>
    <row r="33" spans="1:34" s="45" customFormat="1" ht="18.899999999999999" customHeight="1" x14ac:dyDescent="0.5">
      <c r="A33" s="45" t="s">
        <v>225</v>
      </c>
      <c r="B33" s="46"/>
      <c r="D33" s="245">
        <v>26</v>
      </c>
      <c r="F33" s="144">
        <v>1564742</v>
      </c>
      <c r="G33" s="144"/>
      <c r="H33" s="144">
        <v>10170819</v>
      </c>
      <c r="I33" s="144"/>
      <c r="J33" s="144">
        <v>0</v>
      </c>
      <c r="K33" s="144"/>
      <c r="L33" s="144">
        <v>0</v>
      </c>
      <c r="M33" s="144"/>
      <c r="N33" s="144">
        <v>0</v>
      </c>
      <c r="O33" s="144"/>
      <c r="P33" s="144">
        <v>0</v>
      </c>
      <c r="Q33" s="144"/>
      <c r="R33" s="144">
        <v>0</v>
      </c>
      <c r="S33" s="144"/>
      <c r="T33" s="144">
        <v>0</v>
      </c>
      <c r="U33" s="144"/>
      <c r="V33" s="144">
        <v>0</v>
      </c>
      <c r="W33" s="144"/>
      <c r="X33" s="144">
        <v>0</v>
      </c>
      <c r="Y33" s="144"/>
      <c r="Z33" s="144">
        <v>0</v>
      </c>
      <c r="AA33" s="144"/>
      <c r="AB33" s="144">
        <v>0</v>
      </c>
      <c r="AC33" s="144"/>
      <c r="AD33" s="144">
        <f t="shared" ref="AD33:AD36" si="8">SUM(AB33,Z33,X33,V33,T33,R33)</f>
        <v>0</v>
      </c>
      <c r="AE33" s="144"/>
      <c r="AF33" s="144">
        <v>0</v>
      </c>
      <c r="AG33" s="144"/>
      <c r="AH33" s="144">
        <f t="shared" ref="AH33:AH41" si="9">SUM(AF33,AD33,P33,N33,L33,J33,H33,F33)</f>
        <v>11735561</v>
      </c>
    </row>
    <row r="34" spans="1:34" s="45" customFormat="1" ht="18.899999999999999" customHeight="1" x14ac:dyDescent="0.5">
      <c r="A34" s="45" t="s">
        <v>226</v>
      </c>
      <c r="B34" s="46"/>
      <c r="D34" s="245">
        <v>26</v>
      </c>
      <c r="F34" s="144">
        <v>0</v>
      </c>
      <c r="G34" s="144"/>
      <c r="H34" s="144">
        <v>0</v>
      </c>
      <c r="I34" s="144"/>
      <c r="J34" s="144">
        <v>0</v>
      </c>
      <c r="K34" s="144"/>
      <c r="L34" s="144">
        <v>156474</v>
      </c>
      <c r="M34" s="144"/>
      <c r="N34" s="144">
        <v>0</v>
      </c>
      <c r="O34" s="144"/>
      <c r="P34" s="144">
        <v>-156474</v>
      </c>
      <c r="Q34" s="144"/>
      <c r="R34" s="144">
        <v>0</v>
      </c>
      <c r="S34" s="144"/>
      <c r="T34" s="144">
        <v>0</v>
      </c>
      <c r="U34" s="144"/>
      <c r="V34" s="144">
        <v>0</v>
      </c>
      <c r="W34" s="144"/>
      <c r="X34" s="144">
        <v>0</v>
      </c>
      <c r="Y34" s="144"/>
      <c r="Z34" s="144">
        <v>0</v>
      </c>
      <c r="AA34" s="144"/>
      <c r="AB34" s="144">
        <v>0</v>
      </c>
      <c r="AC34" s="144"/>
      <c r="AD34" s="144">
        <f t="shared" si="8"/>
        <v>0</v>
      </c>
      <c r="AE34" s="144"/>
      <c r="AF34" s="144">
        <v>0</v>
      </c>
      <c r="AG34" s="144"/>
      <c r="AH34" s="144">
        <f t="shared" si="9"/>
        <v>0</v>
      </c>
    </row>
    <row r="35" spans="1:34" s="45" customFormat="1" ht="18.899999999999999" customHeight="1" x14ac:dyDescent="0.5">
      <c r="A35" s="45" t="s">
        <v>203</v>
      </c>
      <c r="B35" s="46"/>
      <c r="D35" s="245"/>
      <c r="F35" s="144">
        <v>0</v>
      </c>
      <c r="G35" s="144"/>
      <c r="H35" s="144">
        <v>0</v>
      </c>
      <c r="I35" s="144"/>
      <c r="J35" s="144">
        <v>0</v>
      </c>
      <c r="K35" s="144"/>
      <c r="L35" s="144">
        <v>0</v>
      </c>
      <c r="M35" s="144"/>
      <c r="N35" s="144">
        <v>1010133</v>
      </c>
      <c r="O35" s="144"/>
      <c r="P35" s="144">
        <v>-1010133</v>
      </c>
      <c r="Q35" s="144"/>
      <c r="R35" s="144">
        <v>0</v>
      </c>
      <c r="S35" s="144"/>
      <c r="T35" s="144">
        <v>0</v>
      </c>
      <c r="U35" s="144"/>
      <c r="V35" s="144">
        <v>0</v>
      </c>
      <c r="W35" s="144"/>
      <c r="X35" s="144">
        <v>0</v>
      </c>
      <c r="Y35" s="144"/>
      <c r="Z35" s="144">
        <v>0</v>
      </c>
      <c r="AA35" s="144"/>
      <c r="AB35" s="144">
        <v>0</v>
      </c>
      <c r="AC35" s="144"/>
      <c r="AD35" s="144">
        <f t="shared" si="8"/>
        <v>0</v>
      </c>
      <c r="AE35" s="144"/>
      <c r="AF35" s="144">
        <v>0</v>
      </c>
      <c r="AG35" s="144"/>
      <c r="AH35" s="144">
        <f t="shared" si="9"/>
        <v>0</v>
      </c>
    </row>
    <row r="36" spans="1:34" s="45" customFormat="1" ht="18.899999999999999" customHeight="1" x14ac:dyDescent="0.5">
      <c r="A36" s="45" t="s">
        <v>212</v>
      </c>
      <c r="B36" s="46"/>
      <c r="D36" s="245">
        <v>29</v>
      </c>
      <c r="F36" s="144">
        <v>0</v>
      </c>
      <c r="G36" s="144"/>
      <c r="H36" s="144">
        <v>0</v>
      </c>
      <c r="I36" s="144"/>
      <c r="J36" s="144">
        <v>0</v>
      </c>
      <c r="K36" s="144"/>
      <c r="L36" s="144">
        <v>0</v>
      </c>
      <c r="M36" s="144"/>
      <c r="N36" s="144">
        <v>0</v>
      </c>
      <c r="O36" s="144"/>
      <c r="P36" s="144">
        <v>-8449469</v>
      </c>
      <c r="Q36" s="144"/>
      <c r="R36" s="144">
        <v>0</v>
      </c>
      <c r="S36" s="144"/>
      <c r="T36" s="144">
        <v>0</v>
      </c>
      <c r="U36" s="144"/>
      <c r="V36" s="144">
        <v>0</v>
      </c>
      <c r="W36" s="144"/>
      <c r="X36" s="144">
        <v>0</v>
      </c>
      <c r="Y36" s="144"/>
      <c r="Z36" s="144">
        <v>0</v>
      </c>
      <c r="AA36" s="144"/>
      <c r="AB36" s="144">
        <v>0</v>
      </c>
      <c r="AC36" s="144"/>
      <c r="AD36" s="144">
        <f t="shared" si="8"/>
        <v>0</v>
      </c>
      <c r="AE36" s="144"/>
      <c r="AF36" s="144">
        <v>0</v>
      </c>
      <c r="AG36" s="144"/>
      <c r="AH36" s="144">
        <f t="shared" si="9"/>
        <v>-8449469</v>
      </c>
    </row>
    <row r="37" spans="1:34" s="45" customFormat="1" ht="18.899999999999999" customHeight="1" x14ac:dyDescent="0.5">
      <c r="A37" s="45" t="s">
        <v>213</v>
      </c>
      <c r="D37" s="245"/>
      <c r="F37" s="144">
        <v>0</v>
      </c>
      <c r="G37" s="144"/>
      <c r="H37" s="144">
        <v>0</v>
      </c>
      <c r="I37" s="144"/>
      <c r="J37" s="144">
        <v>0</v>
      </c>
      <c r="K37" s="144"/>
      <c r="L37" s="144">
        <v>0</v>
      </c>
      <c r="M37" s="144"/>
      <c r="N37" s="144">
        <v>0</v>
      </c>
      <c r="O37" s="144"/>
      <c r="P37" s="144">
        <v>0</v>
      </c>
      <c r="Q37" s="144"/>
      <c r="R37" s="144">
        <v>0</v>
      </c>
      <c r="S37" s="144"/>
      <c r="T37" s="144">
        <v>0</v>
      </c>
      <c r="U37" s="144"/>
      <c r="V37" s="144">
        <v>0</v>
      </c>
      <c r="W37" s="144"/>
      <c r="X37" s="144">
        <v>0</v>
      </c>
      <c r="Y37" s="144"/>
      <c r="Z37" s="144">
        <v>0</v>
      </c>
      <c r="AA37" s="144"/>
      <c r="AB37" s="144">
        <v>0</v>
      </c>
      <c r="AC37" s="144"/>
      <c r="AD37" s="144">
        <f>SUM(AB37,Z37,X37,V37,T37,R37)</f>
        <v>0</v>
      </c>
      <c r="AE37" s="144"/>
      <c r="AF37" s="144">
        <v>-8510650</v>
      </c>
      <c r="AG37" s="144"/>
      <c r="AH37" s="144">
        <f t="shared" si="9"/>
        <v>-8510650</v>
      </c>
    </row>
    <row r="38" spans="1:34" s="45" customFormat="1" ht="18.899999999999999" customHeight="1" x14ac:dyDescent="0.5">
      <c r="A38" s="45" t="s">
        <v>227</v>
      </c>
      <c r="D38" s="87"/>
      <c r="F38" s="144">
        <v>0</v>
      </c>
      <c r="G38" s="144"/>
      <c r="H38" s="144">
        <v>0</v>
      </c>
      <c r="I38" s="144"/>
      <c r="J38" s="144">
        <v>0</v>
      </c>
      <c r="K38" s="144"/>
      <c r="L38" s="144">
        <v>0</v>
      </c>
      <c r="M38" s="144"/>
      <c r="N38" s="144">
        <v>0</v>
      </c>
      <c r="O38" s="144"/>
      <c r="P38" s="144">
        <v>0</v>
      </c>
      <c r="Q38" s="144"/>
      <c r="R38" s="144">
        <v>0</v>
      </c>
      <c r="S38" s="144"/>
      <c r="T38" s="144">
        <v>0</v>
      </c>
      <c r="U38" s="144"/>
      <c r="V38" s="144">
        <v>0</v>
      </c>
      <c r="W38" s="144"/>
      <c r="X38" s="144">
        <v>0</v>
      </c>
      <c r="Y38" s="144"/>
      <c r="Z38" s="144">
        <v>0</v>
      </c>
      <c r="AA38" s="144"/>
      <c r="AB38" s="144">
        <v>0</v>
      </c>
      <c r="AC38" s="144"/>
      <c r="AD38" s="144">
        <f t="shared" ref="AD38:AD45" si="10">SUM(AB38,Z38,X38,V38,T38,R38)</f>
        <v>0</v>
      </c>
      <c r="AE38" s="144"/>
      <c r="AF38" s="144">
        <v>1443165</v>
      </c>
      <c r="AG38" s="144"/>
      <c r="AH38" s="144">
        <f t="shared" si="9"/>
        <v>1443165</v>
      </c>
    </row>
    <row r="39" spans="1:34" s="45" customFormat="1" ht="18.899999999999999" customHeight="1" x14ac:dyDescent="0.5">
      <c r="A39" s="45" t="s">
        <v>228</v>
      </c>
      <c r="D39" s="87"/>
      <c r="F39" s="144">
        <v>0</v>
      </c>
      <c r="G39" s="144"/>
      <c r="H39" s="144">
        <v>0</v>
      </c>
      <c r="I39" s="144"/>
      <c r="J39" s="144">
        <v>0</v>
      </c>
      <c r="K39" s="144"/>
      <c r="L39" s="144">
        <v>0</v>
      </c>
      <c r="M39" s="144"/>
      <c r="N39" s="144">
        <v>0</v>
      </c>
      <c r="O39" s="144"/>
      <c r="P39" s="144">
        <v>484654</v>
      </c>
      <c r="Q39" s="144"/>
      <c r="R39" s="144">
        <v>-484654</v>
      </c>
      <c r="S39" s="144"/>
      <c r="T39" s="144">
        <v>0</v>
      </c>
      <c r="U39" s="144"/>
      <c r="V39" s="144">
        <v>0</v>
      </c>
      <c r="W39" s="144"/>
      <c r="X39" s="144">
        <v>0</v>
      </c>
      <c r="Y39" s="144"/>
      <c r="Z39" s="144">
        <v>0</v>
      </c>
      <c r="AA39" s="144"/>
      <c r="AB39" s="144">
        <v>0</v>
      </c>
      <c r="AC39" s="144"/>
      <c r="AD39" s="144">
        <f t="shared" si="10"/>
        <v>-484654</v>
      </c>
      <c r="AE39" s="144"/>
      <c r="AF39" s="144">
        <v>0</v>
      </c>
      <c r="AG39" s="144"/>
      <c r="AH39" s="144">
        <f t="shared" si="9"/>
        <v>0</v>
      </c>
    </row>
    <row r="40" spans="1:34" s="45" customFormat="1" ht="18.899999999999999" customHeight="1" x14ac:dyDescent="0.5">
      <c r="A40" s="45" t="s">
        <v>229</v>
      </c>
      <c r="D40" s="87"/>
      <c r="F40" s="144">
        <v>0</v>
      </c>
      <c r="G40" s="144"/>
      <c r="H40" s="144">
        <v>0</v>
      </c>
      <c r="I40" s="144"/>
      <c r="J40" s="144">
        <v>0</v>
      </c>
      <c r="K40" s="144"/>
      <c r="L40" s="144">
        <v>0</v>
      </c>
      <c r="M40" s="144"/>
      <c r="N40" s="144">
        <v>0</v>
      </c>
      <c r="O40" s="144"/>
      <c r="P40" s="144">
        <v>0</v>
      </c>
      <c r="Q40" s="144"/>
      <c r="R40" s="144">
        <v>0</v>
      </c>
      <c r="S40" s="144"/>
      <c r="T40" s="144">
        <v>0</v>
      </c>
      <c r="U40" s="144"/>
      <c r="V40" s="144">
        <v>0</v>
      </c>
      <c r="W40" s="144"/>
      <c r="X40" s="144">
        <v>0</v>
      </c>
      <c r="Y40" s="144"/>
      <c r="Z40" s="144">
        <v>0</v>
      </c>
      <c r="AA40" s="144"/>
      <c r="AB40" s="144">
        <v>0</v>
      </c>
      <c r="AC40" s="144"/>
      <c r="AD40" s="144">
        <f t="shared" si="10"/>
        <v>0</v>
      </c>
      <c r="AE40" s="144"/>
      <c r="AF40" s="144">
        <v>96357</v>
      </c>
      <c r="AG40" s="144"/>
      <c r="AH40" s="144">
        <f t="shared" si="9"/>
        <v>96357</v>
      </c>
    </row>
    <row r="41" spans="1:34" s="45" customFormat="1" ht="18.899999999999999" customHeight="1" x14ac:dyDescent="0.5">
      <c r="A41" s="45" t="s">
        <v>218</v>
      </c>
      <c r="D41" s="88"/>
      <c r="F41" s="144">
        <v>0</v>
      </c>
      <c r="G41" s="144"/>
      <c r="H41" s="144">
        <v>0</v>
      </c>
      <c r="I41" s="144"/>
      <c r="J41" s="144">
        <v>246552</v>
      </c>
      <c r="K41" s="144"/>
      <c r="L41" s="144">
        <v>0</v>
      </c>
      <c r="M41" s="144"/>
      <c r="N41" s="144">
        <v>0</v>
      </c>
      <c r="O41" s="144"/>
      <c r="P41" s="144">
        <v>0</v>
      </c>
      <c r="Q41" s="144"/>
      <c r="R41" s="144">
        <v>0</v>
      </c>
      <c r="S41" s="144"/>
      <c r="T41" s="144">
        <v>0</v>
      </c>
      <c r="U41" s="144"/>
      <c r="V41" s="144">
        <v>0</v>
      </c>
      <c r="W41" s="144"/>
      <c r="X41" s="144">
        <v>0</v>
      </c>
      <c r="Y41" s="144"/>
      <c r="Z41" s="144">
        <v>0</v>
      </c>
      <c r="AA41" s="144"/>
      <c r="AB41" s="144">
        <v>0</v>
      </c>
      <c r="AC41" s="144"/>
      <c r="AD41" s="144">
        <f t="shared" si="10"/>
        <v>0</v>
      </c>
      <c r="AE41" s="144"/>
      <c r="AF41" s="144">
        <v>0</v>
      </c>
      <c r="AG41" s="144"/>
      <c r="AH41" s="144">
        <f t="shared" si="9"/>
        <v>246552</v>
      </c>
    </row>
    <row r="42" spans="1:34" s="45" customFormat="1" ht="18.899999999999999" customHeight="1" x14ac:dyDescent="0.5">
      <c r="A42" s="45" t="s">
        <v>220</v>
      </c>
      <c r="D42" s="87">
        <v>7</v>
      </c>
      <c r="F42" s="144">
        <v>0</v>
      </c>
      <c r="G42" s="144"/>
      <c r="H42" s="144">
        <v>0</v>
      </c>
      <c r="I42" s="144"/>
      <c r="J42" s="144">
        <v>0</v>
      </c>
      <c r="K42" s="144"/>
      <c r="L42" s="144">
        <v>0</v>
      </c>
      <c r="M42" s="144"/>
      <c r="N42" s="144">
        <v>0</v>
      </c>
      <c r="O42" s="144"/>
      <c r="P42" s="144">
        <v>0</v>
      </c>
      <c r="Q42" s="144"/>
      <c r="R42" s="144">
        <v>0</v>
      </c>
      <c r="S42" s="144"/>
      <c r="T42" s="144">
        <v>0</v>
      </c>
      <c r="U42" s="144"/>
      <c r="V42" s="144">
        <v>0</v>
      </c>
      <c r="W42" s="144"/>
      <c r="X42" s="144">
        <v>0</v>
      </c>
      <c r="Y42" s="144"/>
      <c r="Z42" s="144">
        <v>0</v>
      </c>
      <c r="AA42" s="144"/>
      <c r="AB42" s="144">
        <v>79500</v>
      </c>
      <c r="AC42" s="144"/>
      <c r="AD42" s="144">
        <f t="shared" si="10"/>
        <v>79500</v>
      </c>
      <c r="AE42" s="144"/>
      <c r="AF42" s="144">
        <v>0</v>
      </c>
      <c r="AG42" s="144"/>
      <c r="AH42" s="144">
        <f>SUM(AF42,AD42,P42,N42,L42,J42,H42,F42)</f>
        <v>79500</v>
      </c>
    </row>
    <row r="43" spans="1:34" s="45" customFormat="1" ht="18.899999999999999" customHeight="1" x14ac:dyDescent="0.5">
      <c r="A43" s="45" t="s">
        <v>221</v>
      </c>
      <c r="D43" s="87"/>
      <c r="F43" s="144">
        <v>0</v>
      </c>
      <c r="G43" s="144"/>
      <c r="H43" s="144">
        <v>0</v>
      </c>
      <c r="I43" s="144"/>
      <c r="J43" s="144">
        <v>0</v>
      </c>
      <c r="K43" s="144"/>
      <c r="L43" s="144">
        <v>0</v>
      </c>
      <c r="M43" s="144"/>
      <c r="N43" s="144">
        <v>0</v>
      </c>
      <c r="O43" s="144"/>
      <c r="P43" s="144">
        <v>0</v>
      </c>
      <c r="Q43" s="144"/>
      <c r="R43" s="144">
        <v>0</v>
      </c>
      <c r="S43" s="144"/>
      <c r="T43" s="144">
        <v>0</v>
      </c>
      <c r="U43" s="144"/>
      <c r="V43" s="144">
        <v>0</v>
      </c>
      <c r="W43" s="144"/>
      <c r="X43" s="144">
        <v>0</v>
      </c>
      <c r="Y43" s="144"/>
      <c r="Z43" s="144">
        <v>0</v>
      </c>
      <c r="AA43" s="144"/>
      <c r="AB43" s="144">
        <v>5875</v>
      </c>
      <c r="AC43" s="144"/>
      <c r="AD43" s="144">
        <f t="shared" si="10"/>
        <v>5875</v>
      </c>
      <c r="AE43" s="144"/>
      <c r="AF43" s="144">
        <v>0</v>
      </c>
      <c r="AG43" s="144"/>
      <c r="AH43" s="144">
        <f>SUM(AF43,AD43,P43,N43,L43,J43,H43,F43)</f>
        <v>5875</v>
      </c>
    </row>
    <row r="44" spans="1:34" s="45" customFormat="1" ht="18.899999999999999" customHeight="1" x14ac:dyDescent="0.5">
      <c r="A44" s="45" t="s">
        <v>132</v>
      </c>
      <c r="D44" s="88"/>
      <c r="F44" s="144">
        <v>0</v>
      </c>
      <c r="G44" s="144"/>
      <c r="H44" s="144">
        <v>0</v>
      </c>
      <c r="I44" s="144"/>
      <c r="J44" s="144">
        <v>0</v>
      </c>
      <c r="K44" s="144"/>
      <c r="L44" s="144">
        <v>0</v>
      </c>
      <c r="M44" s="144"/>
      <c r="N44" s="144">
        <v>0</v>
      </c>
      <c r="O44" s="144"/>
      <c r="P44" s="144">
        <v>5434061</v>
      </c>
      <c r="Q44" s="144"/>
      <c r="R44" s="144">
        <v>0</v>
      </c>
      <c r="S44" s="144"/>
      <c r="T44" s="144">
        <v>0</v>
      </c>
      <c r="U44" s="144"/>
      <c r="V44" s="144">
        <v>0</v>
      </c>
      <c r="W44" s="144"/>
      <c r="X44" s="144">
        <v>0</v>
      </c>
      <c r="Y44" s="144"/>
      <c r="Z44" s="144">
        <v>0</v>
      </c>
      <c r="AA44" s="144"/>
      <c r="AB44" s="144">
        <v>0</v>
      </c>
      <c r="AC44" s="144"/>
      <c r="AD44" s="144">
        <f t="shared" si="10"/>
        <v>0</v>
      </c>
      <c r="AE44" s="144"/>
      <c r="AF44" s="144">
        <v>7328444</v>
      </c>
      <c r="AG44" s="144"/>
      <c r="AH44" s="144">
        <f>SUM(AF44,AD44,P44,N44,L44,J44,H44,F44)</f>
        <v>12762505</v>
      </c>
    </row>
    <row r="45" spans="1:34" s="45" customFormat="1" ht="18.899999999999999" customHeight="1" x14ac:dyDescent="0.5">
      <c r="A45" s="45" t="s">
        <v>230</v>
      </c>
      <c r="D45" s="87"/>
      <c r="F45" s="191">
        <v>0</v>
      </c>
      <c r="G45" s="144"/>
      <c r="H45" s="191">
        <v>0</v>
      </c>
      <c r="I45" s="144"/>
      <c r="J45" s="191">
        <v>0</v>
      </c>
      <c r="K45" s="144"/>
      <c r="L45" s="191">
        <v>0</v>
      </c>
      <c r="M45" s="144"/>
      <c r="N45" s="147">
        <v>0</v>
      </c>
      <c r="O45" s="144"/>
      <c r="P45" s="147">
        <v>-86128</v>
      </c>
      <c r="Q45" s="144"/>
      <c r="R45" s="147">
        <v>609081</v>
      </c>
      <c r="S45" s="144"/>
      <c r="T45" s="147">
        <v>5558574</v>
      </c>
      <c r="U45" s="144"/>
      <c r="V45" s="147">
        <v>-472021</v>
      </c>
      <c r="W45" s="144"/>
      <c r="X45" s="147">
        <v>-1667710</v>
      </c>
      <c r="Y45" s="144"/>
      <c r="Z45" s="147">
        <v>0</v>
      </c>
      <c r="AA45" s="144"/>
      <c r="AB45" s="147">
        <v>0</v>
      </c>
      <c r="AC45" s="144"/>
      <c r="AD45" s="147">
        <f t="shared" si="10"/>
        <v>4027924</v>
      </c>
      <c r="AE45" s="144"/>
      <c r="AF45" s="147">
        <v>-502091</v>
      </c>
      <c r="AG45" s="144"/>
      <c r="AH45" s="191">
        <f>SUM(AF45,AD45,P45,N45,L45,J45,H45,F45)</f>
        <v>3439705</v>
      </c>
    </row>
    <row r="46" spans="1:34" s="45" customFormat="1" ht="6" customHeight="1" x14ac:dyDescent="0.5">
      <c r="D46" s="87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</row>
    <row r="47" spans="1:34" s="45" customFormat="1" ht="18.899999999999999" customHeight="1" thickBot="1" x14ac:dyDescent="0.55000000000000004">
      <c r="A47" s="46" t="s">
        <v>231</v>
      </c>
      <c r="B47" s="46"/>
      <c r="D47" s="87"/>
      <c r="F47" s="157">
        <f>SUM(F32:F45)</f>
        <v>10018903</v>
      </c>
      <c r="G47" s="144"/>
      <c r="H47" s="157">
        <f>SUM(H32:H45)</f>
        <v>39061577</v>
      </c>
      <c r="I47" s="144"/>
      <c r="J47" s="157">
        <f>SUM(J32:J45)</f>
        <v>1802092</v>
      </c>
      <c r="K47" s="144"/>
      <c r="L47" s="157">
        <f>SUM(L32:L45)</f>
        <v>3643681</v>
      </c>
      <c r="M47" s="144"/>
      <c r="N47" s="157">
        <f>SUM(N32:N45)</f>
        <v>7200291</v>
      </c>
      <c r="O47" s="144"/>
      <c r="P47" s="157">
        <f>SUM(P32:P45)</f>
        <v>90717961</v>
      </c>
      <c r="Q47" s="144"/>
      <c r="R47" s="157">
        <f>SUM(R32:R45)</f>
        <v>950492</v>
      </c>
      <c r="S47" s="144"/>
      <c r="T47" s="157">
        <f>SUM(T32:T45)</f>
        <v>3767818</v>
      </c>
      <c r="U47" s="144"/>
      <c r="V47" s="157">
        <f>SUM(V32:V45)</f>
        <v>753169</v>
      </c>
      <c r="W47" s="144"/>
      <c r="X47" s="157">
        <f>SUM(X32:X45)</f>
        <v>-38566794</v>
      </c>
      <c r="Y47" s="144"/>
      <c r="Z47" s="157">
        <f>SUM(Z32:Z45)</f>
        <v>13290971</v>
      </c>
      <c r="AA47" s="144"/>
      <c r="AB47" s="157">
        <f>SUM(AB32:AB45)</f>
        <v>-1820464</v>
      </c>
      <c r="AC47" s="144"/>
      <c r="AD47" s="157">
        <f>SUM(AD32:AD45)</f>
        <v>-21624808</v>
      </c>
      <c r="AE47" s="144"/>
      <c r="AF47" s="157">
        <f>SUM(AF32:AF45)</f>
        <v>34403424</v>
      </c>
      <c r="AG47" s="144"/>
      <c r="AH47" s="157">
        <f>SUM(AH32:AH45)</f>
        <v>165223121</v>
      </c>
    </row>
    <row r="48" spans="1:34" s="45" customFormat="1" ht="18.899999999999999" customHeight="1" thickTop="1" x14ac:dyDescent="0.5">
      <c r="A48" s="46"/>
      <c r="B48" s="46"/>
      <c r="D48" s="87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</row>
    <row r="49" spans="1:34" s="45" customFormat="1" ht="13.5" customHeight="1" x14ac:dyDescent="0.5">
      <c r="D49" s="87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</row>
    <row r="50" spans="1:34" ht="21.9" customHeight="1" x14ac:dyDescent="0.5">
      <c r="A50" s="190" t="str">
        <f>'T15-16 PL Co'!A93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94"/>
      <c r="C50" s="194"/>
      <c r="D50" s="194"/>
      <c r="E50" s="194"/>
      <c r="F50" s="191"/>
      <c r="G50" s="192"/>
      <c r="H50" s="191"/>
      <c r="I50" s="192"/>
      <c r="J50" s="192"/>
      <c r="K50" s="192"/>
      <c r="L50" s="191"/>
      <c r="M50" s="192"/>
      <c r="N50" s="192"/>
      <c r="O50" s="192"/>
      <c r="P50" s="191"/>
      <c r="Q50" s="192"/>
      <c r="R50" s="191"/>
      <c r="S50" s="192"/>
      <c r="T50" s="192"/>
      <c r="U50" s="192"/>
      <c r="V50" s="191"/>
      <c r="W50" s="190"/>
      <c r="X50" s="191"/>
      <c r="Y50" s="190"/>
      <c r="Z50" s="191"/>
      <c r="AA50" s="191"/>
      <c r="AB50" s="191"/>
      <c r="AC50" s="192"/>
      <c r="AD50" s="195"/>
      <c r="AE50" s="190"/>
      <c r="AF50" s="195"/>
      <c r="AG50" s="190"/>
      <c r="AH50" s="195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0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D194-DBD6-431E-A6EA-53E7AB0304F6}">
  <sheetPr>
    <tabColor theme="7" tint="0.79998168889431442"/>
  </sheetPr>
  <dimension ref="A1:T31"/>
  <sheetViews>
    <sheetView topLeftCell="A20" zoomScale="85" zoomScaleNormal="85" zoomScaleSheetLayoutView="94" workbookViewId="0">
      <selection activeCell="J32" sqref="J32"/>
    </sheetView>
  </sheetViews>
  <sheetFormatPr defaultColWidth="9.375" defaultRowHeight="20.399999999999999" x14ac:dyDescent="0.6"/>
  <cols>
    <col min="1" max="2" width="2.5" style="81" customWidth="1"/>
    <col min="3" max="3" width="39.875" style="81" customWidth="1"/>
    <col min="4" max="4" width="9" style="218" customWidth="1"/>
    <col min="5" max="5" width="1" style="246" customWidth="1"/>
    <col min="6" max="6" width="12.625" style="218" customWidth="1"/>
    <col min="7" max="7" width="1" style="246" customWidth="1"/>
    <col min="8" max="8" width="11.5" style="218" customWidth="1"/>
    <col min="9" max="9" width="1" style="246" customWidth="1"/>
    <col min="10" max="10" width="10.875" style="218" customWidth="1"/>
    <col min="11" max="11" width="1" style="246" customWidth="1"/>
    <col min="12" max="12" width="13.5" style="218" customWidth="1"/>
    <col min="13" max="13" width="1" style="81" customWidth="1"/>
    <col min="14" max="14" width="17.375" style="218" customWidth="1"/>
    <col min="15" max="15" width="1" style="246" customWidth="1"/>
    <col min="16" max="16" width="13" style="246" customWidth="1"/>
    <col min="17" max="17" width="1" style="246" customWidth="1"/>
    <col min="18" max="18" width="18.375" style="221" customWidth="1"/>
    <col min="19" max="19" width="1" style="81" customWidth="1"/>
    <col min="20" max="20" width="13.5" style="221" customWidth="1"/>
    <col min="21" max="16384" width="9.375" style="81"/>
  </cols>
  <sheetData>
    <row r="1" spans="1:20" ht="21.15" customHeight="1" x14ac:dyDescent="0.6">
      <c r="A1" s="208" t="s">
        <v>0</v>
      </c>
      <c r="B1" s="208"/>
      <c r="C1" s="208"/>
      <c r="M1" s="218"/>
      <c r="R1" s="218"/>
      <c r="S1" s="218"/>
      <c r="T1" s="218"/>
    </row>
    <row r="2" spans="1:20" ht="21.15" customHeight="1" x14ac:dyDescent="0.6">
      <c r="A2" s="208" t="s">
        <v>172</v>
      </c>
      <c r="B2" s="208"/>
      <c r="C2" s="208"/>
      <c r="M2" s="218"/>
      <c r="R2" s="218"/>
      <c r="S2" s="218"/>
      <c r="T2" s="218"/>
    </row>
    <row r="3" spans="1:20" ht="21.15" customHeight="1" x14ac:dyDescent="0.6">
      <c r="A3" s="247" t="str">
        <f>'T17 Change US Conso'!A3</f>
        <v>สำหรับปีสิ้นสุดวันที่ 31 ธันวาคม พ.ศ. 2567</v>
      </c>
      <c r="B3" s="212"/>
      <c r="C3" s="212"/>
      <c r="D3" s="219"/>
      <c r="E3" s="248"/>
      <c r="F3" s="219"/>
      <c r="G3" s="248"/>
      <c r="H3" s="219"/>
      <c r="I3" s="248"/>
      <c r="J3" s="219"/>
      <c r="K3" s="248"/>
      <c r="L3" s="219"/>
      <c r="M3" s="219"/>
      <c r="N3" s="219"/>
      <c r="O3" s="248"/>
      <c r="P3" s="248"/>
      <c r="Q3" s="248"/>
      <c r="R3" s="219"/>
      <c r="S3" s="219"/>
      <c r="T3" s="219"/>
    </row>
    <row r="4" spans="1:20" ht="18.75" customHeight="1" x14ac:dyDescent="0.6">
      <c r="A4" s="208"/>
      <c r="B4" s="208"/>
      <c r="C4" s="208"/>
      <c r="M4" s="218"/>
      <c r="R4" s="218"/>
      <c r="S4" s="218"/>
      <c r="T4" s="218"/>
    </row>
    <row r="5" spans="1:20" ht="18.899999999999999" customHeight="1" x14ac:dyDescent="0.6">
      <c r="A5" s="208"/>
      <c r="B5" s="208"/>
      <c r="C5" s="208"/>
      <c r="T5" s="249" t="s">
        <v>100</v>
      </c>
    </row>
    <row r="6" spans="1:20" ht="18.899999999999999" customHeight="1" x14ac:dyDescent="0.6">
      <c r="A6" s="208"/>
      <c r="B6" s="208"/>
      <c r="C6" s="208"/>
      <c r="F6" s="219"/>
      <c r="G6" s="248"/>
      <c r="H6" s="219"/>
      <c r="I6" s="248"/>
      <c r="J6" s="219"/>
      <c r="K6" s="248"/>
      <c r="L6" s="219"/>
      <c r="M6" s="204"/>
      <c r="N6" s="219"/>
      <c r="O6" s="248"/>
      <c r="P6" s="248"/>
      <c r="Q6" s="248"/>
      <c r="R6" s="250"/>
      <c r="S6" s="204"/>
      <c r="T6" s="251" t="s">
        <v>4</v>
      </c>
    </row>
    <row r="7" spans="1:20" ht="18.899999999999999" customHeight="1" x14ac:dyDescent="0.6">
      <c r="A7" s="208"/>
      <c r="B7" s="208"/>
      <c r="C7" s="208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88" t="s">
        <v>95</v>
      </c>
      <c r="O7" s="288"/>
      <c r="P7" s="288"/>
      <c r="Q7" s="288"/>
      <c r="R7" s="288"/>
      <c r="S7" s="252"/>
      <c r="T7" s="252"/>
    </row>
    <row r="8" spans="1:20" ht="18.899999999999999" customHeight="1" x14ac:dyDescent="0.6">
      <c r="A8" s="208"/>
      <c r="B8" s="208"/>
      <c r="C8" s="208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88" t="s">
        <v>174</v>
      </c>
      <c r="O8" s="288"/>
      <c r="P8" s="288"/>
      <c r="Q8" s="249"/>
      <c r="R8" s="253"/>
      <c r="S8" s="252"/>
      <c r="T8" s="252"/>
    </row>
    <row r="9" spans="1:20" s="84" customFormat="1" ht="18.899999999999999" customHeight="1" x14ac:dyDescent="0.6">
      <c r="D9" s="249"/>
      <c r="E9" s="254"/>
      <c r="F9" s="249"/>
      <c r="G9" s="254"/>
      <c r="H9" s="249"/>
      <c r="I9" s="254"/>
      <c r="J9" s="289" t="s">
        <v>90</v>
      </c>
      <c r="K9" s="289"/>
      <c r="L9" s="289"/>
      <c r="N9" s="249" t="s">
        <v>176</v>
      </c>
      <c r="O9" s="254"/>
      <c r="P9" s="254" t="s">
        <v>175</v>
      </c>
      <c r="Q9" s="254"/>
      <c r="S9" s="254"/>
      <c r="T9" s="249"/>
    </row>
    <row r="10" spans="1:20" s="84" customFormat="1" ht="18.899999999999999" customHeight="1" x14ac:dyDescent="0.6">
      <c r="D10" s="249"/>
      <c r="E10" s="254"/>
      <c r="F10" s="249" t="s">
        <v>232</v>
      </c>
      <c r="G10" s="254"/>
      <c r="H10" s="249" t="s">
        <v>189</v>
      </c>
      <c r="I10" s="254"/>
      <c r="J10" s="249" t="s">
        <v>191</v>
      </c>
      <c r="K10" s="254"/>
      <c r="L10" s="249"/>
      <c r="M10" s="254"/>
      <c r="N10" s="249" t="s">
        <v>233</v>
      </c>
      <c r="O10" s="254"/>
      <c r="P10" s="254" t="s">
        <v>177</v>
      </c>
      <c r="Q10" s="254"/>
      <c r="R10" s="249" t="s">
        <v>234</v>
      </c>
      <c r="S10" s="254"/>
      <c r="T10" s="249" t="s">
        <v>198</v>
      </c>
    </row>
    <row r="11" spans="1:20" s="84" customFormat="1" ht="18.899999999999999" customHeight="1" x14ac:dyDescent="0.6">
      <c r="D11" s="85" t="s">
        <v>6</v>
      </c>
      <c r="E11" s="254"/>
      <c r="F11" s="251" t="s">
        <v>235</v>
      </c>
      <c r="G11" s="254"/>
      <c r="H11" s="251" t="s">
        <v>200</v>
      </c>
      <c r="I11" s="254"/>
      <c r="J11" s="251" t="s">
        <v>202</v>
      </c>
      <c r="K11" s="254"/>
      <c r="L11" s="251" t="s">
        <v>94</v>
      </c>
      <c r="M11" s="254"/>
      <c r="N11" s="251" t="s">
        <v>236</v>
      </c>
      <c r="O11" s="254"/>
      <c r="P11" s="255" t="s">
        <v>205</v>
      </c>
      <c r="Q11" s="254"/>
      <c r="R11" s="251" t="s">
        <v>237</v>
      </c>
      <c r="S11" s="254"/>
      <c r="T11" s="251" t="s">
        <v>209</v>
      </c>
    </row>
    <row r="12" spans="1:20" s="84" customFormat="1" ht="6" customHeight="1" x14ac:dyDescent="0.6">
      <c r="D12" s="218"/>
      <c r="E12" s="256"/>
      <c r="F12" s="218"/>
      <c r="G12" s="256"/>
      <c r="H12" s="218"/>
      <c r="I12" s="256"/>
      <c r="J12" s="218"/>
      <c r="K12" s="256"/>
      <c r="L12" s="218"/>
      <c r="M12" s="256"/>
      <c r="N12" s="218"/>
      <c r="O12" s="256"/>
      <c r="P12" s="256"/>
      <c r="Q12" s="256"/>
      <c r="R12" s="218"/>
      <c r="S12" s="256"/>
      <c r="T12" s="218"/>
    </row>
    <row r="13" spans="1:20" s="84" customFormat="1" ht="18.899999999999999" customHeight="1" x14ac:dyDescent="0.6">
      <c r="A13" s="46" t="s">
        <v>211</v>
      </c>
      <c r="B13" s="257"/>
      <c r="D13" s="218"/>
      <c r="E13" s="218"/>
      <c r="F13" s="218">
        <v>285394</v>
      </c>
      <c r="G13" s="218"/>
      <c r="H13" s="218">
        <v>1100990</v>
      </c>
      <c r="I13" s="218"/>
      <c r="J13" s="218">
        <v>28539</v>
      </c>
      <c r="K13" s="218"/>
      <c r="L13" s="218">
        <v>806591</v>
      </c>
      <c r="M13" s="218"/>
      <c r="N13" s="218">
        <v>3283</v>
      </c>
      <c r="O13" s="218"/>
      <c r="P13" s="218">
        <v>9531</v>
      </c>
      <c r="Q13" s="218"/>
      <c r="R13" s="218">
        <f>SUM(P13,N13)</f>
        <v>12814</v>
      </c>
      <c r="S13" s="218"/>
      <c r="T13" s="218">
        <f>SUM(R13,L13,J13,H13,F13)</f>
        <v>2234328</v>
      </c>
    </row>
    <row r="14" spans="1:20" s="84" customFormat="1" ht="18.899999999999999" customHeight="1" x14ac:dyDescent="0.6">
      <c r="A14" s="84" t="s">
        <v>212</v>
      </c>
      <c r="B14" s="257"/>
      <c r="D14" s="87">
        <v>29</v>
      </c>
      <c r="E14" s="218"/>
      <c r="F14" s="218">
        <v>0</v>
      </c>
      <c r="G14" s="218"/>
      <c r="H14" s="218">
        <v>0</v>
      </c>
      <c r="I14" s="218"/>
      <c r="J14" s="218">
        <v>0</v>
      </c>
      <c r="K14" s="218"/>
      <c r="L14" s="218">
        <v>-105395</v>
      </c>
      <c r="M14" s="218"/>
      <c r="N14" s="218">
        <v>0</v>
      </c>
      <c r="O14" s="218"/>
      <c r="P14" s="218">
        <v>0</v>
      </c>
      <c r="Q14" s="218"/>
      <c r="R14" s="218">
        <f>SUM(P14,N14)</f>
        <v>0</v>
      </c>
      <c r="S14" s="218"/>
      <c r="T14" s="218">
        <f t="shared" ref="T14:T16" si="0">SUM(R14:S14,L14,J14,H14,F14)</f>
        <v>-105395</v>
      </c>
    </row>
    <row r="15" spans="1:20" s="84" customFormat="1" ht="18.899999999999999" customHeight="1" x14ac:dyDescent="0.6">
      <c r="A15" s="84" t="s">
        <v>238</v>
      </c>
      <c r="B15" s="257"/>
      <c r="D15" s="258"/>
      <c r="E15" s="218"/>
      <c r="F15" s="218">
        <v>0</v>
      </c>
      <c r="G15" s="218"/>
      <c r="H15" s="218">
        <v>0</v>
      </c>
      <c r="I15" s="218"/>
      <c r="J15" s="218">
        <v>0</v>
      </c>
      <c r="K15" s="218"/>
      <c r="L15" s="218">
        <v>-92235</v>
      </c>
      <c r="M15" s="218"/>
      <c r="N15" s="218">
        <v>0</v>
      </c>
      <c r="O15" s="218"/>
      <c r="P15" s="218">
        <v>0</v>
      </c>
      <c r="Q15" s="218"/>
      <c r="R15" s="218">
        <f>SUM(P15,N15)</f>
        <v>0</v>
      </c>
      <c r="S15" s="218"/>
      <c r="T15" s="218">
        <f t="shared" si="0"/>
        <v>-92235</v>
      </c>
    </row>
    <row r="16" spans="1:20" s="84" customFormat="1" ht="18.899999999999999" customHeight="1" x14ac:dyDescent="0.6">
      <c r="A16" s="84" t="s">
        <v>222</v>
      </c>
      <c r="D16" s="218"/>
      <c r="E16" s="218"/>
      <c r="F16" s="219">
        <v>0</v>
      </c>
      <c r="G16" s="218"/>
      <c r="H16" s="219">
        <v>0</v>
      </c>
      <c r="I16" s="218"/>
      <c r="J16" s="219">
        <v>0</v>
      </c>
      <c r="K16" s="218"/>
      <c r="L16" s="219">
        <v>-2518</v>
      </c>
      <c r="M16" s="218"/>
      <c r="N16" s="219">
        <v>-1685</v>
      </c>
      <c r="O16" s="218"/>
      <c r="P16" s="219">
        <v>-4488</v>
      </c>
      <c r="Q16" s="218"/>
      <c r="R16" s="219">
        <f>SUM(P16,N16)</f>
        <v>-6173</v>
      </c>
      <c r="S16" s="218"/>
      <c r="T16" s="219">
        <f t="shared" si="0"/>
        <v>-8691</v>
      </c>
    </row>
    <row r="17" spans="1:20" s="84" customFormat="1" ht="6" customHeight="1" x14ac:dyDescent="0.6"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</row>
    <row r="18" spans="1:20" s="84" customFormat="1" ht="18.899999999999999" customHeight="1" thickBot="1" x14ac:dyDescent="0.65">
      <c r="A18" s="46" t="s">
        <v>223</v>
      </c>
      <c r="B18" s="257"/>
      <c r="D18" s="218"/>
      <c r="E18" s="218"/>
      <c r="F18" s="233">
        <f>SUM(F13:F17)</f>
        <v>285394</v>
      </c>
      <c r="G18" s="218"/>
      <c r="H18" s="233">
        <f>SUM(H13:H17)</f>
        <v>1100990</v>
      </c>
      <c r="I18" s="218"/>
      <c r="J18" s="233">
        <f>SUM(J13:J17)</f>
        <v>28539</v>
      </c>
      <c r="K18" s="218"/>
      <c r="L18" s="233">
        <f>SUM(L13:L17)</f>
        <v>606443</v>
      </c>
      <c r="M18" s="218"/>
      <c r="N18" s="233">
        <f>SUM(N13:N17)</f>
        <v>1598</v>
      </c>
      <c r="O18" s="218"/>
      <c r="P18" s="233">
        <f>SUM(P13:P17)</f>
        <v>5043</v>
      </c>
      <c r="Q18" s="218"/>
      <c r="R18" s="233">
        <f>SUM(R13:R17)</f>
        <v>6641</v>
      </c>
      <c r="S18" s="218"/>
      <c r="T18" s="233">
        <f>SUM(T13:T17)</f>
        <v>2028007</v>
      </c>
    </row>
    <row r="19" spans="1:20" s="84" customFormat="1" ht="15" customHeight="1" thickTop="1" x14ac:dyDescent="0.6">
      <c r="B19" s="257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1:20" s="84" customFormat="1" ht="18.899999999999999" customHeight="1" x14ac:dyDescent="0.6">
      <c r="A20" s="46" t="s">
        <v>239</v>
      </c>
      <c r="B20" s="257"/>
      <c r="D20" s="218"/>
      <c r="E20" s="218"/>
      <c r="F20" s="218">
        <v>243199</v>
      </c>
      <c r="G20" s="218"/>
      <c r="H20" s="218">
        <v>826726</v>
      </c>
      <c r="I20" s="218"/>
      <c r="J20" s="218">
        <v>24320</v>
      </c>
      <c r="K20" s="218"/>
      <c r="L20" s="218">
        <v>696416</v>
      </c>
      <c r="M20" s="218"/>
      <c r="N20" s="218">
        <v>2229</v>
      </c>
      <c r="O20" s="218"/>
      <c r="P20" s="218">
        <v>36905</v>
      </c>
      <c r="Q20" s="218"/>
      <c r="R20" s="218">
        <v>39134</v>
      </c>
      <c r="S20" s="218"/>
      <c r="T20" s="218">
        <v>1829795</v>
      </c>
    </row>
    <row r="21" spans="1:20" s="84" customFormat="1" ht="18.899999999999999" customHeight="1" x14ac:dyDescent="0.6">
      <c r="A21" s="84" t="s">
        <v>225</v>
      </c>
      <c r="B21" s="257"/>
      <c r="D21" s="87">
        <v>26</v>
      </c>
      <c r="E21" s="218"/>
      <c r="F21" s="218">
        <v>42195</v>
      </c>
      <c r="G21" s="218"/>
      <c r="H21" s="218">
        <v>274264</v>
      </c>
      <c r="I21" s="218"/>
      <c r="J21" s="218">
        <v>0</v>
      </c>
      <c r="K21" s="218"/>
      <c r="L21" s="218">
        <v>0</v>
      </c>
      <c r="M21" s="218"/>
      <c r="N21" s="218">
        <v>0</v>
      </c>
      <c r="O21" s="218"/>
      <c r="P21" s="218">
        <v>0</v>
      </c>
      <c r="Q21" s="218"/>
      <c r="R21" s="218">
        <f t="shared" ref="R21:R22" si="1">SUM(P21,N21)</f>
        <v>0</v>
      </c>
      <c r="S21" s="218"/>
      <c r="T21" s="218">
        <f t="shared" ref="T21:T25" si="2">SUM(R21:S21,L21,J21,H21,F21)</f>
        <v>316459</v>
      </c>
    </row>
    <row r="22" spans="1:20" s="84" customFormat="1" ht="18.899999999999999" customHeight="1" x14ac:dyDescent="0.6">
      <c r="A22" s="84" t="s">
        <v>240</v>
      </c>
      <c r="B22" s="257"/>
      <c r="D22" s="87">
        <v>26</v>
      </c>
      <c r="E22" s="218"/>
      <c r="F22" s="218">
        <v>0</v>
      </c>
      <c r="G22" s="218"/>
      <c r="H22" s="218">
        <v>0</v>
      </c>
      <c r="I22" s="218"/>
      <c r="J22" s="218">
        <v>4219</v>
      </c>
      <c r="K22" s="218"/>
      <c r="L22" s="218">
        <v>-4219</v>
      </c>
      <c r="M22" s="218"/>
      <c r="N22" s="218">
        <v>0</v>
      </c>
      <c r="O22" s="218"/>
      <c r="P22" s="218">
        <v>0</v>
      </c>
      <c r="Q22" s="218"/>
      <c r="R22" s="218">
        <f t="shared" si="1"/>
        <v>0</v>
      </c>
      <c r="S22" s="218"/>
      <c r="T22" s="218">
        <f t="shared" si="2"/>
        <v>0</v>
      </c>
    </row>
    <row r="23" spans="1:20" s="84" customFormat="1" ht="18.899999999999999" customHeight="1" x14ac:dyDescent="0.6">
      <c r="A23" s="84" t="s">
        <v>212</v>
      </c>
      <c r="B23" s="257"/>
      <c r="D23" s="87">
        <v>29</v>
      </c>
      <c r="E23" s="218"/>
      <c r="F23" s="218">
        <v>0</v>
      </c>
      <c r="G23" s="218"/>
      <c r="H23" s="218">
        <v>0</v>
      </c>
      <c r="I23" s="218"/>
      <c r="J23" s="218">
        <v>0</v>
      </c>
      <c r="K23" s="218"/>
      <c r="L23" s="218">
        <v>-244677</v>
      </c>
      <c r="M23" s="218"/>
      <c r="N23" s="218">
        <v>0</v>
      </c>
      <c r="O23" s="218"/>
      <c r="P23" s="218">
        <v>0</v>
      </c>
      <c r="Q23" s="218"/>
      <c r="R23" s="218">
        <f>SUM(P23,N23)</f>
        <v>0</v>
      </c>
      <c r="S23" s="218"/>
      <c r="T23" s="218">
        <f t="shared" si="2"/>
        <v>-244677</v>
      </c>
    </row>
    <row r="24" spans="1:20" s="84" customFormat="1" ht="18.899999999999999" customHeight="1" x14ac:dyDescent="0.6">
      <c r="A24" s="84" t="s">
        <v>132</v>
      </c>
      <c r="B24" s="257"/>
      <c r="D24" s="258"/>
      <c r="E24" s="218"/>
      <c r="F24" s="218">
        <v>0</v>
      </c>
      <c r="G24" s="218"/>
      <c r="H24" s="218">
        <v>0</v>
      </c>
      <c r="I24" s="218"/>
      <c r="J24" s="218">
        <v>0</v>
      </c>
      <c r="K24" s="218"/>
      <c r="L24" s="218">
        <v>361259</v>
      </c>
      <c r="M24" s="218"/>
      <c r="N24" s="218">
        <v>0</v>
      </c>
      <c r="O24" s="218"/>
      <c r="P24" s="218">
        <v>0</v>
      </c>
      <c r="Q24" s="218"/>
      <c r="R24" s="218">
        <f>SUM(P24,N24)</f>
        <v>0</v>
      </c>
      <c r="S24" s="218"/>
      <c r="T24" s="218">
        <f t="shared" si="2"/>
        <v>361259</v>
      </c>
    </row>
    <row r="25" spans="1:20" s="84" customFormat="1" ht="18.899999999999999" customHeight="1" x14ac:dyDescent="0.6">
      <c r="A25" s="84" t="s">
        <v>230</v>
      </c>
      <c r="D25" s="218"/>
      <c r="E25" s="218"/>
      <c r="F25" s="219">
        <v>0</v>
      </c>
      <c r="G25" s="218"/>
      <c r="H25" s="219">
        <v>0</v>
      </c>
      <c r="I25" s="218"/>
      <c r="J25" s="219">
        <v>0</v>
      </c>
      <c r="K25" s="218"/>
      <c r="L25" s="219">
        <v>-2188</v>
      </c>
      <c r="M25" s="218"/>
      <c r="N25" s="219">
        <v>1054</v>
      </c>
      <c r="O25" s="218"/>
      <c r="P25" s="219">
        <v>-27374</v>
      </c>
      <c r="Q25" s="218"/>
      <c r="R25" s="219">
        <f>SUM(P25,N25)</f>
        <v>-26320</v>
      </c>
      <c r="S25" s="218"/>
      <c r="T25" s="219">
        <f t="shared" si="2"/>
        <v>-28508</v>
      </c>
    </row>
    <row r="26" spans="1:20" s="84" customFormat="1" ht="6" customHeight="1" x14ac:dyDescent="0.6"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</row>
    <row r="27" spans="1:20" s="84" customFormat="1" ht="18.899999999999999" customHeight="1" thickBot="1" x14ac:dyDescent="0.65">
      <c r="A27" s="46" t="s">
        <v>231</v>
      </c>
      <c r="B27" s="257"/>
      <c r="D27" s="218"/>
      <c r="E27" s="218"/>
      <c r="F27" s="233">
        <f>SUM(F20:F26)</f>
        <v>285394</v>
      </c>
      <c r="G27" s="218"/>
      <c r="H27" s="233">
        <f>SUM(H20:H26)</f>
        <v>1100990</v>
      </c>
      <c r="I27" s="218"/>
      <c r="J27" s="233">
        <f>SUM(J20:J26)</f>
        <v>28539</v>
      </c>
      <c r="K27" s="218"/>
      <c r="L27" s="233">
        <f>SUM(L20:L26)</f>
        <v>806591</v>
      </c>
      <c r="M27" s="218"/>
      <c r="N27" s="233">
        <f>SUM(N20:N26)</f>
        <v>3283</v>
      </c>
      <c r="O27" s="218"/>
      <c r="P27" s="233">
        <f>SUM(P20:P26)</f>
        <v>9531</v>
      </c>
      <c r="Q27" s="218"/>
      <c r="R27" s="233">
        <f>SUM(R20:R26)</f>
        <v>12814</v>
      </c>
      <c r="S27" s="218"/>
      <c r="T27" s="233">
        <f>SUM(T20:T26)</f>
        <v>2234328</v>
      </c>
    </row>
    <row r="28" spans="1:20" s="84" customFormat="1" ht="18.899999999999999" customHeight="1" thickTop="1" x14ac:dyDescent="0.6">
      <c r="A28" s="46"/>
      <c r="B28" s="257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</row>
    <row r="29" spans="1:20" s="84" customFormat="1" ht="18.899999999999999" customHeight="1" x14ac:dyDescent="0.6">
      <c r="A29" s="46"/>
      <c r="B29" s="257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</row>
    <row r="30" spans="1:20" s="84" customFormat="1" ht="4.5" customHeight="1" x14ac:dyDescent="0.6">
      <c r="A30" s="46"/>
      <c r="B30" s="257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</row>
    <row r="31" spans="1:20" ht="21.9" customHeight="1" x14ac:dyDescent="0.6">
      <c r="A31" s="204" t="str">
        <f>'T17 Change US Conso'!A50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259"/>
      <c r="C31" s="259"/>
      <c r="D31" s="219"/>
      <c r="E31" s="248"/>
      <c r="F31" s="219"/>
      <c r="G31" s="248"/>
      <c r="H31" s="219"/>
      <c r="I31" s="248"/>
      <c r="J31" s="219"/>
      <c r="K31" s="248"/>
      <c r="L31" s="219"/>
      <c r="M31" s="204"/>
      <c r="N31" s="219"/>
      <c r="O31" s="248"/>
      <c r="P31" s="248"/>
      <c r="Q31" s="248"/>
      <c r="R31" s="250"/>
      <c r="S31" s="204"/>
      <c r="T31" s="250"/>
    </row>
  </sheetData>
  <mergeCells count="3">
    <mergeCell ref="N7:R7"/>
    <mergeCell ref="N8:P8"/>
    <mergeCell ref="J9:L9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F947-BF49-48D2-B4FA-767BFB402C55}">
  <sheetPr>
    <tabColor theme="7" tint="0.79998168889431442"/>
  </sheetPr>
  <dimension ref="A1:V32"/>
  <sheetViews>
    <sheetView topLeftCell="A13" zoomScale="85" zoomScaleNormal="85" zoomScaleSheetLayoutView="100" workbookViewId="0">
      <selection activeCell="X10" sqref="X10"/>
    </sheetView>
  </sheetViews>
  <sheetFormatPr defaultColWidth="9.375" defaultRowHeight="20.399999999999999" x14ac:dyDescent="0.6"/>
  <cols>
    <col min="1" max="2" width="2.5" style="81" customWidth="1"/>
    <col min="3" max="3" width="39.625" style="81" customWidth="1"/>
    <col min="4" max="4" width="8.625" style="218" customWidth="1"/>
    <col min="5" max="5" width="0.625" style="246" customWidth="1"/>
    <col min="6" max="6" width="12.5" style="218" customWidth="1"/>
    <col min="7" max="7" width="0.625" style="246" customWidth="1"/>
    <col min="8" max="8" width="11.875" style="218" customWidth="1"/>
    <col min="9" max="9" width="0.625" style="246" customWidth="1"/>
    <col min="10" max="10" width="10.5" style="218" customWidth="1"/>
    <col min="11" max="11" width="0.625" style="246" customWidth="1"/>
    <col min="12" max="12" width="13.5" style="218" customWidth="1"/>
    <col min="13" max="13" width="0.625" style="246" customWidth="1"/>
    <col min="14" max="14" width="18.375" style="218" customWidth="1"/>
    <col min="15" max="15" width="0.625" style="246" customWidth="1"/>
    <col min="16" max="16" width="12.375" style="246" customWidth="1"/>
    <col min="17" max="17" width="0.625" style="246" customWidth="1"/>
    <col min="18" max="18" width="16.875" style="218" customWidth="1"/>
    <col min="19" max="19" width="0.625" style="246" customWidth="1"/>
    <col min="20" max="20" width="14.875" style="221" customWidth="1"/>
    <col min="21" max="21" width="0.625" style="81" customWidth="1"/>
    <col min="22" max="22" width="11.875" style="221" customWidth="1"/>
    <col min="23" max="16384" width="9.375" style="81"/>
  </cols>
  <sheetData>
    <row r="1" spans="1:22" ht="21.15" customHeight="1" x14ac:dyDescent="0.6">
      <c r="A1" s="208" t="s">
        <v>0</v>
      </c>
      <c r="B1" s="208"/>
      <c r="C1" s="208"/>
      <c r="T1" s="218"/>
      <c r="U1" s="218"/>
      <c r="V1" s="218"/>
    </row>
    <row r="2" spans="1:22" ht="21.15" customHeight="1" x14ac:dyDescent="0.6">
      <c r="A2" s="208" t="s">
        <v>172</v>
      </c>
      <c r="B2" s="208"/>
      <c r="C2" s="208"/>
      <c r="T2" s="218"/>
      <c r="U2" s="218"/>
      <c r="V2" s="218"/>
    </row>
    <row r="3" spans="1:22" ht="21.15" customHeight="1" x14ac:dyDescent="0.6">
      <c r="A3" s="212" t="str">
        <f>'T19  Change US Com'!A3</f>
        <v>สำหรับปีสิ้นสุดวันที่ 31 ธันวาคม พ.ศ. 2567</v>
      </c>
      <c r="B3" s="212"/>
      <c r="C3" s="212"/>
      <c r="D3" s="219"/>
      <c r="E3" s="248"/>
      <c r="F3" s="219"/>
      <c r="G3" s="248"/>
      <c r="H3" s="219"/>
      <c r="I3" s="248"/>
      <c r="J3" s="219"/>
      <c r="K3" s="248"/>
      <c r="L3" s="219"/>
      <c r="M3" s="248"/>
      <c r="N3" s="219"/>
      <c r="O3" s="248"/>
      <c r="P3" s="248"/>
      <c r="Q3" s="248"/>
      <c r="R3" s="219"/>
      <c r="S3" s="248"/>
      <c r="T3" s="219"/>
      <c r="U3" s="219"/>
      <c r="V3" s="219"/>
    </row>
    <row r="4" spans="1:22" ht="18.899999999999999" customHeight="1" x14ac:dyDescent="0.6">
      <c r="A4" s="208"/>
      <c r="B4" s="208"/>
      <c r="C4" s="208"/>
      <c r="T4" s="218"/>
      <c r="U4" s="218"/>
      <c r="V4" s="218"/>
    </row>
    <row r="5" spans="1:22" ht="18.899999999999999" customHeight="1" x14ac:dyDescent="0.6">
      <c r="A5" s="208"/>
      <c r="B5" s="208"/>
      <c r="C5" s="208"/>
      <c r="V5" s="249" t="s">
        <v>100</v>
      </c>
    </row>
    <row r="6" spans="1:22" ht="18.899999999999999" customHeight="1" x14ac:dyDescent="0.6">
      <c r="A6" s="208"/>
      <c r="B6" s="208"/>
      <c r="C6" s="208"/>
      <c r="F6" s="219"/>
      <c r="G6" s="248"/>
      <c r="H6" s="219"/>
      <c r="I6" s="248"/>
      <c r="J6" s="219"/>
      <c r="K6" s="248"/>
      <c r="L6" s="219"/>
      <c r="M6" s="248"/>
      <c r="N6" s="219"/>
      <c r="O6" s="248"/>
      <c r="P6" s="248"/>
      <c r="Q6" s="248"/>
      <c r="R6" s="219"/>
      <c r="S6" s="248"/>
      <c r="T6" s="250"/>
      <c r="U6" s="204"/>
      <c r="V6" s="251" t="s">
        <v>5</v>
      </c>
    </row>
    <row r="7" spans="1:22" ht="18.899999999999999" customHeight="1" x14ac:dyDescent="0.6">
      <c r="A7" s="208"/>
      <c r="B7" s="208"/>
      <c r="C7" s="208"/>
      <c r="D7" s="252"/>
      <c r="E7" s="252"/>
      <c r="F7" s="252"/>
      <c r="G7" s="252"/>
      <c r="H7" s="252"/>
      <c r="I7" s="252"/>
      <c r="J7" s="252"/>
      <c r="K7" s="252"/>
      <c r="L7" s="252"/>
      <c r="M7" s="253"/>
      <c r="N7" s="288" t="s">
        <v>95</v>
      </c>
      <c r="O7" s="288"/>
      <c r="P7" s="288"/>
      <c r="Q7" s="288"/>
      <c r="R7" s="288"/>
      <c r="S7" s="288"/>
      <c r="T7" s="288"/>
      <c r="U7" s="252"/>
      <c r="V7" s="252"/>
    </row>
    <row r="8" spans="1:22" ht="18.899999999999999" customHeight="1" x14ac:dyDescent="0.6">
      <c r="A8" s="208"/>
      <c r="B8" s="208"/>
      <c r="C8" s="208"/>
      <c r="D8" s="252"/>
      <c r="E8" s="252"/>
      <c r="F8" s="252"/>
      <c r="G8" s="252"/>
      <c r="H8" s="252"/>
      <c r="I8" s="252"/>
      <c r="J8" s="252"/>
      <c r="K8" s="252"/>
      <c r="L8" s="252"/>
      <c r="M8" s="253"/>
      <c r="N8" s="289" t="s">
        <v>174</v>
      </c>
      <c r="O8" s="289"/>
      <c r="P8" s="289"/>
      <c r="Q8" s="289"/>
      <c r="R8" s="289"/>
      <c r="S8" s="253"/>
      <c r="U8" s="252"/>
      <c r="V8" s="252"/>
    </row>
    <row r="9" spans="1:22" ht="18.899999999999999" customHeight="1" x14ac:dyDescent="0.6">
      <c r="A9" s="208"/>
      <c r="B9" s="208"/>
      <c r="C9" s="208"/>
      <c r="D9" s="249"/>
      <c r="E9" s="254"/>
      <c r="F9" s="252"/>
      <c r="G9" s="252"/>
      <c r="H9" s="252"/>
      <c r="I9" s="252"/>
      <c r="J9" s="252"/>
      <c r="K9" s="252"/>
      <c r="L9" s="252"/>
      <c r="M9" s="253"/>
      <c r="N9" s="249"/>
      <c r="O9" s="249"/>
      <c r="P9" s="249"/>
      <c r="Q9" s="249"/>
      <c r="R9" s="249" t="s">
        <v>178</v>
      </c>
      <c r="S9" s="253"/>
      <c r="T9" s="249" t="s">
        <v>179</v>
      </c>
      <c r="U9" s="252"/>
      <c r="V9" s="252"/>
    </row>
    <row r="10" spans="1:22" s="84" customFormat="1" ht="18.899999999999999" customHeight="1" x14ac:dyDescent="0.6">
      <c r="D10" s="249"/>
      <c r="E10" s="254"/>
      <c r="F10" s="249"/>
      <c r="G10" s="254"/>
      <c r="H10" s="249"/>
      <c r="I10" s="254"/>
      <c r="J10" s="289" t="s">
        <v>90</v>
      </c>
      <c r="K10" s="289"/>
      <c r="L10" s="289"/>
      <c r="M10" s="254"/>
      <c r="N10" s="249" t="s">
        <v>176</v>
      </c>
      <c r="O10" s="254"/>
      <c r="P10" s="254" t="s">
        <v>175</v>
      </c>
      <c r="Q10" s="254"/>
      <c r="R10" s="249" t="s">
        <v>184</v>
      </c>
      <c r="S10" s="254"/>
      <c r="T10" s="249" t="s">
        <v>186</v>
      </c>
      <c r="V10" s="249"/>
    </row>
    <row r="11" spans="1:22" s="84" customFormat="1" ht="18.899999999999999" customHeight="1" x14ac:dyDescent="0.6">
      <c r="D11" s="249"/>
      <c r="E11" s="254"/>
      <c r="F11" s="249" t="s">
        <v>232</v>
      </c>
      <c r="G11" s="254"/>
      <c r="H11" s="249" t="s">
        <v>189</v>
      </c>
      <c r="I11" s="254"/>
      <c r="J11" s="249" t="s">
        <v>191</v>
      </c>
      <c r="K11" s="254"/>
      <c r="L11" s="249"/>
      <c r="M11" s="254"/>
      <c r="N11" s="249" t="s">
        <v>233</v>
      </c>
      <c r="O11" s="254"/>
      <c r="P11" s="254" t="s">
        <v>177</v>
      </c>
      <c r="Q11" s="254"/>
      <c r="R11" s="249" t="s">
        <v>194</v>
      </c>
      <c r="S11" s="254"/>
      <c r="T11" s="249" t="s">
        <v>196</v>
      </c>
      <c r="U11" s="254"/>
      <c r="V11" s="249" t="s">
        <v>198</v>
      </c>
    </row>
    <row r="12" spans="1:22" s="84" customFormat="1" ht="18.899999999999999" customHeight="1" x14ac:dyDescent="0.6">
      <c r="D12" s="85" t="s">
        <v>6</v>
      </c>
      <c r="E12" s="256"/>
      <c r="F12" s="251" t="s">
        <v>235</v>
      </c>
      <c r="G12" s="254"/>
      <c r="H12" s="251" t="s">
        <v>200</v>
      </c>
      <c r="I12" s="254"/>
      <c r="J12" s="251" t="s">
        <v>202</v>
      </c>
      <c r="K12" s="254"/>
      <c r="L12" s="251" t="s">
        <v>94</v>
      </c>
      <c r="M12" s="254"/>
      <c r="N12" s="251" t="s">
        <v>236</v>
      </c>
      <c r="O12" s="254"/>
      <c r="P12" s="255" t="s">
        <v>205</v>
      </c>
      <c r="Q12" s="254"/>
      <c r="R12" s="251" t="s">
        <v>207</v>
      </c>
      <c r="S12" s="254"/>
      <c r="T12" s="251" t="s">
        <v>209</v>
      </c>
      <c r="U12" s="254"/>
      <c r="V12" s="251" t="s">
        <v>209</v>
      </c>
    </row>
    <row r="13" spans="1:22" s="84" customFormat="1" ht="6" customHeight="1" x14ac:dyDescent="0.6">
      <c r="D13" s="258"/>
      <c r="E13" s="218"/>
      <c r="F13" s="218"/>
      <c r="G13" s="256"/>
      <c r="H13" s="218"/>
      <c r="I13" s="256"/>
      <c r="J13" s="218"/>
      <c r="K13" s="256"/>
      <c r="L13" s="218"/>
      <c r="M13" s="256"/>
      <c r="N13" s="218"/>
      <c r="O13" s="256"/>
      <c r="P13" s="256"/>
      <c r="Q13" s="256"/>
      <c r="R13" s="218"/>
      <c r="S13" s="256"/>
      <c r="T13" s="218"/>
      <c r="U13" s="256"/>
      <c r="V13" s="218"/>
    </row>
    <row r="14" spans="1:22" s="84" customFormat="1" ht="18.899999999999999" customHeight="1" x14ac:dyDescent="0.6">
      <c r="A14" s="46" t="s">
        <v>211</v>
      </c>
      <c r="B14" s="257"/>
      <c r="D14" s="218"/>
      <c r="E14" s="218"/>
      <c r="F14" s="218">
        <v>10018903</v>
      </c>
      <c r="G14" s="218"/>
      <c r="H14" s="218">
        <v>39061577</v>
      </c>
      <c r="I14" s="218"/>
      <c r="J14" s="218">
        <v>1001890</v>
      </c>
      <c r="K14" s="218"/>
      <c r="L14" s="218">
        <v>26597996</v>
      </c>
      <c r="M14" s="218"/>
      <c r="N14" s="218">
        <v>113826</v>
      </c>
      <c r="O14" s="218"/>
      <c r="P14" s="218">
        <v>296503</v>
      </c>
      <c r="Q14" s="218"/>
      <c r="R14" s="218">
        <v>-624642</v>
      </c>
      <c r="S14" s="218"/>
      <c r="T14" s="218">
        <f>SUM(R14,P14,N14)</f>
        <v>-214313</v>
      </c>
      <c r="U14" s="218"/>
      <c r="V14" s="218">
        <f>SUM(T14:U14,L14,J14,H14,F14)</f>
        <v>76466053</v>
      </c>
    </row>
    <row r="15" spans="1:22" s="84" customFormat="1" ht="18.899999999999999" customHeight="1" x14ac:dyDescent="0.6">
      <c r="A15" s="84" t="s">
        <v>212</v>
      </c>
      <c r="B15" s="257"/>
      <c r="D15" s="87">
        <v>29</v>
      </c>
      <c r="E15" s="218"/>
      <c r="F15" s="218">
        <v>0</v>
      </c>
      <c r="G15" s="218"/>
      <c r="H15" s="218">
        <v>0</v>
      </c>
      <c r="I15" s="218"/>
      <c r="J15" s="218">
        <v>0</v>
      </c>
      <c r="K15" s="218"/>
      <c r="L15" s="218">
        <v>-3806316</v>
      </c>
      <c r="M15" s="218"/>
      <c r="N15" s="218">
        <v>0</v>
      </c>
      <c r="O15" s="218"/>
      <c r="P15" s="218">
        <v>0</v>
      </c>
      <c r="Q15" s="218"/>
      <c r="R15" s="218">
        <v>0</v>
      </c>
      <c r="S15" s="218"/>
      <c r="T15" s="218">
        <f>SUM(R15,P15,N15)</f>
        <v>0</v>
      </c>
      <c r="U15" s="218"/>
      <c r="V15" s="218">
        <f t="shared" ref="V15" si="0">SUM(T15,L15,J15,H15,F15)</f>
        <v>-3806316</v>
      </c>
    </row>
    <row r="16" spans="1:22" s="84" customFormat="1" ht="18.899999999999999" customHeight="1" x14ac:dyDescent="0.6">
      <c r="A16" s="84" t="s">
        <v>238</v>
      </c>
      <c r="B16" s="257"/>
      <c r="D16" s="258"/>
      <c r="E16" s="218"/>
      <c r="F16" s="218">
        <v>0</v>
      </c>
      <c r="G16" s="218"/>
      <c r="H16" s="218">
        <v>0</v>
      </c>
      <c r="I16" s="218"/>
      <c r="J16" s="218">
        <v>0</v>
      </c>
      <c r="K16" s="218"/>
      <c r="L16" s="218">
        <v>-3126825</v>
      </c>
      <c r="M16" s="218"/>
      <c r="N16" s="218">
        <v>0</v>
      </c>
      <c r="O16" s="218"/>
      <c r="P16" s="218">
        <v>0</v>
      </c>
      <c r="Q16" s="218"/>
      <c r="R16" s="218">
        <v>0</v>
      </c>
      <c r="S16" s="218"/>
      <c r="T16" s="218">
        <f>SUM(R16,P16,N16)</f>
        <v>0</v>
      </c>
      <c r="U16" s="218"/>
      <c r="V16" s="218">
        <f>SUM(T16,L16,J16,H16,F16)</f>
        <v>-3126825</v>
      </c>
    </row>
    <row r="17" spans="1:22" s="84" customFormat="1" ht="18.899999999999999" customHeight="1" x14ac:dyDescent="0.6">
      <c r="A17" s="84" t="s">
        <v>222</v>
      </c>
      <c r="D17" s="218"/>
      <c r="E17" s="218"/>
      <c r="F17" s="219">
        <v>0</v>
      </c>
      <c r="G17" s="218"/>
      <c r="H17" s="219">
        <v>0</v>
      </c>
      <c r="I17" s="218"/>
      <c r="J17" s="219">
        <v>0</v>
      </c>
      <c r="K17" s="218"/>
      <c r="L17" s="219">
        <v>-85597</v>
      </c>
      <c r="M17" s="218"/>
      <c r="N17" s="219">
        <v>-59104</v>
      </c>
      <c r="O17" s="218"/>
      <c r="P17" s="219">
        <v>-157871</v>
      </c>
      <c r="Q17" s="218"/>
      <c r="R17" s="219">
        <v>-302653</v>
      </c>
      <c r="S17" s="218"/>
      <c r="T17" s="219">
        <f>SUM(R17,P17,N17)</f>
        <v>-519628</v>
      </c>
      <c r="U17" s="218"/>
      <c r="V17" s="219">
        <f>SUM(T17,L17,J17,H17,F17)</f>
        <v>-605225</v>
      </c>
    </row>
    <row r="18" spans="1:22" s="84" customFormat="1" ht="6" customHeight="1" x14ac:dyDescent="0.6"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</row>
    <row r="19" spans="1:22" s="84" customFormat="1" ht="18.899999999999999" customHeight="1" thickBot="1" x14ac:dyDescent="0.65">
      <c r="A19" s="46" t="s">
        <v>223</v>
      </c>
      <c r="B19" s="257"/>
      <c r="D19" s="218"/>
      <c r="E19" s="218"/>
      <c r="F19" s="233">
        <f>SUM(F14:F18)</f>
        <v>10018903</v>
      </c>
      <c r="G19" s="218"/>
      <c r="H19" s="233">
        <f>SUM(H14:H18)</f>
        <v>39061577</v>
      </c>
      <c r="I19" s="218"/>
      <c r="J19" s="233">
        <f>SUM(J14:J18)</f>
        <v>1001890</v>
      </c>
      <c r="K19" s="218"/>
      <c r="L19" s="233">
        <f>SUM(L14:L18)</f>
        <v>19579258</v>
      </c>
      <c r="M19" s="218"/>
      <c r="N19" s="233">
        <f>SUM(N14:N18)</f>
        <v>54722</v>
      </c>
      <c r="O19" s="218"/>
      <c r="P19" s="233">
        <f>SUM(P14:P18)</f>
        <v>138632</v>
      </c>
      <c r="Q19" s="218"/>
      <c r="R19" s="233">
        <f>SUM(R14:R18)</f>
        <v>-927295</v>
      </c>
      <c r="S19" s="218"/>
      <c r="T19" s="233">
        <f>SUM(T14:T18)</f>
        <v>-733941</v>
      </c>
      <c r="U19" s="218"/>
      <c r="V19" s="233">
        <f>SUM(V14:V18)</f>
        <v>68927687</v>
      </c>
    </row>
    <row r="20" spans="1:22" s="84" customFormat="1" ht="15" customHeight="1" thickTop="1" x14ac:dyDescent="0.6">
      <c r="B20" s="257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21"/>
      <c r="U20" s="221"/>
      <c r="V20" s="221"/>
    </row>
    <row r="21" spans="1:22" s="84" customFormat="1" ht="18.899999999999999" customHeight="1" x14ac:dyDescent="0.6">
      <c r="A21" s="46" t="s">
        <v>239</v>
      </c>
      <c r="B21" s="257"/>
      <c r="D21" s="218"/>
      <c r="E21" s="218"/>
      <c r="F21" s="218">
        <v>8454161</v>
      </c>
      <c r="G21" s="218"/>
      <c r="H21" s="218">
        <v>28890758</v>
      </c>
      <c r="I21" s="218"/>
      <c r="J21" s="218">
        <v>845416</v>
      </c>
      <c r="K21" s="218"/>
      <c r="L21" s="218">
        <v>22769187</v>
      </c>
      <c r="M21" s="218"/>
      <c r="N21" s="218">
        <v>77227</v>
      </c>
      <c r="O21" s="218"/>
      <c r="P21" s="218">
        <v>1259426</v>
      </c>
      <c r="Q21" s="218"/>
      <c r="R21" s="218">
        <v>945954</v>
      </c>
      <c r="S21" s="218"/>
      <c r="T21" s="218">
        <v>2282607</v>
      </c>
      <c r="U21" s="218"/>
      <c r="V21" s="218">
        <v>63242129</v>
      </c>
    </row>
    <row r="22" spans="1:22" s="84" customFormat="1" ht="18.899999999999999" customHeight="1" x14ac:dyDescent="0.6">
      <c r="A22" s="84" t="s">
        <v>225</v>
      </c>
      <c r="B22" s="257"/>
      <c r="D22" s="87">
        <v>26</v>
      </c>
      <c r="E22" s="218"/>
      <c r="F22" s="218">
        <v>1564742</v>
      </c>
      <c r="G22" s="218"/>
      <c r="H22" s="218">
        <v>10170819</v>
      </c>
      <c r="I22" s="218"/>
      <c r="J22" s="218">
        <v>0</v>
      </c>
      <c r="K22" s="218"/>
      <c r="L22" s="218">
        <v>0</v>
      </c>
      <c r="M22" s="218"/>
      <c r="N22" s="218">
        <v>0</v>
      </c>
      <c r="O22" s="218"/>
      <c r="P22" s="218">
        <v>0</v>
      </c>
      <c r="Q22" s="218"/>
      <c r="R22" s="218">
        <v>0</v>
      </c>
      <c r="S22" s="218"/>
      <c r="T22" s="218">
        <f t="shared" ref="T22:T23" si="1">SUM(R22,P22,N22)</f>
        <v>0</v>
      </c>
      <c r="U22" s="218"/>
      <c r="V22" s="218">
        <f t="shared" ref="V22:V26" si="2">SUM(T22,L22,J22,H22,F22)</f>
        <v>11735561</v>
      </c>
    </row>
    <row r="23" spans="1:22" s="84" customFormat="1" ht="18.899999999999999" customHeight="1" x14ac:dyDescent="0.6">
      <c r="A23" s="84" t="s">
        <v>240</v>
      </c>
      <c r="B23" s="257"/>
      <c r="D23" s="87">
        <v>26</v>
      </c>
      <c r="E23" s="218"/>
      <c r="F23" s="218">
        <v>0</v>
      </c>
      <c r="G23" s="218"/>
      <c r="H23" s="218">
        <v>0</v>
      </c>
      <c r="I23" s="218"/>
      <c r="J23" s="218">
        <v>156474</v>
      </c>
      <c r="K23" s="218"/>
      <c r="L23" s="218">
        <v>-156474</v>
      </c>
      <c r="M23" s="218"/>
      <c r="N23" s="218">
        <v>0</v>
      </c>
      <c r="O23" s="218"/>
      <c r="P23" s="218">
        <v>0</v>
      </c>
      <c r="Q23" s="218"/>
      <c r="R23" s="218">
        <v>0</v>
      </c>
      <c r="S23" s="218"/>
      <c r="T23" s="218">
        <f t="shared" si="1"/>
        <v>0</v>
      </c>
      <c r="U23" s="218"/>
      <c r="V23" s="218">
        <f t="shared" si="2"/>
        <v>0</v>
      </c>
    </row>
    <row r="24" spans="1:22" s="84" customFormat="1" ht="18.899999999999999" customHeight="1" x14ac:dyDescent="0.6">
      <c r="A24" s="84" t="s">
        <v>212</v>
      </c>
      <c r="B24" s="257"/>
      <c r="D24" s="87">
        <v>29</v>
      </c>
      <c r="E24" s="218"/>
      <c r="F24" s="218">
        <v>0</v>
      </c>
      <c r="G24" s="218"/>
      <c r="H24" s="218">
        <v>0</v>
      </c>
      <c r="I24" s="218"/>
      <c r="J24" s="218">
        <v>0</v>
      </c>
      <c r="K24" s="218"/>
      <c r="L24" s="218">
        <v>-8449469</v>
      </c>
      <c r="M24" s="218"/>
      <c r="N24" s="218">
        <v>0</v>
      </c>
      <c r="O24" s="218"/>
      <c r="P24" s="218">
        <v>0</v>
      </c>
      <c r="Q24" s="218"/>
      <c r="R24" s="218">
        <v>0</v>
      </c>
      <c r="S24" s="218"/>
      <c r="T24" s="218">
        <f>SUM(R24,P24,N24)</f>
        <v>0</v>
      </c>
      <c r="U24" s="218"/>
      <c r="V24" s="218">
        <f t="shared" si="2"/>
        <v>-8449469</v>
      </c>
    </row>
    <row r="25" spans="1:22" s="84" customFormat="1" ht="18.899999999999999" customHeight="1" x14ac:dyDescent="0.6">
      <c r="A25" s="84" t="s">
        <v>132</v>
      </c>
      <c r="B25" s="257"/>
      <c r="D25" s="258"/>
      <c r="E25" s="218"/>
      <c r="F25" s="218">
        <v>0</v>
      </c>
      <c r="G25" s="218"/>
      <c r="H25" s="218">
        <v>0</v>
      </c>
      <c r="I25" s="218"/>
      <c r="J25" s="218">
        <v>0</v>
      </c>
      <c r="K25" s="218"/>
      <c r="L25" s="218">
        <v>12512771</v>
      </c>
      <c r="M25" s="218"/>
      <c r="N25" s="218">
        <v>0</v>
      </c>
      <c r="O25" s="218"/>
      <c r="P25" s="218">
        <v>0</v>
      </c>
      <c r="Q25" s="218"/>
      <c r="R25" s="218">
        <v>0</v>
      </c>
      <c r="S25" s="218"/>
      <c r="T25" s="218">
        <f>SUM(R25,P25,N25)</f>
        <v>0</v>
      </c>
      <c r="U25" s="218"/>
      <c r="V25" s="218">
        <f t="shared" si="2"/>
        <v>12512771</v>
      </c>
    </row>
    <row r="26" spans="1:22" s="84" customFormat="1" ht="18.899999999999999" customHeight="1" x14ac:dyDescent="0.6">
      <c r="A26" s="84" t="s">
        <v>230</v>
      </c>
      <c r="D26" s="218"/>
      <c r="E26" s="218"/>
      <c r="F26" s="219">
        <v>0</v>
      </c>
      <c r="G26" s="218"/>
      <c r="H26" s="219">
        <v>0</v>
      </c>
      <c r="I26" s="218"/>
      <c r="J26" s="219">
        <v>0</v>
      </c>
      <c r="K26" s="218"/>
      <c r="L26" s="219">
        <v>-78019</v>
      </c>
      <c r="M26" s="218"/>
      <c r="N26" s="219">
        <v>36599</v>
      </c>
      <c r="O26" s="218"/>
      <c r="P26" s="219">
        <v>-962923</v>
      </c>
      <c r="Q26" s="218"/>
      <c r="R26" s="219">
        <v>-1570596</v>
      </c>
      <c r="S26" s="218"/>
      <c r="T26" s="219">
        <f>SUM(R26,P26,N26)</f>
        <v>-2496920</v>
      </c>
      <c r="U26" s="218"/>
      <c r="V26" s="219">
        <f t="shared" si="2"/>
        <v>-2574939</v>
      </c>
    </row>
    <row r="27" spans="1:22" s="84" customFormat="1" ht="6" customHeight="1" x14ac:dyDescent="0.6"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</row>
    <row r="28" spans="1:22" s="84" customFormat="1" ht="18.899999999999999" customHeight="1" thickBot="1" x14ac:dyDescent="0.65">
      <c r="A28" s="46" t="s">
        <v>231</v>
      </c>
      <c r="B28" s="257"/>
      <c r="D28" s="218"/>
      <c r="E28" s="218"/>
      <c r="F28" s="233">
        <f>SUM(F21:F27)</f>
        <v>10018903</v>
      </c>
      <c r="G28" s="218"/>
      <c r="H28" s="233">
        <f>SUM(H21:H27)</f>
        <v>39061577</v>
      </c>
      <c r="I28" s="218"/>
      <c r="J28" s="233">
        <f>SUM(J21:J27)</f>
        <v>1001890</v>
      </c>
      <c r="K28" s="218"/>
      <c r="L28" s="233">
        <f>SUM(L21:L27)</f>
        <v>26597996</v>
      </c>
      <c r="M28" s="218"/>
      <c r="N28" s="233">
        <f>SUM(N21:N27)</f>
        <v>113826</v>
      </c>
      <c r="O28" s="218"/>
      <c r="P28" s="233">
        <f>SUM(P21:P27)</f>
        <v>296503</v>
      </c>
      <c r="Q28" s="218"/>
      <c r="R28" s="233">
        <f>SUM(R21:R27)</f>
        <v>-624642</v>
      </c>
      <c r="S28" s="218"/>
      <c r="T28" s="233">
        <f>SUM(T21:T27)</f>
        <v>-214313</v>
      </c>
      <c r="U28" s="218"/>
      <c r="V28" s="233">
        <f>SUM(V21:V27)</f>
        <v>76466053</v>
      </c>
    </row>
    <row r="29" spans="1:22" s="84" customFormat="1" ht="18.899999999999999" customHeight="1" thickTop="1" x14ac:dyDescent="0.6">
      <c r="A29" s="46"/>
      <c r="B29" s="257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</row>
    <row r="30" spans="1:22" s="84" customFormat="1" ht="18.899999999999999" customHeight="1" x14ac:dyDescent="0.6">
      <c r="A30" s="46"/>
      <c r="B30" s="257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</row>
    <row r="31" spans="1:22" s="84" customFormat="1" ht="17.25" customHeight="1" x14ac:dyDescent="0.6">
      <c r="B31" s="257"/>
      <c r="D31" s="218"/>
      <c r="E31" s="256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21"/>
      <c r="U31" s="221"/>
      <c r="V31" s="221"/>
    </row>
    <row r="32" spans="1:22" ht="21.9" customHeight="1" x14ac:dyDescent="0.6">
      <c r="A32" s="204" t="str">
        <f>'T19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59"/>
      <c r="C32" s="259"/>
      <c r="D32" s="226"/>
      <c r="E32" s="260"/>
      <c r="F32" s="226"/>
      <c r="G32" s="248"/>
      <c r="H32" s="219"/>
      <c r="I32" s="248"/>
      <c r="J32" s="219"/>
      <c r="K32" s="248"/>
      <c r="L32" s="219"/>
      <c r="M32" s="248"/>
      <c r="N32" s="219"/>
      <c r="O32" s="248"/>
      <c r="P32" s="248"/>
      <c r="Q32" s="248"/>
      <c r="R32" s="219"/>
      <c r="S32" s="248"/>
      <c r="T32" s="250"/>
      <c r="U32" s="204"/>
      <c r="V32" s="250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06D3-C025-4452-9508-EC71708205BA}">
  <sheetPr>
    <tabColor theme="9" tint="0.59999389629810485"/>
  </sheetPr>
  <dimension ref="A1:M159"/>
  <sheetViews>
    <sheetView topLeftCell="A98" zoomScale="80" zoomScaleNormal="80" zoomScaleSheetLayoutView="80" workbookViewId="0">
      <selection activeCell="V142" sqref="V142"/>
    </sheetView>
  </sheetViews>
  <sheetFormatPr defaultColWidth="9.375" defaultRowHeight="21.75" customHeight="1" x14ac:dyDescent="0.5"/>
  <cols>
    <col min="1" max="2" width="1.875" style="49" customWidth="1"/>
    <col min="3" max="3" width="71" style="49" customWidth="1"/>
    <col min="4" max="4" width="8.875" style="48" customWidth="1"/>
    <col min="5" max="5" width="1" style="48" customWidth="1"/>
    <col min="6" max="6" width="12.875" style="158" customWidth="1"/>
    <col min="7" max="7" width="1" style="172" customWidth="1"/>
    <col min="8" max="8" width="12.875" style="158" customWidth="1"/>
    <col min="9" max="9" width="1" style="172" customWidth="1"/>
    <col min="10" max="10" width="12.875" style="158" customWidth="1"/>
    <col min="11" max="11" width="1" style="172" customWidth="1"/>
    <col min="12" max="12" width="12.875" style="158" customWidth="1"/>
    <col min="13" max="13" width="10.625" style="49" bestFit="1" customWidth="1"/>
    <col min="14" max="16384" width="9.375" style="49"/>
  </cols>
  <sheetData>
    <row r="1" spans="1:12" ht="21.75" customHeight="1" x14ac:dyDescent="0.5">
      <c r="A1" s="47" t="s">
        <v>109</v>
      </c>
      <c r="B1" s="47"/>
      <c r="C1" s="47"/>
      <c r="G1" s="159"/>
      <c r="I1" s="159"/>
      <c r="K1" s="159"/>
    </row>
    <row r="2" spans="1:12" ht="21.75" customHeight="1" x14ac:dyDescent="0.5">
      <c r="A2" s="47" t="s">
        <v>241</v>
      </c>
      <c r="B2" s="47"/>
      <c r="C2" s="47"/>
      <c r="G2" s="159"/>
      <c r="I2" s="159"/>
      <c r="K2" s="159"/>
    </row>
    <row r="3" spans="1:12" ht="21.75" customHeight="1" x14ac:dyDescent="0.5">
      <c r="A3" s="50" t="str">
        <f>'T13-14 PL Conso'!A3</f>
        <v>สำหรับปีสิ้นสุดวันที่ 31 ธันวาคม พ.ศ. 2567</v>
      </c>
      <c r="B3" s="50"/>
      <c r="C3" s="50"/>
      <c r="D3" s="160"/>
      <c r="E3" s="160"/>
      <c r="F3" s="161"/>
      <c r="G3" s="162"/>
      <c r="H3" s="161"/>
      <c r="I3" s="162"/>
      <c r="J3" s="161"/>
      <c r="K3" s="162"/>
      <c r="L3" s="161"/>
    </row>
    <row r="4" spans="1:12" ht="15" customHeight="1" x14ac:dyDescent="0.5">
      <c r="A4" s="51"/>
      <c r="B4" s="51"/>
      <c r="C4" s="51"/>
      <c r="D4" s="163"/>
      <c r="E4" s="163"/>
      <c r="F4" s="164"/>
      <c r="G4" s="165"/>
      <c r="H4" s="164"/>
      <c r="I4" s="165"/>
      <c r="J4" s="164"/>
      <c r="K4" s="165"/>
      <c r="L4" s="164"/>
    </row>
    <row r="5" spans="1:12" ht="18.149999999999999" customHeight="1" x14ac:dyDescent="0.5">
      <c r="A5" s="47"/>
      <c r="B5" s="47"/>
      <c r="C5" s="47"/>
      <c r="F5" s="161"/>
      <c r="G5" s="166"/>
      <c r="H5" s="161"/>
      <c r="I5" s="166"/>
      <c r="J5" s="292" t="s">
        <v>3</v>
      </c>
      <c r="K5" s="292"/>
      <c r="L5" s="292"/>
    </row>
    <row r="6" spans="1:12" ht="18.149999999999999" customHeight="1" x14ac:dyDescent="0.5">
      <c r="A6" s="47"/>
      <c r="B6" s="47"/>
      <c r="C6" s="47"/>
      <c r="F6" s="291" t="s">
        <v>4</v>
      </c>
      <c r="G6" s="291"/>
      <c r="H6" s="291"/>
      <c r="I6" s="167"/>
      <c r="J6" s="291" t="s">
        <v>5</v>
      </c>
      <c r="K6" s="291"/>
      <c r="L6" s="291"/>
    </row>
    <row r="7" spans="1:12" ht="18.149999999999999" customHeight="1" x14ac:dyDescent="0.5">
      <c r="A7" s="47"/>
      <c r="B7" s="47"/>
      <c r="C7" s="47"/>
      <c r="D7" s="168" t="s">
        <v>6</v>
      </c>
      <c r="F7" s="169" t="s">
        <v>7</v>
      </c>
      <c r="G7" s="170"/>
      <c r="H7" s="169" t="s">
        <v>8</v>
      </c>
      <c r="I7" s="170"/>
      <c r="J7" s="169" t="s">
        <v>7</v>
      </c>
      <c r="K7" s="170"/>
      <c r="L7" s="169" t="s">
        <v>8</v>
      </c>
    </row>
    <row r="8" spans="1:12" ht="18.149999999999999" customHeight="1" x14ac:dyDescent="0.5">
      <c r="A8" s="49" t="s">
        <v>242</v>
      </c>
      <c r="D8" s="171"/>
      <c r="F8" s="170"/>
      <c r="G8" s="170"/>
      <c r="H8" s="170"/>
      <c r="I8" s="170"/>
      <c r="J8" s="170"/>
      <c r="K8" s="170"/>
      <c r="L8" s="170"/>
    </row>
    <row r="9" spans="1:12" ht="18.149999999999999" customHeight="1" x14ac:dyDescent="0.5">
      <c r="B9" s="49" t="s">
        <v>243</v>
      </c>
      <c r="F9" s="158">
        <v>208116</v>
      </c>
      <c r="H9" s="158">
        <v>490420</v>
      </c>
      <c r="J9" s="158">
        <v>7493618</v>
      </c>
      <c r="L9" s="158">
        <v>16794392</v>
      </c>
    </row>
    <row r="10" spans="1:12" ht="18.149999999999999" customHeight="1" x14ac:dyDescent="0.5">
      <c r="B10" s="49" t="s">
        <v>244</v>
      </c>
    </row>
    <row r="11" spans="1:12" ht="18.149999999999999" customHeight="1" x14ac:dyDescent="0.5">
      <c r="B11" s="48" t="s">
        <v>136</v>
      </c>
      <c r="C11" s="49" t="s">
        <v>245</v>
      </c>
      <c r="F11" s="158">
        <v>604119</v>
      </c>
      <c r="H11" s="158">
        <v>572506</v>
      </c>
      <c r="I11" s="222"/>
      <c r="J11" s="158">
        <v>21343074</v>
      </c>
      <c r="K11" s="222"/>
      <c r="L11" s="158">
        <v>19891480</v>
      </c>
    </row>
    <row r="12" spans="1:12" ht="18.149999999999999" customHeight="1" x14ac:dyDescent="0.5">
      <c r="B12" s="48" t="s">
        <v>136</v>
      </c>
      <c r="C12" s="261" t="s">
        <v>246</v>
      </c>
      <c r="F12" s="158">
        <v>5913</v>
      </c>
      <c r="H12" s="158">
        <v>12841</v>
      </c>
      <c r="I12" s="222"/>
      <c r="J12" s="222">
        <v>294475</v>
      </c>
      <c r="K12" s="222"/>
      <c r="L12" s="222">
        <v>443770</v>
      </c>
    </row>
    <row r="13" spans="1:12" ht="18.149999999999999" customHeight="1" x14ac:dyDescent="0.5">
      <c r="B13" s="48" t="s">
        <v>136</v>
      </c>
      <c r="C13" s="49" t="s">
        <v>247</v>
      </c>
      <c r="F13" s="158">
        <v>621</v>
      </c>
      <c r="H13" s="158">
        <v>601</v>
      </c>
      <c r="I13" s="222"/>
      <c r="J13" s="222">
        <v>21530</v>
      </c>
      <c r="K13" s="222"/>
      <c r="L13" s="222">
        <v>20705</v>
      </c>
    </row>
    <row r="14" spans="1:12" ht="18.149999999999999" customHeight="1" x14ac:dyDescent="0.5">
      <c r="B14" s="186" t="s">
        <v>136</v>
      </c>
      <c r="C14" s="8" t="s">
        <v>248</v>
      </c>
      <c r="F14" s="158">
        <v>3072</v>
      </c>
      <c r="H14" s="158">
        <v>0</v>
      </c>
      <c r="I14" s="222"/>
      <c r="J14" s="222">
        <v>106754</v>
      </c>
      <c r="K14" s="222"/>
      <c r="L14" s="222">
        <v>0</v>
      </c>
    </row>
    <row r="15" spans="1:12" ht="18.149999999999999" customHeight="1" x14ac:dyDescent="0.5">
      <c r="B15" s="48" t="s">
        <v>136</v>
      </c>
      <c r="C15" s="49" t="s">
        <v>249</v>
      </c>
      <c r="F15" s="158">
        <v>-2619</v>
      </c>
      <c r="H15" s="158">
        <v>6850</v>
      </c>
      <c r="I15" s="222"/>
      <c r="J15" s="222">
        <v>-95553</v>
      </c>
      <c r="K15" s="222"/>
      <c r="L15" s="222">
        <v>236323</v>
      </c>
    </row>
    <row r="16" spans="1:12" ht="18.149999999999999" customHeight="1" x14ac:dyDescent="0.5">
      <c r="B16" s="48" t="s">
        <v>136</v>
      </c>
      <c r="C16" s="261" t="s">
        <v>250</v>
      </c>
      <c r="F16" s="158">
        <v>1607</v>
      </c>
      <c r="H16" s="158">
        <v>949</v>
      </c>
      <c r="I16" s="222"/>
      <c r="J16" s="222">
        <v>54637</v>
      </c>
      <c r="K16" s="222"/>
      <c r="L16" s="222">
        <v>33833</v>
      </c>
    </row>
    <row r="17" spans="2:13" ht="18.149999999999999" customHeight="1" x14ac:dyDescent="0.5">
      <c r="B17" s="48" t="s">
        <v>136</v>
      </c>
      <c r="C17" s="49" t="s">
        <v>251</v>
      </c>
      <c r="F17" s="158">
        <v>554</v>
      </c>
      <c r="H17" s="158">
        <v>-704</v>
      </c>
      <c r="I17" s="222"/>
      <c r="J17" s="222">
        <v>19225</v>
      </c>
      <c r="K17" s="222"/>
      <c r="L17" s="222">
        <v>-25505</v>
      </c>
    </row>
    <row r="18" spans="2:13" ht="18.149999999999999" customHeight="1" x14ac:dyDescent="0.5">
      <c r="B18" s="48" t="s">
        <v>136</v>
      </c>
      <c r="C18" s="49" t="s">
        <v>115</v>
      </c>
      <c r="F18" s="158">
        <v>-10066</v>
      </c>
      <c r="H18" s="158">
        <v>-12885</v>
      </c>
      <c r="I18" s="222"/>
      <c r="J18" s="222">
        <v>-353314</v>
      </c>
      <c r="K18" s="222"/>
      <c r="L18" s="222">
        <v>-450933</v>
      </c>
    </row>
    <row r="19" spans="2:13" ht="18.149999999999999" customHeight="1" x14ac:dyDescent="0.5">
      <c r="B19" s="48" t="s">
        <v>136</v>
      </c>
      <c r="C19" s="49" t="s">
        <v>117</v>
      </c>
      <c r="F19" s="158">
        <v>-57011</v>
      </c>
      <c r="H19" s="158">
        <v>-48386</v>
      </c>
      <c r="I19" s="262"/>
      <c r="J19" s="222">
        <v>-2011883</v>
      </c>
      <c r="K19" s="222"/>
      <c r="L19" s="222">
        <v>-1684868</v>
      </c>
    </row>
    <row r="20" spans="2:13" ht="18.149999999999999" customHeight="1" x14ac:dyDescent="0.5">
      <c r="B20" s="48" t="s">
        <v>136</v>
      </c>
      <c r="C20" s="49" t="s">
        <v>126</v>
      </c>
      <c r="F20" s="158">
        <v>376862</v>
      </c>
      <c r="H20" s="158">
        <v>373870</v>
      </c>
      <c r="I20" s="222"/>
      <c r="J20" s="222">
        <v>13314737</v>
      </c>
      <c r="K20" s="222"/>
      <c r="L20" s="222">
        <v>13030516</v>
      </c>
    </row>
    <row r="21" spans="2:13" ht="18.149999999999999" customHeight="1" x14ac:dyDescent="0.5">
      <c r="B21" s="48" t="s">
        <v>136</v>
      </c>
      <c r="C21" s="49" t="s">
        <v>127</v>
      </c>
      <c r="F21" s="158">
        <v>23656</v>
      </c>
      <c r="H21" s="158">
        <v>10225</v>
      </c>
      <c r="I21" s="222"/>
      <c r="J21" s="222">
        <v>851707</v>
      </c>
      <c r="K21" s="222"/>
      <c r="L21" s="222">
        <v>356451</v>
      </c>
    </row>
    <row r="22" spans="2:13" ht="18.149999999999999" customHeight="1" x14ac:dyDescent="0.5">
      <c r="B22" s="48" t="s">
        <v>136</v>
      </c>
      <c r="C22" s="49" t="s">
        <v>252</v>
      </c>
      <c r="D22" s="48">
        <v>15</v>
      </c>
      <c r="F22" s="158">
        <v>-196032</v>
      </c>
      <c r="H22" s="158">
        <v>-268290</v>
      </c>
      <c r="I22" s="222"/>
      <c r="J22" s="222">
        <v>-6929595</v>
      </c>
      <c r="K22" s="222"/>
      <c r="L22" s="222">
        <v>-9297035</v>
      </c>
    </row>
    <row r="23" spans="2:13" ht="18.149999999999999" customHeight="1" x14ac:dyDescent="0.6">
      <c r="B23" s="48" t="s">
        <v>136</v>
      </c>
      <c r="C23" s="49" t="s">
        <v>253</v>
      </c>
      <c r="D23" s="209"/>
      <c r="F23" s="158">
        <v>0</v>
      </c>
      <c r="H23" s="158">
        <v>6387</v>
      </c>
      <c r="J23" s="158">
        <v>0</v>
      </c>
      <c r="L23" s="158">
        <v>224596</v>
      </c>
    </row>
    <row r="24" spans="2:13" ht="18.149999999999999" customHeight="1" x14ac:dyDescent="0.5">
      <c r="B24" s="48" t="s">
        <v>136</v>
      </c>
      <c r="C24" s="49" t="s">
        <v>123</v>
      </c>
      <c r="F24" s="158">
        <v>0</v>
      </c>
      <c r="H24" s="158">
        <v>-88515</v>
      </c>
      <c r="I24" s="222"/>
      <c r="J24" s="222">
        <v>0</v>
      </c>
      <c r="K24" s="222"/>
      <c r="L24" s="222">
        <v>-3008506</v>
      </c>
    </row>
    <row r="25" spans="2:13" ht="18.149999999999999" customHeight="1" x14ac:dyDescent="0.5">
      <c r="B25" s="48" t="s">
        <v>136</v>
      </c>
      <c r="C25" s="8" t="s">
        <v>254</v>
      </c>
      <c r="D25" s="48">
        <v>15</v>
      </c>
      <c r="F25" s="158">
        <v>-7410</v>
      </c>
      <c r="H25" s="158">
        <v>0</v>
      </c>
      <c r="I25" s="222"/>
      <c r="J25" s="222">
        <v>-272009</v>
      </c>
      <c r="K25" s="222"/>
      <c r="L25" s="222">
        <v>0</v>
      </c>
    </row>
    <row r="26" spans="2:13" ht="18.149999999999999" customHeight="1" x14ac:dyDescent="0.5">
      <c r="B26" s="48" t="s">
        <v>136</v>
      </c>
      <c r="C26" s="8" t="s">
        <v>343</v>
      </c>
      <c r="D26" s="48">
        <v>15</v>
      </c>
      <c r="F26" s="158">
        <v>48035</v>
      </c>
      <c r="H26" s="158">
        <v>0</v>
      </c>
      <c r="I26" s="222"/>
      <c r="J26" s="222">
        <v>1633147</v>
      </c>
      <c r="K26" s="222"/>
      <c r="L26" s="222">
        <v>0</v>
      </c>
    </row>
    <row r="27" spans="2:13" ht="18.149999999999999" customHeight="1" x14ac:dyDescent="0.5">
      <c r="B27" s="48" t="s">
        <v>136</v>
      </c>
      <c r="C27" s="49" t="s">
        <v>255</v>
      </c>
      <c r="F27" s="158">
        <v>-969</v>
      </c>
      <c r="H27" s="158">
        <v>-43</v>
      </c>
      <c r="I27" s="222"/>
      <c r="J27" s="222">
        <v>-34342</v>
      </c>
      <c r="K27" s="222"/>
      <c r="L27" s="222">
        <v>-1458</v>
      </c>
    </row>
    <row r="28" spans="2:13" ht="18.149999999999999" customHeight="1" x14ac:dyDescent="0.5">
      <c r="B28" s="48" t="s">
        <v>136</v>
      </c>
      <c r="C28" s="261" t="s">
        <v>256</v>
      </c>
      <c r="F28" s="158">
        <v>0</v>
      </c>
      <c r="H28" s="158">
        <v>9814</v>
      </c>
      <c r="I28" s="222"/>
      <c r="J28" s="222">
        <v>0</v>
      </c>
      <c r="K28" s="222"/>
      <c r="L28" s="222">
        <v>349763</v>
      </c>
    </row>
    <row r="29" spans="2:13" ht="18.149999999999999" customHeight="1" x14ac:dyDescent="0.5">
      <c r="B29" s="48" t="s">
        <v>136</v>
      </c>
      <c r="C29" s="49" t="s">
        <v>257</v>
      </c>
      <c r="F29" s="158">
        <v>4577</v>
      </c>
      <c r="H29" s="158">
        <v>6943</v>
      </c>
      <c r="I29" s="222"/>
      <c r="J29" s="222">
        <v>155765</v>
      </c>
      <c r="K29" s="222"/>
      <c r="L29" s="222">
        <v>246552</v>
      </c>
    </row>
    <row r="30" spans="2:13" ht="18.149999999999999" customHeight="1" x14ac:dyDescent="0.5">
      <c r="B30" s="48" t="s">
        <v>136</v>
      </c>
      <c r="C30" s="261" t="s">
        <v>258</v>
      </c>
      <c r="F30" s="158">
        <v>-63224</v>
      </c>
      <c r="H30" s="158">
        <v>143423</v>
      </c>
      <c r="I30" s="222"/>
      <c r="J30" s="222">
        <v>-2193286</v>
      </c>
      <c r="K30" s="222"/>
      <c r="L30" s="222">
        <v>4954103</v>
      </c>
    </row>
    <row r="31" spans="2:13" ht="18.149999999999999" customHeight="1" x14ac:dyDescent="0.5">
      <c r="B31" s="48" t="s">
        <v>136</v>
      </c>
      <c r="C31" s="261" t="s">
        <v>351</v>
      </c>
      <c r="F31" s="263">
        <v>208902</v>
      </c>
      <c r="H31" s="263">
        <v>50611</v>
      </c>
      <c r="I31" s="222"/>
      <c r="J31" s="263">
        <v>7285779</v>
      </c>
      <c r="K31" s="222"/>
      <c r="L31" s="263">
        <v>1977615</v>
      </c>
      <c r="M31" s="172"/>
    </row>
    <row r="32" spans="2:13" ht="5.0999999999999996" customHeight="1" x14ac:dyDescent="0.5">
      <c r="B32" s="48"/>
    </row>
    <row r="33" spans="1:12" ht="18.149999999999999" customHeight="1" x14ac:dyDescent="0.5">
      <c r="A33" s="49" t="s">
        <v>260</v>
      </c>
      <c r="F33" s="158">
        <f>SUM(F9:F31)</f>
        <v>1148703</v>
      </c>
      <c r="H33" s="158">
        <f>SUM(H9:H31)</f>
        <v>1266617</v>
      </c>
      <c r="J33" s="158">
        <f>SUM(J9:J31)</f>
        <v>40684466</v>
      </c>
      <c r="L33" s="158">
        <f>SUM(L9:L31)</f>
        <v>44091794</v>
      </c>
    </row>
    <row r="34" spans="1:12" ht="18.149999999999999" customHeight="1" x14ac:dyDescent="0.5">
      <c r="B34" s="49" t="s">
        <v>261</v>
      </c>
    </row>
    <row r="35" spans="1:12" ht="18.149999999999999" customHeight="1" x14ac:dyDescent="0.5">
      <c r="B35" s="48" t="s">
        <v>136</v>
      </c>
      <c r="C35" s="49" t="s">
        <v>262</v>
      </c>
      <c r="F35" s="158">
        <v>38403</v>
      </c>
      <c r="H35" s="158">
        <v>150957</v>
      </c>
      <c r="I35" s="222"/>
      <c r="J35" s="222">
        <v>1290561</v>
      </c>
      <c r="K35" s="222"/>
      <c r="L35" s="222">
        <v>4984190</v>
      </c>
    </row>
    <row r="36" spans="1:12" ht="18.149999999999999" customHeight="1" x14ac:dyDescent="0.5">
      <c r="B36" s="48" t="s">
        <v>136</v>
      </c>
      <c r="C36" s="49" t="s">
        <v>17</v>
      </c>
      <c r="F36" s="158">
        <v>-748</v>
      </c>
      <c r="H36" s="158">
        <v>-546</v>
      </c>
      <c r="I36" s="222"/>
      <c r="J36" s="222">
        <v>-28629</v>
      </c>
      <c r="K36" s="222"/>
      <c r="L36" s="222">
        <v>-19360</v>
      </c>
    </row>
    <row r="37" spans="1:12" ht="18.149999999999999" customHeight="1" x14ac:dyDescent="0.5">
      <c r="B37" s="48" t="s">
        <v>136</v>
      </c>
      <c r="C37" s="49" t="s">
        <v>263</v>
      </c>
      <c r="F37" s="158">
        <v>35155</v>
      </c>
      <c r="H37" s="158">
        <v>3949</v>
      </c>
      <c r="I37" s="222"/>
      <c r="J37" s="222">
        <v>1263509</v>
      </c>
      <c r="K37" s="222"/>
      <c r="L37" s="222">
        <v>153141</v>
      </c>
    </row>
    <row r="38" spans="1:12" ht="18.149999999999999" customHeight="1" x14ac:dyDescent="0.5">
      <c r="B38" s="48" t="s">
        <v>136</v>
      </c>
      <c r="C38" s="49" t="s">
        <v>264</v>
      </c>
      <c r="F38" s="158">
        <v>-3196</v>
      </c>
      <c r="H38" s="158">
        <v>-9874</v>
      </c>
      <c r="I38" s="222"/>
      <c r="J38" s="222">
        <v>-126222</v>
      </c>
      <c r="K38" s="222"/>
      <c r="L38" s="222">
        <v>-337984</v>
      </c>
    </row>
    <row r="39" spans="1:12" ht="18.149999999999999" customHeight="1" x14ac:dyDescent="0.5">
      <c r="B39" s="48" t="s">
        <v>136</v>
      </c>
      <c r="C39" s="49" t="s">
        <v>27</v>
      </c>
      <c r="F39" s="222">
        <v>50666</v>
      </c>
      <c r="H39" s="222">
        <v>-27976</v>
      </c>
      <c r="I39" s="222"/>
      <c r="J39" s="222">
        <v>1848888</v>
      </c>
      <c r="K39" s="222"/>
      <c r="L39" s="222">
        <v>-983510</v>
      </c>
    </row>
    <row r="40" spans="1:12" ht="18.149999999999999" customHeight="1" x14ac:dyDescent="0.5">
      <c r="B40" s="48" t="s">
        <v>136</v>
      </c>
      <c r="C40" s="49" t="s">
        <v>265</v>
      </c>
      <c r="F40" s="158">
        <v>-82248</v>
      </c>
      <c r="H40" s="158">
        <v>-8875</v>
      </c>
      <c r="I40" s="222"/>
      <c r="J40" s="222">
        <v>-2889307</v>
      </c>
      <c r="K40" s="222"/>
      <c r="L40" s="222">
        <v>-322910</v>
      </c>
    </row>
    <row r="41" spans="1:12" ht="18.149999999999999" customHeight="1" x14ac:dyDescent="0.5">
      <c r="B41" s="48" t="s">
        <v>136</v>
      </c>
      <c r="C41" s="49" t="s">
        <v>43</v>
      </c>
      <c r="F41" s="158">
        <v>-21634</v>
      </c>
      <c r="H41" s="158">
        <v>-48924</v>
      </c>
      <c r="I41" s="222"/>
      <c r="J41" s="222">
        <v>-787103</v>
      </c>
      <c r="K41" s="222"/>
      <c r="L41" s="222">
        <v>-1737113</v>
      </c>
    </row>
    <row r="42" spans="1:12" ht="18.149999999999999" customHeight="1" x14ac:dyDescent="0.5">
      <c r="B42" s="48" t="s">
        <v>136</v>
      </c>
      <c r="C42" s="49" t="s">
        <v>50</v>
      </c>
      <c r="F42" s="158">
        <v>740</v>
      </c>
      <c r="H42" s="158">
        <v>-7798</v>
      </c>
      <c r="I42" s="222"/>
      <c r="J42" s="222">
        <v>41302</v>
      </c>
      <c r="K42" s="222"/>
      <c r="L42" s="222">
        <v>-283435</v>
      </c>
    </row>
    <row r="43" spans="1:12" ht="18.149999999999999" customHeight="1" x14ac:dyDescent="0.5">
      <c r="B43" s="48" t="s">
        <v>136</v>
      </c>
      <c r="C43" s="49" t="s">
        <v>49</v>
      </c>
      <c r="F43" s="158">
        <v>-2</v>
      </c>
      <c r="H43" s="158">
        <v>2</v>
      </c>
      <c r="I43" s="222"/>
      <c r="J43" s="222">
        <v>-71</v>
      </c>
      <c r="K43" s="222"/>
      <c r="L43" s="222">
        <v>72</v>
      </c>
    </row>
    <row r="44" spans="1:12" ht="18.149999999999999" customHeight="1" x14ac:dyDescent="0.5">
      <c r="B44" s="48" t="s">
        <v>136</v>
      </c>
      <c r="C44" s="49" t="s">
        <v>53</v>
      </c>
      <c r="F44" s="158">
        <v>-554</v>
      </c>
      <c r="H44" s="158">
        <v>-493</v>
      </c>
      <c r="I44" s="222"/>
      <c r="J44" s="222">
        <v>-14220</v>
      </c>
      <c r="K44" s="222"/>
      <c r="L44" s="222">
        <v>-15068</v>
      </c>
    </row>
    <row r="45" spans="1:12" ht="18.149999999999999" customHeight="1" x14ac:dyDescent="0.5">
      <c r="B45" s="48" t="s">
        <v>136</v>
      </c>
      <c r="C45" s="49" t="s">
        <v>54</v>
      </c>
      <c r="F45" s="158">
        <v>27745</v>
      </c>
      <c r="H45" s="158">
        <v>-24166</v>
      </c>
      <c r="I45" s="222"/>
      <c r="J45" s="222">
        <v>988215</v>
      </c>
      <c r="K45" s="222"/>
      <c r="L45" s="222">
        <v>-847233</v>
      </c>
    </row>
    <row r="46" spans="1:12" ht="18.149999999999999" customHeight="1" x14ac:dyDescent="0.5">
      <c r="B46" s="48" t="s">
        <v>136</v>
      </c>
      <c r="C46" s="8" t="s">
        <v>266</v>
      </c>
      <c r="F46" s="158">
        <v>-3171</v>
      </c>
      <c r="H46" s="158">
        <v>3525</v>
      </c>
      <c r="I46" s="222"/>
      <c r="J46" s="222">
        <v>-112794</v>
      </c>
      <c r="K46" s="222"/>
      <c r="L46" s="222">
        <v>123978</v>
      </c>
    </row>
    <row r="47" spans="1:12" ht="18.149999999999999" customHeight="1" x14ac:dyDescent="0.5">
      <c r="B47" s="48" t="s">
        <v>136</v>
      </c>
      <c r="C47" s="49" t="s">
        <v>63</v>
      </c>
      <c r="F47" s="158">
        <v>14841</v>
      </c>
      <c r="H47" s="158">
        <v>-339849</v>
      </c>
      <c r="I47" s="222"/>
      <c r="J47" s="222">
        <v>486710</v>
      </c>
      <c r="K47" s="222"/>
      <c r="L47" s="222">
        <v>-11727241</v>
      </c>
    </row>
    <row r="48" spans="1:12" ht="18.149999999999999" customHeight="1" x14ac:dyDescent="0.5">
      <c r="B48" s="48" t="s">
        <v>136</v>
      </c>
      <c r="C48" s="49" t="s">
        <v>74</v>
      </c>
      <c r="F48" s="161">
        <v>-103961</v>
      </c>
      <c r="H48" s="161">
        <v>-22574</v>
      </c>
      <c r="I48" s="222"/>
      <c r="J48" s="263">
        <v>-3565555</v>
      </c>
      <c r="K48" s="222"/>
      <c r="L48" s="263">
        <v>-732701</v>
      </c>
    </row>
    <row r="49" spans="1:12" ht="5.0999999999999996" customHeight="1" x14ac:dyDescent="0.5">
      <c r="B49" s="48"/>
    </row>
    <row r="50" spans="1:12" ht="18.149999999999999" customHeight="1" x14ac:dyDescent="0.5">
      <c r="A50" s="52" t="s">
        <v>267</v>
      </c>
      <c r="F50" s="158">
        <f>SUM(F33:F48)</f>
        <v>1100739</v>
      </c>
      <c r="H50" s="158">
        <f>SUM(H33:H48)</f>
        <v>933975</v>
      </c>
      <c r="J50" s="158">
        <f>SUM(J33:J48)</f>
        <v>39079750</v>
      </c>
      <c r="L50" s="158">
        <f>SUM(L33:L48)</f>
        <v>32346620</v>
      </c>
    </row>
    <row r="51" spans="1:12" ht="18.149999999999999" customHeight="1" x14ac:dyDescent="0.5">
      <c r="B51" s="48" t="s">
        <v>136</v>
      </c>
      <c r="C51" s="49" t="s">
        <v>268</v>
      </c>
      <c r="F51" s="158">
        <v>-407040</v>
      </c>
      <c r="H51" s="158">
        <v>-367015</v>
      </c>
      <c r="I51" s="222"/>
      <c r="J51" s="222">
        <v>-14408329</v>
      </c>
      <c r="K51" s="222"/>
      <c r="L51" s="222">
        <v>-12802509</v>
      </c>
    </row>
    <row r="52" spans="1:12" ht="18.149999999999999" customHeight="1" x14ac:dyDescent="0.5">
      <c r="B52" s="48" t="s">
        <v>136</v>
      </c>
      <c r="C52" s="49" t="s">
        <v>269</v>
      </c>
      <c r="F52" s="158">
        <v>-163450</v>
      </c>
      <c r="H52" s="158">
        <v>-453684</v>
      </c>
      <c r="I52" s="222"/>
      <c r="J52" s="222">
        <v>-5777454</v>
      </c>
      <c r="K52" s="222"/>
      <c r="L52" s="222">
        <v>-15701862</v>
      </c>
    </row>
    <row r="53" spans="1:12" ht="18.149999999999999" customHeight="1" x14ac:dyDescent="0.5">
      <c r="B53" s="48" t="s">
        <v>136</v>
      </c>
      <c r="C53" s="49" t="s">
        <v>270</v>
      </c>
      <c r="F53" s="263">
        <v>4627</v>
      </c>
      <c r="H53" s="263">
        <v>8562</v>
      </c>
      <c r="I53" s="222"/>
      <c r="J53" s="263">
        <v>169845</v>
      </c>
      <c r="K53" s="222"/>
      <c r="L53" s="263">
        <v>296760</v>
      </c>
    </row>
    <row r="54" spans="1:12" ht="5.0999999999999996" customHeight="1" x14ac:dyDescent="0.5"/>
    <row r="55" spans="1:12" ht="18.149999999999999" customHeight="1" x14ac:dyDescent="0.5">
      <c r="A55" s="49" t="s">
        <v>271</v>
      </c>
      <c r="F55" s="196">
        <f>SUM(F50:F53)</f>
        <v>534876</v>
      </c>
      <c r="G55" s="158"/>
      <c r="H55" s="196">
        <f>SUM(H50:H53)</f>
        <v>121838</v>
      </c>
      <c r="I55" s="158"/>
      <c r="J55" s="196">
        <f>SUM(J50:J53)</f>
        <v>19063812</v>
      </c>
      <c r="K55" s="158"/>
      <c r="L55" s="196">
        <f>SUM(L50:L53)</f>
        <v>4139009</v>
      </c>
    </row>
    <row r="56" spans="1:12" ht="18.149999999999999" customHeight="1" x14ac:dyDescent="0.5">
      <c r="G56" s="158"/>
      <c r="I56" s="158"/>
      <c r="K56" s="158"/>
    </row>
    <row r="57" spans="1:12" ht="18.149999999999999" customHeight="1" x14ac:dyDescent="0.5">
      <c r="G57" s="158"/>
      <c r="I57" s="158"/>
      <c r="K57" s="158"/>
    </row>
    <row r="58" spans="1:12" ht="6" customHeight="1" x14ac:dyDescent="0.5">
      <c r="G58" s="158"/>
      <c r="I58" s="158"/>
      <c r="K58" s="158"/>
    </row>
    <row r="59" spans="1:12" ht="21.9" customHeight="1" x14ac:dyDescent="0.5">
      <c r="A59" s="290" t="str">
        <f>'T19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290"/>
      <c r="C59" s="290"/>
      <c r="D59" s="290"/>
      <c r="E59" s="290"/>
      <c r="F59" s="290"/>
      <c r="G59" s="290"/>
      <c r="H59" s="290"/>
      <c r="I59" s="290"/>
      <c r="J59" s="290"/>
      <c r="K59" s="290"/>
      <c r="L59" s="290"/>
    </row>
    <row r="60" spans="1:12" ht="21.75" customHeight="1" x14ac:dyDescent="0.5">
      <c r="A60" s="47" t="s">
        <v>109</v>
      </c>
      <c r="B60" s="47"/>
      <c r="C60" s="47"/>
      <c r="G60" s="159"/>
      <c r="I60" s="159"/>
      <c r="K60" s="159"/>
    </row>
    <row r="61" spans="1:12" ht="21.75" customHeight="1" x14ac:dyDescent="0.5">
      <c r="A61" s="47" t="s">
        <v>241</v>
      </c>
      <c r="B61" s="47"/>
      <c r="C61" s="47"/>
      <c r="G61" s="159"/>
      <c r="I61" s="159"/>
      <c r="K61" s="159"/>
    </row>
    <row r="62" spans="1:12" ht="21.75" customHeight="1" x14ac:dyDescent="0.5">
      <c r="A62" s="50" t="str">
        <f>A3</f>
        <v>สำหรับปีสิ้นสุดวันที่ 31 ธันวาคม พ.ศ. 2567</v>
      </c>
      <c r="B62" s="50"/>
      <c r="C62" s="50"/>
      <c r="D62" s="160"/>
      <c r="E62" s="160"/>
      <c r="F62" s="161"/>
      <c r="G62" s="162"/>
      <c r="H62" s="161"/>
      <c r="I62" s="162"/>
      <c r="J62" s="161"/>
      <c r="K62" s="162"/>
      <c r="L62" s="161"/>
    </row>
    <row r="63" spans="1:12" s="54" customFormat="1" ht="21.75" customHeight="1" x14ac:dyDescent="0.5">
      <c r="A63" s="53"/>
      <c r="B63" s="53"/>
      <c r="C63" s="53"/>
      <c r="D63" s="173"/>
      <c r="E63" s="173"/>
      <c r="F63" s="174"/>
      <c r="G63" s="175"/>
      <c r="H63" s="174"/>
      <c r="I63" s="175"/>
      <c r="J63" s="174"/>
      <c r="K63" s="175"/>
      <c r="L63" s="174"/>
    </row>
    <row r="64" spans="1:12" ht="18.149999999999999" customHeight="1" x14ac:dyDescent="0.5">
      <c r="A64" s="47"/>
      <c r="B64" s="47"/>
      <c r="C64" s="47"/>
      <c r="F64" s="161"/>
      <c r="G64" s="166"/>
      <c r="H64" s="161"/>
      <c r="I64" s="166"/>
      <c r="J64" s="292" t="s">
        <v>3</v>
      </c>
      <c r="K64" s="292"/>
      <c r="L64" s="292"/>
    </row>
    <row r="65" spans="1:12" ht="18.149999999999999" customHeight="1" x14ac:dyDescent="0.5">
      <c r="A65" s="47"/>
      <c r="B65" s="47"/>
      <c r="C65" s="47"/>
      <c r="F65" s="291" t="s">
        <v>4</v>
      </c>
      <c r="G65" s="291"/>
      <c r="H65" s="291"/>
      <c r="I65" s="167"/>
      <c r="J65" s="291" t="s">
        <v>5</v>
      </c>
      <c r="K65" s="291"/>
      <c r="L65" s="291"/>
    </row>
    <row r="66" spans="1:12" ht="18.149999999999999" customHeight="1" x14ac:dyDescent="0.5">
      <c r="A66" s="47"/>
      <c r="B66" s="47"/>
      <c r="C66" s="47"/>
      <c r="D66" s="168" t="s">
        <v>6</v>
      </c>
      <c r="F66" s="169" t="s">
        <v>7</v>
      </c>
      <c r="G66" s="170"/>
      <c r="H66" s="169" t="s">
        <v>8</v>
      </c>
      <c r="I66" s="170"/>
      <c r="J66" s="169" t="s">
        <v>7</v>
      </c>
      <c r="K66" s="170"/>
      <c r="L66" s="169" t="s">
        <v>8</v>
      </c>
    </row>
    <row r="67" spans="1:12" s="55" customFormat="1" ht="21.75" customHeight="1" x14ac:dyDescent="0.5">
      <c r="A67" s="54" t="s">
        <v>272</v>
      </c>
      <c r="B67" s="54"/>
      <c r="C67" s="54"/>
      <c r="D67" s="176"/>
      <c r="E67" s="176"/>
      <c r="F67" s="177"/>
      <c r="G67" s="178"/>
      <c r="H67" s="177"/>
      <c r="I67" s="178"/>
      <c r="J67" s="177"/>
      <c r="K67" s="178"/>
      <c r="L67" s="177"/>
    </row>
    <row r="68" spans="1:12" s="54" customFormat="1" ht="21.75" customHeight="1" x14ac:dyDescent="0.5">
      <c r="B68" s="54" t="s">
        <v>273</v>
      </c>
      <c r="D68" s="179"/>
      <c r="E68" s="176"/>
      <c r="F68" s="177"/>
      <c r="G68" s="177"/>
      <c r="H68" s="177"/>
      <c r="I68" s="177"/>
      <c r="J68" s="177"/>
      <c r="K68" s="177"/>
      <c r="L68" s="177"/>
    </row>
    <row r="69" spans="1:12" s="54" customFormat="1" ht="21.75" customHeight="1" x14ac:dyDescent="0.5">
      <c r="C69" s="54" t="s">
        <v>274</v>
      </c>
      <c r="D69" s="179"/>
      <c r="E69" s="176"/>
      <c r="F69" s="177">
        <v>100126</v>
      </c>
      <c r="G69" s="177"/>
      <c r="H69" s="177">
        <v>40777</v>
      </c>
      <c r="I69" s="144"/>
      <c r="J69" s="144">
        <v>3510710</v>
      </c>
      <c r="K69" s="144"/>
      <c r="L69" s="144">
        <v>1436250</v>
      </c>
    </row>
    <row r="70" spans="1:12" s="54" customFormat="1" ht="21.75" customHeight="1" x14ac:dyDescent="0.5">
      <c r="B70" s="54" t="s">
        <v>275</v>
      </c>
      <c r="D70" s="179"/>
      <c r="E70" s="176"/>
      <c r="F70" s="177"/>
      <c r="G70" s="177"/>
      <c r="H70" s="177"/>
      <c r="I70" s="144"/>
      <c r="J70" s="144"/>
      <c r="K70" s="144"/>
      <c r="L70" s="144"/>
    </row>
    <row r="71" spans="1:12" s="54" customFormat="1" ht="21.75" customHeight="1" x14ac:dyDescent="0.5">
      <c r="C71" s="54" t="s">
        <v>274</v>
      </c>
      <c r="D71" s="179"/>
      <c r="E71" s="176"/>
      <c r="F71" s="177">
        <v>-145104</v>
      </c>
      <c r="G71" s="177"/>
      <c r="H71" s="177">
        <v>-95757</v>
      </c>
      <c r="I71" s="144"/>
      <c r="J71" s="144">
        <v>-5154478</v>
      </c>
      <c r="K71" s="144"/>
      <c r="L71" s="144">
        <v>-3325587</v>
      </c>
    </row>
    <row r="72" spans="1:12" s="54" customFormat="1" ht="21.75" customHeight="1" x14ac:dyDescent="0.5">
      <c r="B72" s="54" t="s">
        <v>273</v>
      </c>
      <c r="D72" s="179"/>
      <c r="E72" s="176"/>
      <c r="F72" s="177"/>
      <c r="G72" s="177"/>
      <c r="H72" s="177"/>
      <c r="I72" s="177"/>
      <c r="J72" s="177"/>
      <c r="K72" s="177"/>
      <c r="L72" s="177"/>
    </row>
    <row r="73" spans="1:12" s="54" customFormat="1" ht="21.75" customHeight="1" x14ac:dyDescent="0.5">
      <c r="C73" s="54" t="s">
        <v>276</v>
      </c>
      <c r="D73" s="179"/>
      <c r="E73" s="176"/>
      <c r="F73" s="177">
        <v>907</v>
      </c>
      <c r="G73" s="177"/>
      <c r="H73" s="177">
        <v>12621</v>
      </c>
      <c r="I73" s="144"/>
      <c r="J73" s="144">
        <v>38074</v>
      </c>
      <c r="K73" s="144"/>
      <c r="L73" s="144">
        <v>446968</v>
      </c>
    </row>
    <row r="74" spans="1:12" s="54" customFormat="1" ht="21.75" customHeight="1" x14ac:dyDescent="0.5">
      <c r="B74" s="54" t="s">
        <v>275</v>
      </c>
      <c r="D74" s="179"/>
      <c r="E74" s="176"/>
      <c r="F74" s="177"/>
      <c r="G74" s="177"/>
      <c r="H74" s="177"/>
      <c r="I74" s="177"/>
      <c r="J74" s="177"/>
      <c r="K74" s="177"/>
      <c r="L74" s="177"/>
    </row>
    <row r="75" spans="1:12" s="54" customFormat="1" ht="21.75" customHeight="1" x14ac:dyDescent="0.5">
      <c r="C75" s="54" t="s">
        <v>276</v>
      </c>
      <c r="D75" s="179"/>
      <c r="E75" s="176"/>
      <c r="F75" s="177">
        <v>-3041</v>
      </c>
      <c r="G75" s="177"/>
      <c r="H75" s="177">
        <v>-2337</v>
      </c>
      <c r="I75" s="144"/>
      <c r="J75" s="144">
        <v>-109847</v>
      </c>
      <c r="K75" s="144"/>
      <c r="L75" s="144">
        <v>-80688</v>
      </c>
    </row>
    <row r="76" spans="1:12" s="54" customFormat="1" ht="21.75" customHeight="1" x14ac:dyDescent="0.5">
      <c r="B76" s="54" t="s">
        <v>277</v>
      </c>
      <c r="D76" s="179"/>
      <c r="E76" s="176"/>
      <c r="F76" s="177">
        <v>-35000</v>
      </c>
      <c r="G76" s="177"/>
      <c r="H76" s="177">
        <v>-60153</v>
      </c>
      <c r="I76" s="144"/>
      <c r="J76" s="144">
        <v>-1189976</v>
      </c>
      <c r="K76" s="144"/>
      <c r="L76" s="144">
        <v>-2040583</v>
      </c>
    </row>
    <row r="77" spans="1:12" s="54" customFormat="1" ht="21.75" customHeight="1" x14ac:dyDescent="0.5">
      <c r="B77" s="54" t="s">
        <v>278</v>
      </c>
      <c r="D77" s="179">
        <v>30</v>
      </c>
      <c r="E77" s="176"/>
      <c r="F77" s="177">
        <v>0</v>
      </c>
      <c r="G77" s="177"/>
      <c r="H77" s="177">
        <v>39739</v>
      </c>
      <c r="I77" s="144"/>
      <c r="J77" s="144">
        <v>0</v>
      </c>
      <c r="K77" s="144"/>
      <c r="L77" s="144">
        <v>1398652</v>
      </c>
    </row>
    <row r="78" spans="1:12" s="54" customFormat="1" ht="21.75" customHeight="1" x14ac:dyDescent="0.5">
      <c r="B78" s="54" t="s">
        <v>279</v>
      </c>
      <c r="D78" s="179">
        <v>30</v>
      </c>
      <c r="E78" s="176"/>
      <c r="F78" s="177">
        <v>-2899</v>
      </c>
      <c r="G78" s="177"/>
      <c r="H78" s="177">
        <v>-6823</v>
      </c>
      <c r="I78" s="144"/>
      <c r="J78" s="144">
        <v>-101900</v>
      </c>
      <c r="K78" s="144"/>
      <c r="L78" s="144">
        <v>-235000</v>
      </c>
    </row>
    <row r="79" spans="1:12" s="54" customFormat="1" ht="21.75" customHeight="1" x14ac:dyDescent="0.5">
      <c r="B79" s="54" t="s">
        <v>280</v>
      </c>
      <c r="D79" s="179">
        <v>30</v>
      </c>
      <c r="E79" s="176"/>
      <c r="F79" s="177">
        <v>2658</v>
      </c>
      <c r="G79" s="177"/>
      <c r="H79" s="177">
        <v>0</v>
      </c>
      <c r="I79" s="144"/>
      <c r="J79" s="144">
        <v>92397</v>
      </c>
      <c r="K79" s="144"/>
      <c r="L79" s="144">
        <v>0</v>
      </c>
    </row>
    <row r="80" spans="1:12" s="54" customFormat="1" ht="21.75" customHeight="1" x14ac:dyDescent="0.5">
      <c r="B80" s="54" t="s">
        <v>281</v>
      </c>
      <c r="D80" s="179">
        <v>30</v>
      </c>
      <c r="E80" s="176"/>
      <c r="F80" s="177">
        <v>-754</v>
      </c>
      <c r="G80" s="177"/>
      <c r="H80" s="177">
        <v>-12136</v>
      </c>
      <c r="I80" s="144"/>
      <c r="J80" s="144">
        <v>-26458</v>
      </c>
      <c r="K80" s="144"/>
      <c r="L80" s="144">
        <v>-420798</v>
      </c>
    </row>
    <row r="81" spans="1:13" s="54" customFormat="1" ht="21.75" customHeight="1" x14ac:dyDescent="0.5">
      <c r="B81" s="54" t="s">
        <v>282</v>
      </c>
      <c r="D81" s="179"/>
      <c r="E81" s="176"/>
      <c r="F81" s="177">
        <v>0</v>
      </c>
      <c r="G81" s="177"/>
      <c r="H81" s="177">
        <v>-465153</v>
      </c>
      <c r="I81" s="144"/>
      <c r="J81" s="144">
        <v>0</v>
      </c>
      <c r="K81" s="144"/>
      <c r="L81" s="144">
        <v>-16358082</v>
      </c>
    </row>
    <row r="82" spans="1:13" s="54" customFormat="1" ht="21.75" customHeight="1" x14ac:dyDescent="0.5">
      <c r="B82" s="54" t="s">
        <v>283</v>
      </c>
      <c r="D82" s="179"/>
      <c r="E82" s="176"/>
      <c r="F82" s="177">
        <v>0</v>
      </c>
      <c r="G82" s="177"/>
      <c r="H82" s="177">
        <v>13762</v>
      </c>
      <c r="I82" s="144"/>
      <c r="J82" s="144">
        <v>0</v>
      </c>
      <c r="K82" s="144"/>
      <c r="L82" s="144">
        <v>466700</v>
      </c>
    </row>
    <row r="83" spans="1:13" s="54" customFormat="1" ht="21.75" customHeight="1" x14ac:dyDescent="0.5">
      <c r="B83" s="54" t="s">
        <v>284</v>
      </c>
      <c r="D83" s="179"/>
      <c r="E83" s="176"/>
      <c r="F83" s="177">
        <v>0</v>
      </c>
      <c r="G83" s="177"/>
      <c r="H83" s="177">
        <v>-12530</v>
      </c>
      <c r="I83" s="177"/>
      <c r="J83" s="177">
        <v>0</v>
      </c>
      <c r="K83" s="177"/>
      <c r="L83" s="177">
        <v>-433679</v>
      </c>
    </row>
    <row r="84" spans="1:13" s="54" customFormat="1" ht="21.75" customHeight="1" x14ac:dyDescent="0.5">
      <c r="B84" s="8" t="s">
        <v>285</v>
      </c>
      <c r="C84" s="8"/>
      <c r="D84" s="179">
        <v>15</v>
      </c>
      <c r="E84" s="176"/>
      <c r="F84" s="177">
        <v>102810</v>
      </c>
      <c r="G84" s="177"/>
      <c r="H84" s="177">
        <v>0</v>
      </c>
      <c r="I84" s="177"/>
      <c r="J84" s="177">
        <v>3773980</v>
      </c>
      <c r="K84" s="177"/>
      <c r="L84" s="177">
        <v>0</v>
      </c>
    </row>
    <row r="85" spans="1:13" s="54" customFormat="1" ht="21.75" customHeight="1" x14ac:dyDescent="0.5">
      <c r="B85" s="54" t="s">
        <v>286</v>
      </c>
      <c r="C85" s="8"/>
      <c r="D85" s="179">
        <v>15</v>
      </c>
      <c r="E85" s="176"/>
      <c r="F85" s="177">
        <v>5746</v>
      </c>
      <c r="G85" s="177"/>
      <c r="H85" s="177">
        <v>0</v>
      </c>
      <c r="I85" s="177"/>
      <c r="J85" s="177">
        <v>200000</v>
      </c>
      <c r="K85" s="177"/>
      <c r="L85" s="177">
        <v>0</v>
      </c>
    </row>
    <row r="86" spans="1:13" s="54" customFormat="1" ht="21.75" customHeight="1" x14ac:dyDescent="0.5">
      <c r="B86" s="54" t="s">
        <v>287</v>
      </c>
      <c r="D86" s="179">
        <v>15</v>
      </c>
      <c r="E86" s="176"/>
      <c r="F86" s="177">
        <v>-33092</v>
      </c>
      <c r="G86" s="177"/>
      <c r="H86" s="177">
        <v>-37246</v>
      </c>
      <c r="I86" s="177"/>
      <c r="J86" s="177">
        <v>-1138014</v>
      </c>
      <c r="K86" s="177"/>
      <c r="L86" s="177">
        <v>-1314682</v>
      </c>
      <c r="M86" s="178"/>
    </row>
    <row r="87" spans="1:13" s="54" customFormat="1" ht="21.75" customHeight="1" x14ac:dyDescent="0.5">
      <c r="B87" s="54" t="s">
        <v>288</v>
      </c>
      <c r="D87" s="179"/>
      <c r="E87" s="176"/>
      <c r="F87" s="177">
        <v>27832</v>
      </c>
      <c r="G87" s="177"/>
      <c r="H87" s="177">
        <v>5760</v>
      </c>
      <c r="I87" s="177"/>
      <c r="J87" s="177">
        <v>1012390</v>
      </c>
      <c r="K87" s="177"/>
      <c r="L87" s="177">
        <v>202328</v>
      </c>
    </row>
    <row r="88" spans="1:13" s="54" customFormat="1" ht="21.75" customHeight="1" x14ac:dyDescent="0.5">
      <c r="B88" s="54" t="s">
        <v>289</v>
      </c>
      <c r="D88" s="179"/>
      <c r="E88" s="176"/>
      <c r="F88" s="177">
        <v>-345176</v>
      </c>
      <c r="G88" s="177"/>
      <c r="H88" s="177">
        <v>-327518</v>
      </c>
      <c r="I88" s="177"/>
      <c r="J88" s="177">
        <v>-12055367</v>
      </c>
      <c r="K88" s="177"/>
      <c r="L88" s="177">
        <v>-11315641</v>
      </c>
    </row>
    <row r="89" spans="1:13" s="54" customFormat="1" ht="21.75" customHeight="1" x14ac:dyDescent="0.5">
      <c r="B89" s="54" t="s">
        <v>290</v>
      </c>
      <c r="D89" s="176"/>
      <c r="E89" s="176"/>
      <c r="F89" s="177">
        <v>-112459</v>
      </c>
      <c r="G89" s="177"/>
      <c r="H89" s="177">
        <v>-164645</v>
      </c>
      <c r="I89" s="177"/>
      <c r="J89" s="177">
        <v>-3981542</v>
      </c>
      <c r="K89" s="177"/>
      <c r="L89" s="177">
        <v>-5752243</v>
      </c>
    </row>
    <row r="90" spans="1:13" s="54" customFormat="1" ht="21.75" customHeight="1" x14ac:dyDescent="0.5">
      <c r="B90" s="54" t="s">
        <v>117</v>
      </c>
      <c r="D90" s="176"/>
      <c r="E90" s="176"/>
      <c r="F90" s="177">
        <v>51875</v>
      </c>
      <c r="G90" s="177"/>
      <c r="H90" s="177">
        <v>50118</v>
      </c>
      <c r="I90" s="177"/>
      <c r="J90" s="177">
        <v>1830065</v>
      </c>
      <c r="K90" s="177"/>
      <c r="L90" s="177">
        <v>1746607</v>
      </c>
    </row>
    <row r="91" spans="1:13" s="54" customFormat="1" ht="21.75" customHeight="1" x14ac:dyDescent="0.5">
      <c r="B91" s="54" t="s">
        <v>291</v>
      </c>
      <c r="D91" s="176"/>
      <c r="E91" s="176"/>
      <c r="F91" s="177">
        <v>113941</v>
      </c>
      <c r="G91" s="177"/>
      <c r="H91" s="177">
        <v>108380</v>
      </c>
      <c r="I91" s="177"/>
      <c r="J91" s="177">
        <v>3823407</v>
      </c>
      <c r="K91" s="177"/>
      <c r="L91" s="177">
        <v>3791640</v>
      </c>
    </row>
    <row r="92" spans="1:13" s="54" customFormat="1" ht="21.75" customHeight="1" x14ac:dyDescent="0.5">
      <c r="B92" s="54" t="s">
        <v>292</v>
      </c>
      <c r="D92" s="176"/>
      <c r="E92" s="176"/>
      <c r="F92" s="177">
        <v>10066</v>
      </c>
      <c r="G92" s="177"/>
      <c r="H92" s="177">
        <v>12885</v>
      </c>
      <c r="I92" s="177"/>
      <c r="J92" s="177">
        <v>353314</v>
      </c>
      <c r="K92" s="177"/>
      <c r="L92" s="177">
        <v>450933</v>
      </c>
    </row>
    <row r="93" spans="1:13" s="54" customFormat="1" ht="21.75" customHeight="1" x14ac:dyDescent="0.5">
      <c r="B93" s="54" t="s">
        <v>355</v>
      </c>
      <c r="D93" s="176"/>
      <c r="E93" s="176"/>
      <c r="F93" s="197">
        <v>143184</v>
      </c>
      <c r="G93" s="177"/>
      <c r="H93" s="197">
        <v>-12628</v>
      </c>
      <c r="I93" s="177"/>
      <c r="J93" s="197">
        <v>5252256</v>
      </c>
      <c r="K93" s="177"/>
      <c r="L93" s="197">
        <v>-571390</v>
      </c>
    </row>
    <row r="94" spans="1:13" s="54" customFormat="1" ht="6" customHeight="1" x14ac:dyDescent="0.5">
      <c r="D94" s="176"/>
      <c r="E94" s="176"/>
      <c r="F94" s="177"/>
      <c r="G94" s="177"/>
      <c r="H94" s="177"/>
      <c r="I94" s="177"/>
      <c r="J94" s="177"/>
      <c r="K94" s="177"/>
      <c r="L94" s="177"/>
    </row>
    <row r="95" spans="1:13" s="54" customFormat="1" ht="21.75" customHeight="1" x14ac:dyDescent="0.5">
      <c r="A95" s="8" t="s">
        <v>352</v>
      </c>
      <c r="D95" s="176"/>
      <c r="E95" s="176"/>
      <c r="F95" s="180">
        <f>SUM(F67:F93)</f>
        <v>-118380</v>
      </c>
      <c r="G95" s="177"/>
      <c r="H95" s="180">
        <f>SUM(H67:H93)</f>
        <v>-912884</v>
      </c>
      <c r="I95" s="177"/>
      <c r="J95" s="180">
        <f>SUM(J67:J93)</f>
        <v>-3870989</v>
      </c>
      <c r="K95" s="177"/>
      <c r="L95" s="180">
        <f>SUM(L67:L93)</f>
        <v>-31908295</v>
      </c>
    </row>
    <row r="96" spans="1:13" s="54" customFormat="1" ht="21.75" customHeight="1" x14ac:dyDescent="0.5">
      <c r="D96" s="176"/>
      <c r="E96" s="176"/>
      <c r="F96" s="177"/>
      <c r="G96" s="177"/>
      <c r="H96" s="177"/>
      <c r="I96" s="177"/>
      <c r="J96" s="177"/>
      <c r="K96" s="177"/>
      <c r="L96" s="177"/>
    </row>
    <row r="97" spans="1:12" s="54" customFormat="1" ht="21.75" customHeight="1" x14ac:dyDescent="0.5">
      <c r="D97" s="176"/>
      <c r="E97" s="176"/>
      <c r="F97" s="177"/>
      <c r="G97" s="177"/>
      <c r="H97" s="177"/>
      <c r="I97" s="177"/>
      <c r="J97" s="177"/>
      <c r="K97" s="177"/>
      <c r="L97" s="177"/>
    </row>
    <row r="98" spans="1:12" s="54" customFormat="1" ht="21.75" customHeight="1" x14ac:dyDescent="0.5">
      <c r="D98" s="176"/>
      <c r="E98" s="176"/>
      <c r="F98" s="177"/>
      <c r="G98" s="177"/>
      <c r="H98" s="177"/>
      <c r="I98" s="177"/>
      <c r="J98" s="177"/>
      <c r="K98" s="177"/>
      <c r="L98" s="177"/>
    </row>
    <row r="99" spans="1:12" s="54" customFormat="1" ht="21.75" customHeight="1" x14ac:dyDescent="0.5">
      <c r="D99" s="176"/>
      <c r="E99" s="176"/>
      <c r="F99" s="177"/>
      <c r="G99" s="177"/>
      <c r="H99" s="177"/>
      <c r="I99" s="177"/>
      <c r="J99" s="177"/>
      <c r="K99" s="177"/>
      <c r="L99" s="177"/>
    </row>
    <row r="100" spans="1:12" s="54" customFormat="1" ht="21.75" customHeight="1" x14ac:dyDescent="0.5">
      <c r="D100" s="176"/>
      <c r="E100" s="176"/>
      <c r="F100" s="177"/>
      <c r="G100" s="177"/>
      <c r="H100" s="177"/>
      <c r="I100" s="177"/>
      <c r="J100" s="177"/>
      <c r="K100" s="177"/>
      <c r="L100" s="177"/>
    </row>
    <row r="101" spans="1:12" s="54" customFormat="1" ht="21.75" customHeight="1" x14ac:dyDescent="0.5">
      <c r="D101" s="176"/>
      <c r="E101" s="176"/>
      <c r="F101" s="177"/>
      <c r="G101" s="177"/>
      <c r="H101" s="177"/>
      <c r="I101" s="177"/>
      <c r="J101" s="177"/>
      <c r="K101" s="177"/>
      <c r="L101" s="177"/>
    </row>
    <row r="102" spans="1:12" s="54" customFormat="1" ht="21.75" customHeight="1" x14ac:dyDescent="0.5">
      <c r="D102" s="176"/>
      <c r="E102" s="176"/>
      <c r="F102" s="177"/>
      <c r="G102" s="177"/>
      <c r="H102" s="177"/>
      <c r="I102" s="177"/>
      <c r="J102" s="177"/>
      <c r="K102" s="177"/>
      <c r="L102" s="177"/>
    </row>
    <row r="103" spans="1:12" s="54" customFormat="1" ht="21.75" customHeight="1" x14ac:dyDescent="0.5">
      <c r="D103" s="176"/>
      <c r="E103" s="176"/>
      <c r="F103" s="177"/>
      <c r="G103" s="177"/>
      <c r="H103" s="177"/>
      <c r="I103" s="177"/>
      <c r="J103" s="177"/>
      <c r="K103" s="177"/>
      <c r="L103" s="177"/>
    </row>
    <row r="104" spans="1:12" s="54" customFormat="1" ht="21.75" customHeight="1" x14ac:dyDescent="0.5">
      <c r="D104" s="176"/>
      <c r="E104" s="176"/>
      <c r="F104" s="177"/>
      <c r="G104" s="177"/>
      <c r="H104" s="177"/>
      <c r="I104" s="177"/>
      <c r="J104" s="177"/>
      <c r="K104" s="177"/>
      <c r="L104" s="177"/>
    </row>
    <row r="105" spans="1:12" s="54" customFormat="1" ht="21.75" customHeight="1" x14ac:dyDescent="0.5">
      <c r="D105" s="176"/>
      <c r="E105" s="176"/>
      <c r="F105" s="177"/>
      <c r="G105" s="177"/>
      <c r="H105" s="177"/>
      <c r="I105" s="177"/>
      <c r="J105" s="177"/>
      <c r="K105" s="177"/>
      <c r="L105" s="177"/>
    </row>
    <row r="106" spans="1:12" s="54" customFormat="1" ht="21.75" customHeight="1" x14ac:dyDescent="0.5">
      <c r="D106" s="176"/>
      <c r="E106" s="176"/>
      <c r="F106" s="177"/>
      <c r="G106" s="177"/>
      <c r="H106" s="177"/>
      <c r="I106" s="177"/>
      <c r="J106" s="177"/>
      <c r="K106" s="177"/>
      <c r="L106" s="177"/>
    </row>
    <row r="107" spans="1:12" s="54" customFormat="1" ht="12.75" customHeight="1" x14ac:dyDescent="0.5">
      <c r="D107" s="176"/>
      <c r="E107" s="176"/>
      <c r="F107" s="177"/>
      <c r="G107" s="177"/>
      <c r="H107" s="177"/>
      <c r="I107" s="177"/>
      <c r="J107" s="177"/>
      <c r="K107" s="177"/>
      <c r="L107" s="177"/>
    </row>
    <row r="108" spans="1:12" s="56" customFormat="1" ht="21.9" customHeight="1" x14ac:dyDescent="0.5">
      <c r="A108" s="198" t="str">
        <f>+A59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199"/>
      <c r="C108" s="199"/>
      <c r="D108" s="200"/>
      <c r="E108" s="200"/>
      <c r="F108" s="196"/>
      <c r="G108" s="196"/>
      <c r="H108" s="196"/>
      <c r="I108" s="196"/>
      <c r="J108" s="196"/>
      <c r="K108" s="196"/>
      <c r="L108" s="196"/>
    </row>
    <row r="109" spans="1:12" ht="21.75" customHeight="1" x14ac:dyDescent="0.5">
      <c r="A109" s="47" t="s">
        <v>109</v>
      </c>
      <c r="B109" s="47"/>
      <c r="C109" s="47"/>
      <c r="G109" s="167"/>
      <c r="I109" s="167"/>
      <c r="K109" s="167"/>
    </row>
    <row r="110" spans="1:12" ht="21.75" customHeight="1" x14ac:dyDescent="0.5">
      <c r="A110" s="47" t="s">
        <v>241</v>
      </c>
      <c r="B110" s="47"/>
      <c r="C110" s="47"/>
      <c r="G110" s="167"/>
      <c r="I110" s="167"/>
      <c r="K110" s="167"/>
    </row>
    <row r="111" spans="1:12" ht="21.75" customHeight="1" x14ac:dyDescent="0.5">
      <c r="A111" s="50" t="str">
        <f>+A3</f>
        <v>สำหรับปีสิ้นสุดวันที่ 31 ธันวาคม พ.ศ. 2567</v>
      </c>
      <c r="B111" s="50"/>
      <c r="C111" s="50"/>
      <c r="D111" s="160"/>
      <c r="E111" s="160"/>
      <c r="F111" s="161"/>
      <c r="G111" s="166"/>
      <c r="H111" s="161"/>
      <c r="I111" s="166"/>
      <c r="J111" s="161"/>
      <c r="K111" s="166"/>
      <c r="L111" s="161"/>
    </row>
    <row r="112" spans="1:12" ht="21.75" customHeight="1" x14ac:dyDescent="0.5">
      <c r="A112" s="51"/>
      <c r="B112" s="51"/>
      <c r="C112" s="51"/>
      <c r="D112" s="163"/>
      <c r="E112" s="163"/>
      <c r="F112" s="164"/>
      <c r="G112" s="181"/>
      <c r="H112" s="164"/>
      <c r="I112" s="181"/>
      <c r="J112" s="164"/>
      <c r="K112" s="181"/>
      <c r="L112" s="164"/>
    </row>
    <row r="113" spans="1:12" ht="18.149999999999999" customHeight="1" x14ac:dyDescent="0.5">
      <c r="A113" s="47"/>
      <c r="B113" s="47"/>
      <c r="C113" s="47"/>
      <c r="F113" s="161"/>
      <c r="G113" s="166"/>
      <c r="H113" s="161"/>
      <c r="I113" s="166"/>
      <c r="J113" s="292" t="s">
        <v>3</v>
      </c>
      <c r="K113" s="292"/>
      <c r="L113" s="292"/>
    </row>
    <row r="114" spans="1:12" ht="18.149999999999999" customHeight="1" x14ac:dyDescent="0.5">
      <c r="A114" s="47"/>
      <c r="B114" s="47"/>
      <c r="C114" s="47"/>
      <c r="F114" s="291" t="s">
        <v>4</v>
      </c>
      <c r="G114" s="291"/>
      <c r="H114" s="291"/>
      <c r="I114" s="167"/>
      <c r="J114" s="291" t="s">
        <v>5</v>
      </c>
      <c r="K114" s="291"/>
      <c r="L114" s="291"/>
    </row>
    <row r="115" spans="1:12" ht="18.149999999999999" customHeight="1" x14ac:dyDescent="0.5">
      <c r="A115" s="47"/>
      <c r="B115" s="47"/>
      <c r="C115" s="47"/>
      <c r="D115" s="168" t="s">
        <v>6</v>
      </c>
      <c r="F115" s="169" t="s">
        <v>7</v>
      </c>
      <c r="G115" s="170"/>
      <c r="H115" s="169" t="s">
        <v>8</v>
      </c>
      <c r="I115" s="170"/>
      <c r="J115" s="169" t="s">
        <v>7</v>
      </c>
      <c r="K115" s="170"/>
      <c r="L115" s="169" t="s">
        <v>8</v>
      </c>
    </row>
    <row r="116" spans="1:12" s="54" customFormat="1" ht="21.75" customHeight="1" x14ac:dyDescent="0.5">
      <c r="A116" s="54" t="s">
        <v>293</v>
      </c>
      <c r="D116" s="176"/>
      <c r="E116" s="176"/>
      <c r="F116" s="177"/>
      <c r="G116" s="177"/>
      <c r="H116" s="177"/>
      <c r="I116" s="177"/>
      <c r="J116" s="177"/>
      <c r="K116" s="177"/>
      <c r="L116" s="177"/>
    </row>
    <row r="117" spans="1:12" s="54" customFormat="1" ht="21.75" customHeight="1" x14ac:dyDescent="0.5">
      <c r="B117" s="54" t="s">
        <v>294</v>
      </c>
      <c r="D117" s="186">
        <v>22</v>
      </c>
      <c r="E117" s="176"/>
      <c r="F117" s="177">
        <v>1734920</v>
      </c>
      <c r="G117" s="177"/>
      <c r="H117" s="177">
        <v>2150328</v>
      </c>
      <c r="I117" s="177"/>
      <c r="J117" s="177">
        <v>60930722</v>
      </c>
      <c r="K117" s="177"/>
      <c r="L117" s="177">
        <v>74771606</v>
      </c>
    </row>
    <row r="118" spans="1:12" s="54" customFormat="1" ht="21.75" customHeight="1" x14ac:dyDescent="0.5">
      <c r="B118" s="54" t="s">
        <v>295</v>
      </c>
      <c r="D118" s="186">
        <v>22</v>
      </c>
      <c r="E118" s="176"/>
      <c r="F118" s="177">
        <v>-1588636</v>
      </c>
      <c r="G118" s="177"/>
      <c r="H118" s="177">
        <v>-1901122</v>
      </c>
      <c r="I118" s="177"/>
      <c r="J118" s="177">
        <v>-56178047</v>
      </c>
      <c r="K118" s="177"/>
      <c r="L118" s="177">
        <v>-66170779</v>
      </c>
    </row>
    <row r="119" spans="1:12" s="54" customFormat="1" ht="21.75" customHeight="1" x14ac:dyDescent="0.5">
      <c r="B119" s="54" t="s">
        <v>296</v>
      </c>
      <c r="D119" s="186">
        <v>24</v>
      </c>
      <c r="E119" s="176"/>
      <c r="F119" s="177">
        <v>935981</v>
      </c>
      <c r="G119" s="177"/>
      <c r="H119" s="177">
        <v>833930</v>
      </c>
      <c r="I119" s="177"/>
      <c r="J119" s="177">
        <v>33554593</v>
      </c>
      <c r="K119" s="177"/>
      <c r="L119" s="177">
        <v>29293894</v>
      </c>
    </row>
    <row r="120" spans="1:12" s="54" customFormat="1" ht="21.75" customHeight="1" x14ac:dyDescent="0.5">
      <c r="B120" s="54" t="s">
        <v>297</v>
      </c>
      <c r="D120" s="186">
        <v>24</v>
      </c>
      <c r="E120" s="176"/>
      <c r="F120" s="177">
        <v>-1504403</v>
      </c>
      <c r="G120" s="177"/>
      <c r="H120" s="177">
        <v>-643575</v>
      </c>
      <c r="I120" s="177"/>
      <c r="J120" s="177">
        <v>-53817876</v>
      </c>
      <c r="K120" s="177"/>
      <c r="L120" s="177">
        <v>-22457833</v>
      </c>
    </row>
    <row r="121" spans="1:12" s="54" customFormat="1" ht="21.75" customHeight="1" x14ac:dyDescent="0.5">
      <c r="B121" s="54" t="s">
        <v>298</v>
      </c>
      <c r="D121" s="186">
        <v>25</v>
      </c>
      <c r="E121" s="176"/>
      <c r="F121" s="177">
        <v>267321</v>
      </c>
      <c r="G121" s="177"/>
      <c r="H121" s="177">
        <v>241135</v>
      </c>
      <c r="I121" s="177"/>
      <c r="J121" s="177">
        <v>9678356</v>
      </c>
      <c r="K121" s="177"/>
      <c r="L121" s="177">
        <v>8200000</v>
      </c>
    </row>
    <row r="122" spans="1:12" s="54" customFormat="1" ht="21.75" customHeight="1" x14ac:dyDescent="0.5">
      <c r="B122" s="54" t="s">
        <v>299</v>
      </c>
      <c r="D122" s="186">
        <v>25</v>
      </c>
      <c r="E122" s="176"/>
      <c r="F122" s="177">
        <v>-191315</v>
      </c>
      <c r="G122" s="177"/>
      <c r="H122" s="177">
        <v>-251446</v>
      </c>
      <c r="I122" s="177"/>
      <c r="J122" s="177">
        <v>-7000000</v>
      </c>
      <c r="K122" s="177"/>
      <c r="L122" s="177">
        <v>-8669423</v>
      </c>
    </row>
    <row r="123" spans="1:12" s="54" customFormat="1" ht="21.75" customHeight="1" x14ac:dyDescent="0.5">
      <c r="B123" s="54" t="s">
        <v>300</v>
      </c>
      <c r="E123" s="176"/>
      <c r="F123" s="177">
        <v>-18054</v>
      </c>
      <c r="G123" s="177"/>
      <c r="H123" s="177">
        <v>-31330</v>
      </c>
      <c r="I123" s="177"/>
      <c r="J123" s="177">
        <v>-638804</v>
      </c>
      <c r="K123" s="177"/>
      <c r="L123" s="177">
        <v>-1087499</v>
      </c>
    </row>
    <row r="124" spans="1:12" s="54" customFormat="1" ht="21.75" customHeight="1" x14ac:dyDescent="0.5">
      <c r="B124" s="54" t="s">
        <v>301</v>
      </c>
      <c r="D124" s="186">
        <v>29</v>
      </c>
      <c r="E124" s="176"/>
      <c r="F124" s="177">
        <v>-105395</v>
      </c>
      <c r="G124" s="177"/>
      <c r="H124" s="177">
        <v>-244677</v>
      </c>
      <c r="I124" s="177"/>
      <c r="J124" s="177">
        <v>-3806316</v>
      </c>
      <c r="K124" s="177"/>
      <c r="L124" s="177">
        <v>-8449469</v>
      </c>
    </row>
    <row r="125" spans="1:12" s="54" customFormat="1" ht="21.75" customHeight="1" x14ac:dyDescent="0.5">
      <c r="B125" s="54" t="s">
        <v>302</v>
      </c>
      <c r="D125" s="176"/>
      <c r="E125" s="176"/>
      <c r="F125" s="177">
        <v>-87977</v>
      </c>
      <c r="G125" s="177"/>
      <c r="H125" s="177">
        <v>-248021</v>
      </c>
      <c r="I125" s="177"/>
      <c r="J125" s="177">
        <v>-3113112</v>
      </c>
      <c r="K125" s="177"/>
      <c r="L125" s="177">
        <v>-8510650</v>
      </c>
    </row>
    <row r="126" spans="1:12" s="54" customFormat="1" ht="21.75" customHeight="1" x14ac:dyDescent="0.5">
      <c r="B126" s="54" t="s">
        <v>303</v>
      </c>
      <c r="D126" s="176">
        <v>26</v>
      </c>
      <c r="E126" s="176"/>
      <c r="F126" s="177">
        <v>0</v>
      </c>
      <c r="G126" s="177"/>
      <c r="H126" s="177">
        <v>316459</v>
      </c>
      <c r="I126" s="144"/>
      <c r="J126" s="144">
        <v>0</v>
      </c>
      <c r="K126" s="144"/>
      <c r="L126" s="144">
        <v>11735561</v>
      </c>
    </row>
    <row r="127" spans="1:12" s="54" customFormat="1" ht="21.75" customHeight="1" x14ac:dyDescent="0.5">
      <c r="B127" s="8" t="s">
        <v>304</v>
      </c>
      <c r="D127" s="176"/>
      <c r="E127" s="176"/>
      <c r="F127" s="177">
        <v>2870</v>
      </c>
      <c r="G127" s="177"/>
      <c r="H127" s="177">
        <v>3054</v>
      </c>
      <c r="I127" s="144"/>
      <c r="J127" s="144">
        <v>106346</v>
      </c>
      <c r="K127" s="144"/>
      <c r="L127" s="144">
        <v>104267</v>
      </c>
    </row>
    <row r="128" spans="1:12" s="54" customFormat="1" ht="21.75" customHeight="1" x14ac:dyDescent="0.5">
      <c r="B128" s="54" t="s">
        <v>305</v>
      </c>
      <c r="D128" s="176"/>
      <c r="E128" s="176"/>
      <c r="F128" s="177">
        <v>0</v>
      </c>
      <c r="G128" s="177"/>
      <c r="H128" s="177">
        <v>-226</v>
      </c>
      <c r="I128" s="144"/>
      <c r="J128" s="144">
        <v>0</v>
      </c>
      <c r="K128" s="144"/>
      <c r="L128" s="144">
        <v>-7910</v>
      </c>
    </row>
    <row r="129" spans="1:12" s="54" customFormat="1" ht="21.75" customHeight="1" x14ac:dyDescent="0.5">
      <c r="B129" s="54" t="s">
        <v>306</v>
      </c>
      <c r="D129" s="176">
        <v>15</v>
      </c>
      <c r="E129" s="176"/>
      <c r="F129" s="177">
        <v>265081</v>
      </c>
      <c r="G129" s="177"/>
      <c r="H129" s="177">
        <v>0</v>
      </c>
      <c r="I129" s="144"/>
      <c r="J129" s="144">
        <v>9217400</v>
      </c>
      <c r="K129" s="144"/>
      <c r="L129" s="144">
        <v>0</v>
      </c>
    </row>
    <row r="130" spans="1:12" s="54" customFormat="1" ht="21.75" customHeight="1" x14ac:dyDescent="0.5">
      <c r="B130" s="54" t="s">
        <v>307</v>
      </c>
      <c r="D130" s="176"/>
      <c r="E130" s="176"/>
      <c r="F130" s="177"/>
      <c r="G130" s="177"/>
      <c r="H130" s="177"/>
      <c r="I130" s="144"/>
      <c r="J130" s="144"/>
      <c r="K130" s="144"/>
      <c r="L130" s="144"/>
    </row>
    <row r="131" spans="1:12" s="54" customFormat="1" ht="21.75" customHeight="1" x14ac:dyDescent="0.5">
      <c r="B131" s="8"/>
      <c r="C131" s="54" t="s">
        <v>308</v>
      </c>
      <c r="D131" s="176">
        <v>15</v>
      </c>
      <c r="E131" s="176"/>
      <c r="F131" s="177">
        <v>-53239</v>
      </c>
      <c r="G131" s="177"/>
      <c r="H131" s="177">
        <v>0</v>
      </c>
      <c r="I131" s="144"/>
      <c r="J131" s="144">
        <v>-1853063</v>
      </c>
      <c r="K131" s="144"/>
      <c r="L131" s="144">
        <v>0</v>
      </c>
    </row>
    <row r="132" spans="1:12" s="54" customFormat="1" ht="21.75" customHeight="1" x14ac:dyDescent="0.5">
      <c r="B132" s="54" t="s">
        <v>309</v>
      </c>
      <c r="D132" s="176"/>
      <c r="E132" s="176"/>
      <c r="F132" s="197">
        <v>-1833</v>
      </c>
      <c r="G132" s="177"/>
      <c r="H132" s="197">
        <v>0</v>
      </c>
      <c r="I132" s="177"/>
      <c r="J132" s="197">
        <v>-63813</v>
      </c>
      <c r="K132" s="177"/>
      <c r="L132" s="197">
        <v>0</v>
      </c>
    </row>
    <row r="133" spans="1:12" s="54" customFormat="1" ht="6" customHeight="1" x14ac:dyDescent="0.5">
      <c r="D133" s="176"/>
      <c r="E133" s="176"/>
      <c r="F133" s="177"/>
      <c r="G133" s="177"/>
      <c r="H133" s="177"/>
      <c r="I133" s="177"/>
      <c r="J133" s="177"/>
      <c r="K133" s="177"/>
      <c r="L133" s="177"/>
    </row>
    <row r="134" spans="1:12" s="54" customFormat="1" ht="21.75" customHeight="1" x14ac:dyDescent="0.5">
      <c r="A134" s="8" t="s">
        <v>310</v>
      </c>
      <c r="D134" s="176"/>
      <c r="E134" s="176"/>
      <c r="F134" s="180">
        <f>SUM(F117:F132)</f>
        <v>-344679</v>
      </c>
      <c r="G134" s="177"/>
      <c r="H134" s="180">
        <f>SUM(H117:H132)</f>
        <v>224509</v>
      </c>
      <c r="I134" s="177"/>
      <c r="J134" s="180">
        <f>SUM(J117:J132)</f>
        <v>-12983614</v>
      </c>
      <c r="K134" s="177"/>
      <c r="L134" s="180">
        <f>SUM(L117:L132)</f>
        <v>8751765</v>
      </c>
    </row>
    <row r="135" spans="1:12" s="54" customFormat="1" ht="21.75" customHeight="1" x14ac:dyDescent="0.5">
      <c r="D135" s="176"/>
      <c r="E135" s="176"/>
      <c r="F135" s="177"/>
      <c r="G135" s="177"/>
      <c r="H135" s="177"/>
      <c r="I135" s="177"/>
      <c r="J135" s="177"/>
      <c r="K135" s="177"/>
      <c r="L135" s="177"/>
    </row>
    <row r="136" spans="1:12" s="54" customFormat="1" ht="21.75" customHeight="1" x14ac:dyDescent="0.5">
      <c r="A136" s="54" t="s">
        <v>311</v>
      </c>
      <c r="D136" s="176"/>
      <c r="E136" s="176"/>
      <c r="F136" s="177">
        <f>F134+F95+F55</f>
        <v>71817</v>
      </c>
      <c r="G136" s="177"/>
      <c r="H136" s="177">
        <f>H134+H95+H55</f>
        <v>-566537</v>
      </c>
      <c r="I136" s="177"/>
      <c r="J136" s="177">
        <f>J134+J95+J55</f>
        <v>2209209</v>
      </c>
      <c r="K136" s="177"/>
      <c r="L136" s="177">
        <f>L134+L95+L55</f>
        <v>-19017521</v>
      </c>
    </row>
    <row r="137" spans="1:12" s="54" customFormat="1" ht="21.75" customHeight="1" x14ac:dyDescent="0.5">
      <c r="A137" s="54" t="s">
        <v>312</v>
      </c>
      <c r="D137" s="176"/>
      <c r="E137" s="176"/>
      <c r="F137" s="177">
        <v>-51156</v>
      </c>
      <c r="G137" s="178"/>
      <c r="H137" s="177">
        <v>-12524</v>
      </c>
      <c r="I137" s="178"/>
      <c r="J137" s="177">
        <v>-1877728</v>
      </c>
      <c r="K137" s="178"/>
      <c r="L137" s="177">
        <v>-1530319</v>
      </c>
    </row>
    <row r="138" spans="1:12" s="54" customFormat="1" ht="21.75" customHeight="1" x14ac:dyDescent="0.5">
      <c r="A138" s="54" t="s">
        <v>313</v>
      </c>
      <c r="D138" s="176"/>
      <c r="E138" s="176"/>
      <c r="F138" s="180">
        <v>1574962</v>
      </c>
      <c r="G138" s="178"/>
      <c r="H138" s="180">
        <v>2154023</v>
      </c>
      <c r="I138" s="178"/>
      <c r="J138" s="180">
        <v>53900381</v>
      </c>
      <c r="K138" s="178"/>
      <c r="L138" s="180">
        <v>74448221</v>
      </c>
    </row>
    <row r="139" spans="1:12" s="54" customFormat="1" ht="6" customHeight="1" x14ac:dyDescent="0.5">
      <c r="D139" s="176"/>
      <c r="E139" s="176"/>
      <c r="F139" s="177"/>
      <c r="G139" s="178"/>
      <c r="H139" s="177"/>
      <c r="I139" s="178"/>
      <c r="J139" s="177"/>
      <c r="K139" s="178"/>
      <c r="L139" s="177"/>
    </row>
    <row r="140" spans="1:12" s="54" customFormat="1" ht="21.75" customHeight="1" thickBot="1" x14ac:dyDescent="0.55000000000000004">
      <c r="A140" s="54" t="s">
        <v>314</v>
      </c>
      <c r="D140" s="176"/>
      <c r="E140" s="176"/>
      <c r="F140" s="182">
        <f>SUM(F136:F138)</f>
        <v>1595623</v>
      </c>
      <c r="G140" s="177"/>
      <c r="H140" s="182">
        <f>SUM(H136:H138)</f>
        <v>1574962</v>
      </c>
      <c r="I140" s="177"/>
      <c r="J140" s="182">
        <f>SUM(J136:J138)</f>
        <v>54231862</v>
      </c>
      <c r="K140" s="177"/>
      <c r="L140" s="182">
        <f>SUM(L136:L138)</f>
        <v>53900381</v>
      </c>
    </row>
    <row r="141" spans="1:12" s="54" customFormat="1" ht="21.75" customHeight="1" thickTop="1" x14ac:dyDescent="0.5">
      <c r="D141" s="176"/>
      <c r="E141" s="176"/>
      <c r="F141" s="177"/>
      <c r="G141" s="177"/>
      <c r="H141" s="177"/>
      <c r="I141" s="177"/>
      <c r="J141" s="177"/>
      <c r="K141" s="177"/>
      <c r="L141" s="177"/>
    </row>
    <row r="142" spans="1:12" s="54" customFormat="1" ht="21.75" customHeight="1" x14ac:dyDescent="0.5">
      <c r="A142" s="57" t="s">
        <v>315</v>
      </c>
      <c r="D142" s="176"/>
      <c r="E142" s="176"/>
      <c r="F142" s="177"/>
      <c r="G142" s="177"/>
      <c r="H142" s="177"/>
      <c r="I142" s="177"/>
      <c r="J142" s="177"/>
      <c r="K142" s="177"/>
      <c r="L142" s="177"/>
    </row>
    <row r="143" spans="1:12" s="54" customFormat="1" ht="6" customHeight="1" x14ac:dyDescent="0.5">
      <c r="A143" s="57"/>
      <c r="D143" s="176"/>
      <c r="E143" s="176"/>
      <c r="F143" s="177"/>
      <c r="G143" s="177"/>
      <c r="H143" s="177"/>
      <c r="I143" s="177"/>
      <c r="J143" s="177"/>
      <c r="K143" s="177"/>
      <c r="L143" s="177"/>
    </row>
    <row r="144" spans="1:12" s="54" customFormat="1" ht="21.75" customHeight="1" x14ac:dyDescent="0.5">
      <c r="A144" s="54" t="s">
        <v>316</v>
      </c>
      <c r="D144" s="176"/>
      <c r="E144" s="176"/>
      <c r="F144" s="177"/>
      <c r="G144" s="177"/>
      <c r="H144" s="177"/>
      <c r="I144" s="177"/>
      <c r="J144" s="177"/>
      <c r="K144" s="177"/>
      <c r="L144" s="177"/>
    </row>
    <row r="145" spans="1:12" s="55" customFormat="1" ht="6" customHeight="1" x14ac:dyDescent="0.5">
      <c r="D145" s="183"/>
      <c r="E145" s="183"/>
      <c r="F145" s="184"/>
      <c r="G145" s="184"/>
      <c r="H145" s="184"/>
      <c r="I145" s="184"/>
      <c r="J145" s="184"/>
      <c r="K145" s="184"/>
      <c r="L145" s="184"/>
    </row>
    <row r="146" spans="1:12" s="54" customFormat="1" ht="21.75" customHeight="1" x14ac:dyDescent="0.5">
      <c r="A146" s="54" t="s">
        <v>317</v>
      </c>
      <c r="D146" s="176">
        <v>23</v>
      </c>
      <c r="E146" s="176"/>
      <c r="F146" s="177">
        <v>24993.266242308098</v>
      </c>
      <c r="G146" s="178"/>
      <c r="H146" s="177">
        <v>55158</v>
      </c>
      <c r="I146" s="178"/>
      <c r="J146" s="177">
        <v>849469</v>
      </c>
      <c r="K146" s="178"/>
      <c r="L146" s="177">
        <v>1887704</v>
      </c>
    </row>
    <row r="147" spans="1:12" s="54" customFormat="1" ht="21.75" customHeight="1" x14ac:dyDescent="0.5">
      <c r="A147" s="54" t="s">
        <v>318</v>
      </c>
      <c r="D147" s="176">
        <v>7</v>
      </c>
      <c r="E147" s="176"/>
      <c r="F147" s="177">
        <v>-7486.0690000000004</v>
      </c>
      <c r="G147" s="178"/>
      <c r="H147" s="177">
        <v>-24994</v>
      </c>
      <c r="I147" s="178"/>
      <c r="J147" s="177">
        <v>-263385</v>
      </c>
      <c r="K147" s="178"/>
      <c r="L147" s="177">
        <v>-866516</v>
      </c>
    </row>
    <row r="148" spans="1:12" s="55" customFormat="1" ht="21.75" customHeight="1" x14ac:dyDescent="0.5">
      <c r="A148" s="54" t="s">
        <v>319</v>
      </c>
      <c r="B148" s="54"/>
      <c r="C148" s="54"/>
      <c r="D148" s="176">
        <v>7</v>
      </c>
      <c r="E148" s="176"/>
      <c r="F148" s="177">
        <v>-21119</v>
      </c>
      <c r="G148" s="177"/>
      <c r="H148" s="177">
        <v>-2550</v>
      </c>
      <c r="I148" s="144"/>
      <c r="J148" s="144">
        <v>-705864</v>
      </c>
      <c r="K148" s="144"/>
      <c r="L148" s="144">
        <v>-79500</v>
      </c>
    </row>
    <row r="149" spans="1:12" s="54" customFormat="1" ht="21.75" customHeight="1" x14ac:dyDescent="0.5">
      <c r="A149" s="54" t="s">
        <v>320</v>
      </c>
      <c r="D149" s="176"/>
      <c r="E149" s="176"/>
      <c r="F149" s="177">
        <v>11921.513159828661</v>
      </c>
      <c r="G149" s="178"/>
      <c r="H149" s="177">
        <v>8349</v>
      </c>
      <c r="I149" s="178"/>
      <c r="J149" s="177">
        <v>291202</v>
      </c>
      <c r="K149" s="178"/>
      <c r="L149" s="177">
        <v>292339</v>
      </c>
    </row>
    <row r="150" spans="1:12" s="54" customFormat="1" ht="21.75" customHeight="1" x14ac:dyDescent="0.5">
      <c r="A150" s="8" t="s">
        <v>321</v>
      </c>
      <c r="D150" s="176"/>
      <c r="E150" s="176"/>
      <c r="F150" s="177"/>
      <c r="G150" s="178"/>
      <c r="H150" s="177"/>
      <c r="I150" s="178"/>
      <c r="J150" s="177"/>
      <c r="K150" s="178"/>
      <c r="L150" s="177"/>
    </row>
    <row r="151" spans="1:12" s="54" customFormat="1" ht="21.75" customHeight="1" x14ac:dyDescent="0.5">
      <c r="A151" s="8"/>
      <c r="B151" s="54" t="s">
        <v>322</v>
      </c>
      <c r="D151" s="176">
        <v>15</v>
      </c>
      <c r="E151" s="176"/>
      <c r="F151" s="177">
        <v>11524.5</v>
      </c>
      <c r="G151" s="178"/>
      <c r="H151" s="177">
        <v>0</v>
      </c>
      <c r="I151" s="178"/>
      <c r="J151" s="177">
        <v>401127.98096963204</v>
      </c>
      <c r="K151" s="178"/>
      <c r="L151" s="177">
        <v>0</v>
      </c>
    </row>
    <row r="152" spans="1:12" s="54" customFormat="1" ht="21.75" customHeight="1" x14ac:dyDescent="0.5">
      <c r="A152" s="8" t="s">
        <v>323</v>
      </c>
      <c r="D152" s="176"/>
      <c r="E152" s="176"/>
      <c r="F152" s="177"/>
      <c r="G152" s="178"/>
      <c r="H152" s="177"/>
      <c r="I152" s="178"/>
      <c r="J152" s="177"/>
      <c r="K152" s="178"/>
      <c r="L152" s="177"/>
    </row>
    <row r="153" spans="1:12" s="54" customFormat="1" ht="21.75" customHeight="1" x14ac:dyDescent="0.5">
      <c r="A153" s="8"/>
      <c r="B153" s="54" t="s">
        <v>324</v>
      </c>
      <c r="D153" s="176">
        <v>15</v>
      </c>
      <c r="E153" s="176"/>
      <c r="F153" s="177">
        <v>15941</v>
      </c>
      <c r="G153" s="178"/>
      <c r="H153" s="177">
        <v>0</v>
      </c>
      <c r="I153" s="178"/>
      <c r="J153" s="177">
        <v>554850.06899534946</v>
      </c>
      <c r="K153" s="178"/>
      <c r="L153" s="177">
        <v>0</v>
      </c>
    </row>
    <row r="154" spans="1:12" s="54" customFormat="1" ht="21.75" customHeight="1" x14ac:dyDescent="0.5">
      <c r="A154" s="54" t="s">
        <v>345</v>
      </c>
      <c r="B154" s="55"/>
      <c r="D154" s="176"/>
      <c r="E154" s="176"/>
    </row>
    <row r="155" spans="1:12" s="54" customFormat="1" ht="21.75" customHeight="1" x14ac:dyDescent="0.5">
      <c r="B155" s="55" t="s">
        <v>346</v>
      </c>
      <c r="D155" s="176"/>
      <c r="E155" s="176"/>
      <c r="F155" s="177">
        <v>0</v>
      </c>
      <c r="G155" s="178"/>
      <c r="H155" s="177">
        <v>17391</v>
      </c>
      <c r="I155" s="178"/>
      <c r="J155" s="177">
        <v>0</v>
      </c>
      <c r="K155" s="178"/>
      <c r="L155" s="177">
        <v>589767</v>
      </c>
    </row>
    <row r="156" spans="1:12" s="54" customFormat="1" ht="21.75" customHeight="1" x14ac:dyDescent="0.5">
      <c r="A156" s="54" t="s">
        <v>347</v>
      </c>
      <c r="B156" s="55"/>
      <c r="D156" s="176"/>
      <c r="E156" s="176"/>
    </row>
    <row r="157" spans="1:12" s="54" customFormat="1" ht="21.75" customHeight="1" x14ac:dyDescent="0.5">
      <c r="B157" s="54" t="s">
        <v>348</v>
      </c>
      <c r="D157" s="176"/>
      <c r="E157" s="176"/>
      <c r="F157" s="177">
        <v>0</v>
      </c>
      <c r="G157" s="178"/>
      <c r="H157" s="177">
        <v>15842</v>
      </c>
      <c r="I157" s="178"/>
      <c r="J157" s="177">
        <v>0</v>
      </c>
      <c r="K157" s="178"/>
      <c r="L157" s="177">
        <v>537237</v>
      </c>
    </row>
    <row r="158" spans="1:12" s="54" customFormat="1" ht="17.25" customHeight="1" x14ac:dyDescent="0.5">
      <c r="D158" s="176"/>
      <c r="E158" s="176"/>
      <c r="F158" s="177"/>
      <c r="G158" s="178"/>
      <c r="H158" s="177"/>
      <c r="I158" s="178"/>
      <c r="J158" s="177"/>
      <c r="K158" s="178"/>
      <c r="L158" s="177"/>
    </row>
    <row r="159" spans="1:12" ht="21.75" customHeight="1" x14ac:dyDescent="0.5">
      <c r="A159" s="290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59" s="290"/>
      <c r="C159" s="290"/>
      <c r="D159" s="290"/>
      <c r="E159" s="290"/>
      <c r="F159" s="290"/>
      <c r="G159" s="290"/>
      <c r="H159" s="290"/>
      <c r="I159" s="290"/>
      <c r="J159" s="290"/>
      <c r="K159" s="290"/>
      <c r="L159" s="290"/>
    </row>
  </sheetData>
  <mergeCells count="11">
    <mergeCell ref="A59:L59"/>
    <mergeCell ref="A159:L159"/>
    <mergeCell ref="F6:H6"/>
    <mergeCell ref="J6:L6"/>
    <mergeCell ref="J5:L5"/>
    <mergeCell ref="J64:L64"/>
    <mergeCell ref="F65:H65"/>
    <mergeCell ref="J65:L65"/>
    <mergeCell ref="J113:L113"/>
    <mergeCell ref="F114:H114"/>
    <mergeCell ref="J114:L114"/>
  </mergeCells>
  <pageMargins left="0.8" right="0.5" top="0.5" bottom="0.6" header="0.49" footer="0.4"/>
  <pageSetup paperSize="9" scale="78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9" max="11" man="1"/>
    <brk id="10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27DE-283B-40CC-9187-95962AFEFD1C}">
  <sheetPr>
    <tabColor theme="7" tint="0.79998168889431442"/>
  </sheetPr>
  <dimension ref="A1:L100"/>
  <sheetViews>
    <sheetView topLeftCell="A98" zoomScale="80" zoomScaleNormal="80" zoomScaleSheetLayoutView="80" workbookViewId="0">
      <selection activeCell="C41" sqref="C41:C42"/>
    </sheetView>
  </sheetViews>
  <sheetFormatPr defaultColWidth="9.375" defaultRowHeight="21.75" customHeight="1" x14ac:dyDescent="0.5"/>
  <cols>
    <col min="1" max="2" width="1.875" style="8" customWidth="1"/>
    <col min="3" max="3" width="57.5" style="8" customWidth="1"/>
    <col min="4" max="4" width="9.625" style="186" customWidth="1"/>
    <col min="5" max="5" width="1" style="186" customWidth="1"/>
    <col min="6" max="6" width="12.875" style="144" customWidth="1"/>
    <col min="7" max="7" width="1" style="152" customWidth="1"/>
    <col min="8" max="8" width="12.875" style="144" customWidth="1"/>
    <col min="9" max="9" width="1" style="152" customWidth="1"/>
    <col min="10" max="10" width="13.5" style="144" customWidth="1"/>
    <col min="11" max="11" width="1" style="152" customWidth="1"/>
    <col min="12" max="12" width="13.5" style="144" customWidth="1"/>
    <col min="13" max="16384" width="9.375" style="8"/>
  </cols>
  <sheetData>
    <row r="1" spans="1:12" ht="21.75" customHeight="1" x14ac:dyDescent="0.5">
      <c r="A1" s="44" t="s">
        <v>109</v>
      </c>
      <c r="B1" s="44"/>
      <c r="C1" s="44"/>
      <c r="G1" s="264"/>
      <c r="I1" s="264"/>
      <c r="K1" s="264"/>
    </row>
    <row r="2" spans="1:12" ht="21.75" customHeight="1" x14ac:dyDescent="0.5">
      <c r="A2" s="44" t="s">
        <v>241</v>
      </c>
      <c r="B2" s="44"/>
      <c r="C2" s="44"/>
      <c r="G2" s="264"/>
      <c r="I2" s="264"/>
      <c r="K2" s="264"/>
    </row>
    <row r="3" spans="1:12" ht="21.75" customHeight="1" x14ac:dyDescent="0.5">
      <c r="A3" s="58" t="str">
        <f>'T15-16 PL Co'!A3</f>
        <v>สำหรับปีสิ้นสุดวันที่ 31 ธันวาคม พ.ศ. 2567</v>
      </c>
      <c r="B3" s="58"/>
      <c r="C3" s="58"/>
      <c r="D3" s="59"/>
      <c r="E3" s="59"/>
      <c r="F3" s="147"/>
      <c r="G3" s="185"/>
      <c r="H3" s="147"/>
      <c r="I3" s="185"/>
      <c r="J3" s="147"/>
      <c r="K3" s="185"/>
      <c r="L3" s="147"/>
    </row>
    <row r="4" spans="1:12" ht="21.75" customHeight="1" x14ac:dyDescent="0.5">
      <c r="A4" s="265"/>
      <c r="B4" s="265"/>
      <c r="C4" s="265"/>
      <c r="D4" s="266"/>
      <c r="E4" s="266"/>
      <c r="F4" s="267"/>
      <c r="G4" s="268"/>
      <c r="H4" s="267"/>
      <c r="I4" s="268"/>
      <c r="K4" s="264"/>
    </row>
    <row r="5" spans="1:12" ht="21.75" customHeight="1" x14ac:dyDescent="0.5">
      <c r="A5" s="44"/>
      <c r="B5" s="44"/>
      <c r="C5" s="44"/>
      <c r="F5" s="147"/>
      <c r="G5" s="185"/>
      <c r="H5" s="147"/>
      <c r="I5" s="185"/>
      <c r="J5" s="289" t="s">
        <v>100</v>
      </c>
      <c r="K5" s="289"/>
      <c r="L5" s="289"/>
    </row>
    <row r="6" spans="1:12" s="81" customFormat="1" ht="21.75" customHeight="1" x14ac:dyDescent="0.6">
      <c r="A6" s="208"/>
      <c r="B6" s="208"/>
      <c r="C6" s="208"/>
      <c r="D6" s="209"/>
      <c r="E6" s="209"/>
      <c r="F6" s="288" t="s">
        <v>4</v>
      </c>
      <c r="G6" s="288"/>
      <c r="H6" s="288"/>
      <c r="I6" s="269"/>
      <c r="J6" s="288" t="s">
        <v>5</v>
      </c>
      <c r="K6" s="288"/>
      <c r="L6" s="288"/>
    </row>
    <row r="7" spans="1:12" s="45" customFormat="1" ht="21.75" customHeight="1" x14ac:dyDescent="0.5">
      <c r="D7" s="270" t="s">
        <v>6</v>
      </c>
      <c r="F7" s="205" t="s">
        <v>7</v>
      </c>
      <c r="G7" s="146"/>
      <c r="H7" s="205" t="s">
        <v>8</v>
      </c>
      <c r="I7" s="146"/>
      <c r="J7" s="205" t="s">
        <v>7</v>
      </c>
      <c r="K7" s="146"/>
      <c r="L7" s="205" t="s">
        <v>8</v>
      </c>
    </row>
    <row r="8" spans="1:12" s="45" customFormat="1" ht="6" customHeight="1" x14ac:dyDescent="0.5">
      <c r="D8" s="86"/>
      <c r="F8" s="146"/>
      <c r="G8" s="146"/>
      <c r="H8" s="146"/>
      <c r="I8" s="146"/>
      <c r="J8" s="146"/>
      <c r="K8" s="146"/>
      <c r="L8" s="146"/>
    </row>
    <row r="9" spans="1:12" ht="21.75" customHeight="1" x14ac:dyDescent="0.5">
      <c r="A9" s="8" t="s">
        <v>242</v>
      </c>
    </row>
    <row r="10" spans="1:12" ht="21.75" customHeight="1" x14ac:dyDescent="0.5">
      <c r="B10" s="8" t="s">
        <v>325</v>
      </c>
      <c r="F10" s="144">
        <v>-98500</v>
      </c>
      <c r="H10" s="144">
        <f>'T15-16 PL Co'!H25</f>
        <v>356123</v>
      </c>
      <c r="J10" s="144">
        <v>-3323258</v>
      </c>
      <c r="K10" s="144"/>
      <c r="L10" s="144">
        <f>'T15-16 PL Co'!L25</f>
        <v>12294354</v>
      </c>
    </row>
    <row r="11" spans="1:12" ht="21.75" customHeight="1" x14ac:dyDescent="0.5">
      <c r="B11" s="8" t="s">
        <v>326</v>
      </c>
    </row>
    <row r="12" spans="1:12" ht="21.75" customHeight="1" x14ac:dyDescent="0.5">
      <c r="C12" s="8" t="s">
        <v>327</v>
      </c>
    </row>
    <row r="13" spans="1:12" ht="21.75" customHeight="1" x14ac:dyDescent="0.5">
      <c r="B13" s="186" t="s">
        <v>136</v>
      </c>
      <c r="C13" s="8" t="s">
        <v>245</v>
      </c>
      <c r="F13" s="144">
        <v>2808</v>
      </c>
      <c r="H13" s="144">
        <v>2391</v>
      </c>
      <c r="J13" s="144">
        <v>98872</v>
      </c>
      <c r="K13" s="144"/>
      <c r="L13" s="144">
        <v>83346</v>
      </c>
    </row>
    <row r="14" spans="1:12" ht="21.75" customHeight="1" x14ac:dyDescent="0.5">
      <c r="B14" s="186" t="s">
        <v>136</v>
      </c>
      <c r="C14" s="8" t="s">
        <v>246</v>
      </c>
      <c r="F14" s="144">
        <v>1428</v>
      </c>
      <c r="H14" s="144">
        <v>0</v>
      </c>
      <c r="J14" s="144">
        <v>48819</v>
      </c>
      <c r="K14" s="144"/>
      <c r="L14" s="144">
        <v>6</v>
      </c>
    </row>
    <row r="15" spans="1:12" ht="21.75" customHeight="1" x14ac:dyDescent="0.5">
      <c r="B15" s="186" t="s">
        <v>136</v>
      </c>
      <c r="C15" s="8" t="s">
        <v>165</v>
      </c>
      <c r="D15" s="186">
        <v>30</v>
      </c>
      <c r="F15" s="144">
        <v>10621</v>
      </c>
      <c r="H15" s="144">
        <v>0</v>
      </c>
      <c r="J15" s="144">
        <v>361092</v>
      </c>
      <c r="K15" s="144"/>
      <c r="L15" s="144">
        <v>0</v>
      </c>
    </row>
    <row r="16" spans="1:12" ht="21.75" customHeight="1" x14ac:dyDescent="0.5">
      <c r="B16" s="186" t="s">
        <v>136</v>
      </c>
      <c r="C16" s="8" t="s">
        <v>164</v>
      </c>
      <c r="D16" s="186">
        <v>30</v>
      </c>
      <c r="F16" s="144">
        <v>-46484</v>
      </c>
      <c r="H16" s="144">
        <v>-432534</v>
      </c>
      <c r="J16" s="144">
        <v>-1668688</v>
      </c>
      <c r="K16" s="144"/>
      <c r="L16" s="144">
        <v>-15003762</v>
      </c>
    </row>
    <row r="17" spans="1:12" ht="21.75" customHeight="1" x14ac:dyDescent="0.5">
      <c r="B17" s="186" t="s">
        <v>136</v>
      </c>
      <c r="C17" s="8" t="s">
        <v>115</v>
      </c>
      <c r="F17" s="144">
        <v>-195</v>
      </c>
      <c r="H17" s="144">
        <v>-122</v>
      </c>
      <c r="J17" s="144">
        <v>-7169</v>
      </c>
      <c r="K17" s="144"/>
      <c r="L17" s="144">
        <v>-4197</v>
      </c>
    </row>
    <row r="18" spans="1:12" ht="21.75" customHeight="1" x14ac:dyDescent="0.5">
      <c r="B18" s="186" t="s">
        <v>136</v>
      </c>
      <c r="C18" s="8" t="s">
        <v>117</v>
      </c>
      <c r="F18" s="144">
        <v>-159856</v>
      </c>
      <c r="H18" s="144">
        <v>-140713</v>
      </c>
      <c r="J18" s="144">
        <v>-5650495</v>
      </c>
      <c r="K18" s="144"/>
      <c r="L18" s="144">
        <v>-4902205</v>
      </c>
    </row>
    <row r="19" spans="1:12" ht="21.75" customHeight="1" x14ac:dyDescent="0.5">
      <c r="B19" s="186" t="s">
        <v>136</v>
      </c>
      <c r="C19" s="8" t="s">
        <v>126</v>
      </c>
      <c r="F19" s="144">
        <v>214147</v>
      </c>
      <c r="H19" s="144">
        <v>218262</v>
      </c>
      <c r="J19" s="144">
        <v>7559307</v>
      </c>
      <c r="K19" s="144"/>
      <c r="L19" s="144">
        <v>7597417</v>
      </c>
    </row>
    <row r="20" spans="1:12" ht="21.75" customHeight="1" x14ac:dyDescent="0.5">
      <c r="B20" s="186" t="s">
        <v>136</v>
      </c>
      <c r="C20" s="8" t="s">
        <v>127</v>
      </c>
      <c r="F20" s="144">
        <v>2966</v>
      </c>
      <c r="H20" s="144">
        <v>3331</v>
      </c>
      <c r="J20" s="144">
        <v>104714</v>
      </c>
      <c r="K20" s="144"/>
      <c r="L20" s="144">
        <v>115859</v>
      </c>
    </row>
    <row r="21" spans="1:12" ht="21.75" customHeight="1" x14ac:dyDescent="0.5">
      <c r="B21" s="186" t="s">
        <v>136</v>
      </c>
      <c r="C21" s="8" t="s">
        <v>328</v>
      </c>
      <c r="K21" s="144"/>
    </row>
    <row r="22" spans="1:12" ht="21.75" customHeight="1" x14ac:dyDescent="0.5">
      <c r="B22" s="186"/>
      <c r="C22" s="8" t="s">
        <v>329</v>
      </c>
      <c r="F22" s="144">
        <v>-8</v>
      </c>
      <c r="H22" s="144">
        <v>-15</v>
      </c>
      <c r="J22" s="144">
        <v>-265</v>
      </c>
      <c r="K22" s="144"/>
      <c r="L22" s="144">
        <v>-508</v>
      </c>
    </row>
    <row r="23" spans="1:12" ht="21.75" customHeight="1" x14ac:dyDescent="0.5">
      <c r="B23" s="186" t="s">
        <v>136</v>
      </c>
      <c r="C23" s="8" t="s">
        <v>330</v>
      </c>
      <c r="D23" s="186">
        <v>15</v>
      </c>
      <c r="F23" s="144">
        <v>2248</v>
      </c>
      <c r="H23" s="144">
        <v>0</v>
      </c>
      <c r="J23" s="144">
        <v>76413</v>
      </c>
      <c r="K23" s="144"/>
      <c r="L23" s="144">
        <v>0</v>
      </c>
    </row>
    <row r="24" spans="1:12" ht="21.75" customHeight="1" x14ac:dyDescent="0.5">
      <c r="B24" s="186" t="s">
        <v>136</v>
      </c>
      <c r="C24" s="8" t="s">
        <v>357</v>
      </c>
      <c r="F24" s="144">
        <v>-1355</v>
      </c>
      <c r="H24" s="144">
        <v>-31837</v>
      </c>
      <c r="J24" s="144">
        <v>-45056</v>
      </c>
      <c r="K24" s="144"/>
      <c r="L24" s="144">
        <v>-1113841</v>
      </c>
    </row>
    <row r="25" spans="1:12" ht="21.75" customHeight="1" x14ac:dyDescent="0.5">
      <c r="B25" s="186" t="s">
        <v>136</v>
      </c>
      <c r="C25" s="8" t="s">
        <v>259</v>
      </c>
      <c r="F25" s="147">
        <v>48988</v>
      </c>
      <c r="H25" s="147">
        <v>-5535</v>
      </c>
      <c r="J25" s="147">
        <v>1632258</v>
      </c>
      <c r="K25" s="144"/>
      <c r="L25" s="147">
        <v>-139975</v>
      </c>
    </row>
    <row r="26" spans="1:12" ht="6" customHeight="1" x14ac:dyDescent="0.5">
      <c r="B26" s="186"/>
    </row>
    <row r="27" spans="1:12" ht="21.75" customHeight="1" x14ac:dyDescent="0.5">
      <c r="A27" s="8" t="s">
        <v>260</v>
      </c>
      <c r="F27" s="144">
        <f>SUM(F10:F25)</f>
        <v>-23192</v>
      </c>
      <c r="H27" s="144">
        <f>SUM(H10:H25)</f>
        <v>-30649</v>
      </c>
      <c r="J27" s="144">
        <f>SUM(J10:J25)</f>
        <v>-813456</v>
      </c>
      <c r="K27" s="144"/>
      <c r="L27" s="144">
        <f>SUM(L10:L25)</f>
        <v>-1073506</v>
      </c>
    </row>
    <row r="28" spans="1:12" ht="21.75" customHeight="1" x14ac:dyDescent="0.5">
      <c r="B28" s="8" t="s">
        <v>331</v>
      </c>
      <c r="K28" s="144"/>
    </row>
    <row r="29" spans="1:12" ht="21.75" customHeight="1" x14ac:dyDescent="0.5">
      <c r="B29" s="186" t="s">
        <v>136</v>
      </c>
      <c r="C29" s="8" t="s">
        <v>101</v>
      </c>
      <c r="F29" s="144">
        <v>13196</v>
      </c>
      <c r="H29" s="144">
        <v>-18171</v>
      </c>
      <c r="J29" s="144">
        <v>489357</v>
      </c>
      <c r="K29" s="144"/>
      <c r="L29" s="144">
        <v>-642553</v>
      </c>
    </row>
    <row r="30" spans="1:12" ht="21.75" customHeight="1" x14ac:dyDescent="0.5">
      <c r="B30" s="186" t="s">
        <v>136</v>
      </c>
      <c r="C30" s="8" t="s">
        <v>17</v>
      </c>
      <c r="F30" s="144">
        <v>-3047</v>
      </c>
      <c r="H30" s="144">
        <v>4019</v>
      </c>
      <c r="J30" s="144">
        <v>-107227</v>
      </c>
      <c r="K30" s="144"/>
      <c r="L30" s="144">
        <v>132379</v>
      </c>
    </row>
    <row r="31" spans="1:12" ht="21.75" customHeight="1" x14ac:dyDescent="0.5">
      <c r="B31" s="186" t="s">
        <v>136</v>
      </c>
      <c r="C31" s="8" t="s">
        <v>263</v>
      </c>
      <c r="F31" s="144">
        <v>3855</v>
      </c>
      <c r="H31" s="144">
        <v>1696</v>
      </c>
      <c r="J31" s="144">
        <v>134016</v>
      </c>
      <c r="K31" s="144"/>
      <c r="L31" s="144">
        <v>61051</v>
      </c>
    </row>
    <row r="32" spans="1:12" ht="21.75" customHeight="1" x14ac:dyDescent="0.5">
      <c r="B32" s="186" t="s">
        <v>136</v>
      </c>
      <c r="C32" s="8" t="s">
        <v>27</v>
      </c>
      <c r="F32" s="144">
        <v>-9912</v>
      </c>
      <c r="H32" s="144">
        <v>-11496</v>
      </c>
      <c r="J32" s="144">
        <v>-345901</v>
      </c>
      <c r="K32" s="144"/>
      <c r="L32" s="144">
        <v>-400272</v>
      </c>
    </row>
    <row r="33" spans="1:12" ht="21.75" customHeight="1" x14ac:dyDescent="0.5">
      <c r="B33" s="186" t="s">
        <v>136</v>
      </c>
      <c r="C33" s="8" t="s">
        <v>43</v>
      </c>
      <c r="F33" s="144">
        <v>-2037</v>
      </c>
      <c r="H33" s="144">
        <v>1540</v>
      </c>
      <c r="J33" s="144">
        <v>-71790</v>
      </c>
      <c r="K33" s="144"/>
      <c r="L33" s="144">
        <v>54915</v>
      </c>
    </row>
    <row r="34" spans="1:12" ht="21.75" customHeight="1" x14ac:dyDescent="0.5">
      <c r="B34" s="186" t="s">
        <v>136</v>
      </c>
      <c r="C34" s="8" t="s">
        <v>102</v>
      </c>
      <c r="F34" s="144">
        <v>-5681</v>
      </c>
      <c r="H34" s="144">
        <v>10651</v>
      </c>
      <c r="J34" s="144">
        <v>-209118</v>
      </c>
      <c r="K34" s="144"/>
      <c r="L34" s="144">
        <v>370354</v>
      </c>
    </row>
    <row r="35" spans="1:12" ht="21.75" customHeight="1" x14ac:dyDescent="0.5">
      <c r="B35" s="186" t="s">
        <v>136</v>
      </c>
      <c r="C35" s="8" t="s">
        <v>103</v>
      </c>
      <c r="F35" s="144">
        <v>945</v>
      </c>
      <c r="H35" s="144">
        <v>-373</v>
      </c>
      <c r="J35" s="144">
        <v>31808</v>
      </c>
      <c r="K35" s="144"/>
      <c r="L35" s="144">
        <v>-12386</v>
      </c>
    </row>
    <row r="36" spans="1:12" ht="21.75" customHeight="1" x14ac:dyDescent="0.5">
      <c r="B36" s="186" t="s">
        <v>136</v>
      </c>
      <c r="C36" s="8" t="s">
        <v>266</v>
      </c>
      <c r="F36" s="144">
        <v>100</v>
      </c>
      <c r="H36" s="144">
        <v>1400</v>
      </c>
      <c r="J36" s="144">
        <v>2748</v>
      </c>
      <c r="K36" s="144"/>
      <c r="L36" s="144">
        <v>49907</v>
      </c>
    </row>
    <row r="37" spans="1:12" ht="21.75" customHeight="1" x14ac:dyDescent="0.5">
      <c r="B37" s="186" t="s">
        <v>136</v>
      </c>
      <c r="C37" s="8" t="s">
        <v>63</v>
      </c>
      <c r="F37" s="144">
        <v>-2998</v>
      </c>
      <c r="H37" s="144">
        <v>-9896</v>
      </c>
      <c r="J37" s="144">
        <v>-108634</v>
      </c>
      <c r="K37" s="144"/>
      <c r="L37" s="144">
        <v>-324752</v>
      </c>
    </row>
    <row r="38" spans="1:12" ht="21.75" customHeight="1" x14ac:dyDescent="0.5">
      <c r="B38" s="186" t="s">
        <v>136</v>
      </c>
      <c r="C38" s="261" t="s">
        <v>74</v>
      </c>
      <c r="F38" s="147">
        <v>-658</v>
      </c>
      <c r="H38" s="147">
        <v>0</v>
      </c>
      <c r="J38" s="147">
        <v>-22356</v>
      </c>
      <c r="K38" s="144"/>
      <c r="L38" s="147">
        <v>-5</v>
      </c>
    </row>
    <row r="39" spans="1:12" ht="6" customHeight="1" x14ac:dyDescent="0.5">
      <c r="B39" s="186"/>
    </row>
    <row r="40" spans="1:12" ht="21.75" customHeight="1" x14ac:dyDescent="0.5">
      <c r="A40" s="65" t="s">
        <v>332</v>
      </c>
      <c r="F40" s="144">
        <f>SUM(F27:F38)</f>
        <v>-29429</v>
      </c>
      <c r="H40" s="144">
        <f>SUM(H27:H38)</f>
        <v>-51279</v>
      </c>
      <c r="J40" s="144">
        <f>SUM(J27:J38)</f>
        <v>-1020553</v>
      </c>
      <c r="L40" s="144">
        <f>SUM(L27:L38)</f>
        <v>-1784868</v>
      </c>
    </row>
    <row r="41" spans="1:12" ht="21.75" customHeight="1" x14ac:dyDescent="0.5">
      <c r="B41" s="186" t="s">
        <v>136</v>
      </c>
      <c r="C41" s="8" t="s">
        <v>268</v>
      </c>
      <c r="F41" s="147">
        <v>-207503</v>
      </c>
      <c r="H41" s="147">
        <v>-211761</v>
      </c>
      <c r="J41" s="147">
        <v>-7317912</v>
      </c>
      <c r="K41" s="144"/>
      <c r="L41" s="147">
        <v>-7364888</v>
      </c>
    </row>
    <row r="42" spans="1:12" ht="6" customHeight="1" x14ac:dyDescent="0.5"/>
    <row r="43" spans="1:12" ht="21.75" customHeight="1" x14ac:dyDescent="0.5">
      <c r="A43" s="8" t="s">
        <v>333</v>
      </c>
      <c r="F43" s="147">
        <f>SUM(F40:F41)</f>
        <v>-236932</v>
      </c>
      <c r="G43" s="144"/>
      <c r="H43" s="147">
        <f>SUM(H40:H41)</f>
        <v>-263040</v>
      </c>
      <c r="I43" s="144"/>
      <c r="J43" s="147">
        <f>SUM(J40:J41)</f>
        <v>-8338465</v>
      </c>
      <c r="K43" s="144"/>
      <c r="L43" s="147">
        <f>SUM(L40:L41)</f>
        <v>-9149756</v>
      </c>
    </row>
    <row r="44" spans="1:12" ht="21.75" customHeight="1" x14ac:dyDescent="0.5">
      <c r="G44" s="144"/>
      <c r="I44" s="144"/>
      <c r="K44" s="144"/>
    </row>
    <row r="45" spans="1:12" ht="21.75" customHeight="1" x14ac:dyDescent="0.5">
      <c r="G45" s="144"/>
      <c r="I45" s="144"/>
      <c r="K45" s="144"/>
    </row>
    <row r="46" spans="1:12" ht="7.5" customHeight="1" x14ac:dyDescent="0.5">
      <c r="G46" s="144"/>
      <c r="I46" s="144"/>
      <c r="K46" s="144"/>
    </row>
    <row r="47" spans="1:12" ht="21.75" customHeight="1" x14ac:dyDescent="0.5">
      <c r="A47" s="293" t="str">
        <f>'T19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</row>
    <row r="48" spans="1:12" ht="21.75" customHeight="1" x14ac:dyDescent="0.5">
      <c r="A48" s="44" t="s">
        <v>109</v>
      </c>
      <c r="B48" s="44"/>
      <c r="C48" s="44"/>
      <c r="G48" s="264"/>
      <c r="I48" s="264"/>
      <c r="K48" s="264"/>
    </row>
    <row r="49" spans="1:12" ht="21.75" customHeight="1" x14ac:dyDescent="0.5">
      <c r="A49" s="44" t="s">
        <v>241</v>
      </c>
      <c r="B49" s="44"/>
      <c r="C49" s="44"/>
      <c r="G49" s="264"/>
      <c r="I49" s="264"/>
      <c r="K49" s="264"/>
    </row>
    <row r="50" spans="1:12" ht="21.75" customHeight="1" x14ac:dyDescent="0.5">
      <c r="A50" s="58" t="str">
        <f>A3</f>
        <v>สำหรับปีสิ้นสุดวันที่ 31 ธันวาคม พ.ศ. 2567</v>
      </c>
      <c r="B50" s="58"/>
      <c r="C50" s="58"/>
      <c r="D50" s="59"/>
      <c r="E50" s="59"/>
      <c r="F50" s="147"/>
      <c r="G50" s="185"/>
      <c r="H50" s="147"/>
      <c r="I50" s="185"/>
      <c r="J50" s="147"/>
      <c r="K50" s="185"/>
      <c r="L50" s="147"/>
    </row>
    <row r="51" spans="1:12" ht="19.350000000000001" customHeight="1" x14ac:dyDescent="0.5">
      <c r="A51" s="265"/>
      <c r="B51" s="265"/>
      <c r="C51" s="265"/>
      <c r="D51" s="266"/>
      <c r="E51" s="266"/>
      <c r="F51" s="267"/>
      <c r="G51" s="268"/>
      <c r="H51" s="267"/>
      <c r="I51" s="268"/>
      <c r="J51" s="267"/>
      <c r="K51" s="268"/>
      <c r="L51" s="267"/>
    </row>
    <row r="52" spans="1:12" ht="21.75" customHeight="1" x14ac:dyDescent="0.5">
      <c r="A52" s="44"/>
      <c r="B52" s="44"/>
      <c r="C52" s="44"/>
      <c r="F52" s="147"/>
      <c r="G52" s="185"/>
      <c r="H52" s="147"/>
      <c r="I52" s="185"/>
      <c r="J52" s="289" t="s">
        <v>100</v>
      </c>
      <c r="K52" s="289"/>
      <c r="L52" s="289"/>
    </row>
    <row r="53" spans="1:12" s="81" customFormat="1" ht="21.75" customHeight="1" x14ac:dyDescent="0.6">
      <c r="A53" s="208"/>
      <c r="B53" s="208"/>
      <c r="C53" s="208"/>
      <c r="D53" s="209"/>
      <c r="E53" s="209"/>
      <c r="F53" s="288" t="s">
        <v>4</v>
      </c>
      <c r="G53" s="288"/>
      <c r="H53" s="288"/>
      <c r="I53" s="269"/>
      <c r="J53" s="288" t="s">
        <v>5</v>
      </c>
      <c r="K53" s="288"/>
      <c r="L53" s="288"/>
    </row>
    <row r="54" spans="1:12" s="45" customFormat="1" ht="21.75" customHeight="1" x14ac:dyDescent="0.5">
      <c r="D54" s="270" t="s">
        <v>6</v>
      </c>
      <c r="F54" s="205" t="s">
        <v>7</v>
      </c>
      <c r="G54" s="146"/>
      <c r="H54" s="205" t="s">
        <v>8</v>
      </c>
      <c r="I54" s="146"/>
      <c r="J54" s="205" t="s">
        <v>7</v>
      </c>
      <c r="K54" s="146"/>
      <c r="L54" s="205" t="s">
        <v>8</v>
      </c>
    </row>
    <row r="55" spans="1:12" s="45" customFormat="1" ht="19.350000000000001" customHeight="1" x14ac:dyDescent="0.5">
      <c r="A55" s="8" t="s">
        <v>272</v>
      </c>
      <c r="B55" s="8"/>
      <c r="C55" s="8"/>
      <c r="D55" s="186"/>
      <c r="E55" s="186"/>
      <c r="F55" s="144"/>
      <c r="G55" s="152"/>
      <c r="H55" s="144"/>
      <c r="I55" s="152"/>
      <c r="J55" s="144"/>
      <c r="K55" s="152"/>
      <c r="L55" s="144"/>
    </row>
    <row r="56" spans="1:12" s="45" customFormat="1" ht="19.350000000000001" customHeight="1" x14ac:dyDescent="0.5">
      <c r="A56" s="8"/>
      <c r="B56" s="8" t="s">
        <v>278</v>
      </c>
      <c r="C56" s="8"/>
      <c r="D56" s="271">
        <v>30</v>
      </c>
      <c r="E56" s="186"/>
      <c r="F56" s="144">
        <v>46362</v>
      </c>
      <c r="G56" s="152"/>
      <c r="H56" s="144">
        <v>50741</v>
      </c>
      <c r="I56" s="152"/>
      <c r="J56" s="144">
        <v>1619620</v>
      </c>
      <c r="K56" s="152"/>
      <c r="L56" s="144">
        <v>1740419</v>
      </c>
    </row>
    <row r="57" spans="1:12" s="45" customFormat="1" ht="19.350000000000001" customHeight="1" x14ac:dyDescent="0.5">
      <c r="A57" s="8"/>
      <c r="B57" s="8" t="s">
        <v>279</v>
      </c>
      <c r="C57" s="8"/>
      <c r="D57" s="271">
        <v>30</v>
      </c>
      <c r="E57" s="186"/>
      <c r="F57" s="144">
        <v>-56164</v>
      </c>
      <c r="G57" s="152"/>
      <c r="H57" s="144">
        <v>-38727</v>
      </c>
      <c r="I57" s="152"/>
      <c r="J57" s="144">
        <v>-2043348</v>
      </c>
      <c r="K57" s="152"/>
      <c r="L57" s="144">
        <v>-1352826</v>
      </c>
    </row>
    <row r="58" spans="1:12" s="45" customFormat="1" ht="19.350000000000001" customHeight="1" x14ac:dyDescent="0.5">
      <c r="A58" s="8"/>
      <c r="B58" s="8" t="s">
        <v>280</v>
      </c>
      <c r="C58" s="8"/>
      <c r="D58" s="271">
        <v>30</v>
      </c>
      <c r="E58" s="186"/>
      <c r="F58" s="144">
        <v>198607</v>
      </c>
      <c r="G58" s="152"/>
      <c r="H58" s="144">
        <v>206385</v>
      </c>
      <c r="I58" s="152"/>
      <c r="J58" s="144">
        <v>7025394</v>
      </c>
      <c r="K58" s="152"/>
      <c r="L58" s="144">
        <v>7227909</v>
      </c>
    </row>
    <row r="59" spans="1:12" ht="19.350000000000001" customHeight="1" x14ac:dyDescent="0.5">
      <c r="B59" s="8" t="s">
        <v>281</v>
      </c>
      <c r="D59" s="271">
        <v>30</v>
      </c>
      <c r="F59" s="144">
        <v>-22811</v>
      </c>
      <c r="G59" s="144"/>
      <c r="H59" s="144">
        <v>-215548</v>
      </c>
      <c r="I59" s="144"/>
      <c r="J59" s="144">
        <v>-797708</v>
      </c>
      <c r="K59" s="144"/>
      <c r="L59" s="144">
        <v>-7482312</v>
      </c>
    </row>
    <row r="60" spans="1:12" ht="19.350000000000001" customHeight="1" x14ac:dyDescent="0.5">
      <c r="B60" s="8" t="s">
        <v>334</v>
      </c>
      <c r="D60" s="186">
        <v>15</v>
      </c>
      <c r="F60" s="144">
        <v>-52500</v>
      </c>
      <c r="G60" s="144"/>
      <c r="H60" s="144">
        <v>-229690</v>
      </c>
      <c r="I60" s="144"/>
      <c r="J60" s="144">
        <v>-1862659</v>
      </c>
      <c r="K60" s="144"/>
      <c r="L60" s="144">
        <v>-8103187</v>
      </c>
    </row>
    <row r="61" spans="1:12" ht="19.350000000000001" customHeight="1" x14ac:dyDescent="0.5">
      <c r="B61" s="294" t="s">
        <v>335</v>
      </c>
      <c r="C61" s="294"/>
      <c r="G61" s="144"/>
      <c r="I61" s="144"/>
      <c r="K61" s="144"/>
    </row>
    <row r="62" spans="1:12" ht="19.350000000000001" customHeight="1" x14ac:dyDescent="0.5">
      <c r="C62" s="8" t="s">
        <v>15</v>
      </c>
      <c r="F62" s="144">
        <v>-357</v>
      </c>
      <c r="G62" s="144"/>
      <c r="H62" s="144">
        <v>0</v>
      </c>
      <c r="I62" s="144"/>
      <c r="J62" s="144">
        <v>-12429</v>
      </c>
      <c r="K62" s="144"/>
      <c r="L62" s="144">
        <v>0</v>
      </c>
    </row>
    <row r="63" spans="1:12" ht="19.350000000000001" customHeight="1" x14ac:dyDescent="0.5">
      <c r="B63" s="8" t="s">
        <v>336</v>
      </c>
      <c r="F63" s="144">
        <v>15</v>
      </c>
      <c r="G63" s="144"/>
      <c r="H63" s="144">
        <v>175</v>
      </c>
      <c r="I63" s="144"/>
      <c r="J63" s="152">
        <v>520</v>
      </c>
      <c r="K63" s="144"/>
      <c r="L63" s="152">
        <v>5997</v>
      </c>
    </row>
    <row r="64" spans="1:12" ht="19.350000000000001" customHeight="1" x14ac:dyDescent="0.5">
      <c r="B64" s="8" t="s">
        <v>289</v>
      </c>
      <c r="F64" s="152">
        <v>-2331</v>
      </c>
      <c r="G64" s="144"/>
      <c r="H64" s="152">
        <v>-5082</v>
      </c>
      <c r="I64" s="144"/>
      <c r="J64" s="144">
        <v>-82246</v>
      </c>
      <c r="K64" s="144"/>
      <c r="L64" s="144">
        <v>-179297</v>
      </c>
    </row>
    <row r="65" spans="1:12" ht="19.350000000000001" customHeight="1" x14ac:dyDescent="0.5">
      <c r="B65" s="8" t="s">
        <v>117</v>
      </c>
      <c r="F65" s="144">
        <v>25070</v>
      </c>
      <c r="G65" s="144"/>
      <c r="H65" s="144">
        <v>31756</v>
      </c>
      <c r="I65" s="144"/>
      <c r="J65" s="144">
        <v>869112</v>
      </c>
      <c r="K65" s="144"/>
      <c r="L65" s="144">
        <v>1101835</v>
      </c>
    </row>
    <row r="66" spans="1:12" ht="19.350000000000001" customHeight="1" x14ac:dyDescent="0.5">
      <c r="B66" s="8" t="s">
        <v>337</v>
      </c>
      <c r="F66" s="144">
        <v>47364</v>
      </c>
      <c r="G66" s="144"/>
      <c r="H66" s="144">
        <v>432212</v>
      </c>
      <c r="I66" s="144"/>
      <c r="J66" s="144">
        <v>1699307</v>
      </c>
      <c r="K66" s="144"/>
      <c r="L66" s="144">
        <v>14992409</v>
      </c>
    </row>
    <row r="67" spans="1:12" ht="19.350000000000001" customHeight="1" x14ac:dyDescent="0.5">
      <c r="B67" s="8" t="s">
        <v>292</v>
      </c>
      <c r="F67" s="191">
        <v>195</v>
      </c>
      <c r="G67" s="144"/>
      <c r="H67" s="191">
        <v>122</v>
      </c>
      <c r="I67" s="144"/>
      <c r="J67" s="191">
        <v>7169</v>
      </c>
      <c r="K67" s="144"/>
      <c r="L67" s="191">
        <v>4197</v>
      </c>
    </row>
    <row r="68" spans="1:12" ht="5.0999999999999996" customHeight="1" x14ac:dyDescent="0.5">
      <c r="G68" s="144"/>
      <c r="I68" s="144"/>
      <c r="K68" s="144"/>
    </row>
    <row r="69" spans="1:12" ht="19.350000000000001" customHeight="1" x14ac:dyDescent="0.5">
      <c r="A69" s="8" t="s">
        <v>338</v>
      </c>
      <c r="F69" s="147">
        <f>SUM(F56:F67)</f>
        <v>183450</v>
      </c>
      <c r="G69" s="144"/>
      <c r="H69" s="147">
        <f>SUM(H56:H67)</f>
        <v>232344</v>
      </c>
      <c r="I69" s="144"/>
      <c r="J69" s="147">
        <f>SUM(J56:J67)</f>
        <v>6422732</v>
      </c>
      <c r="K69" s="144"/>
      <c r="L69" s="147">
        <f>SUM(L56:L67)</f>
        <v>7955144</v>
      </c>
    </row>
    <row r="70" spans="1:12" ht="12" customHeight="1" x14ac:dyDescent="0.5">
      <c r="G70" s="144"/>
      <c r="I70" s="144"/>
      <c r="K70" s="144"/>
    </row>
    <row r="71" spans="1:12" ht="19.350000000000001" customHeight="1" x14ac:dyDescent="0.5">
      <c r="A71" s="8" t="s">
        <v>293</v>
      </c>
      <c r="G71" s="144"/>
      <c r="I71" s="144"/>
      <c r="K71" s="144"/>
    </row>
    <row r="72" spans="1:12" ht="19.350000000000001" customHeight="1" x14ac:dyDescent="0.5">
      <c r="B72" s="8" t="s">
        <v>294</v>
      </c>
      <c r="D72" s="186">
        <v>22</v>
      </c>
      <c r="F72" s="144">
        <v>1250013</v>
      </c>
      <c r="G72" s="144"/>
      <c r="H72" s="144">
        <v>1500503</v>
      </c>
      <c r="I72" s="144"/>
      <c r="J72" s="144">
        <v>44011394</v>
      </c>
      <c r="K72" s="144"/>
      <c r="L72" s="144">
        <v>52078060</v>
      </c>
    </row>
    <row r="73" spans="1:12" ht="19.350000000000001" customHeight="1" x14ac:dyDescent="0.5">
      <c r="B73" s="8" t="s">
        <v>295</v>
      </c>
      <c r="D73" s="186">
        <v>22</v>
      </c>
      <c r="F73" s="144">
        <v>-1089638</v>
      </c>
      <c r="G73" s="144"/>
      <c r="H73" s="144">
        <v>-1396961</v>
      </c>
      <c r="I73" s="144"/>
      <c r="J73" s="144">
        <v>-38482521</v>
      </c>
      <c r="K73" s="144"/>
      <c r="L73" s="144">
        <v>-48584296</v>
      </c>
    </row>
    <row r="74" spans="1:12" ht="19.350000000000001" customHeight="1" x14ac:dyDescent="0.5">
      <c r="B74" s="8" t="s">
        <v>339</v>
      </c>
      <c r="F74" s="144">
        <v>88000</v>
      </c>
      <c r="G74" s="144"/>
      <c r="H74" s="144">
        <v>0</v>
      </c>
      <c r="I74" s="144"/>
      <c r="J74" s="144">
        <v>3196098</v>
      </c>
      <c r="K74" s="144"/>
      <c r="L74" s="144">
        <v>0</v>
      </c>
    </row>
    <row r="75" spans="1:12" ht="19.350000000000001" customHeight="1" x14ac:dyDescent="0.5">
      <c r="B75" s="8" t="s">
        <v>340</v>
      </c>
      <c r="F75" s="144">
        <v>-88000</v>
      </c>
      <c r="G75" s="144"/>
      <c r="H75" s="144">
        <v>0</v>
      </c>
      <c r="I75" s="144"/>
      <c r="J75" s="144">
        <v>-3181569</v>
      </c>
      <c r="K75" s="144"/>
      <c r="L75" s="144">
        <v>0</v>
      </c>
    </row>
    <row r="76" spans="1:12" ht="19.350000000000001" customHeight="1" x14ac:dyDescent="0.5">
      <c r="B76" s="8" t="s">
        <v>296</v>
      </c>
      <c r="D76" s="186">
        <v>24</v>
      </c>
      <c r="F76" s="144">
        <v>309855</v>
      </c>
      <c r="G76" s="144"/>
      <c r="H76" s="144">
        <v>121373</v>
      </c>
      <c r="I76" s="144"/>
      <c r="J76" s="144">
        <v>11001386</v>
      </c>
      <c r="K76" s="144"/>
      <c r="L76" s="144">
        <v>4268350</v>
      </c>
    </row>
    <row r="77" spans="1:12" ht="19.350000000000001" customHeight="1" x14ac:dyDescent="0.5">
      <c r="B77" s="8" t="s">
        <v>297</v>
      </c>
      <c r="D77" s="186">
        <v>24</v>
      </c>
      <c r="F77" s="144">
        <v>-394534</v>
      </c>
      <c r="G77" s="144"/>
      <c r="H77" s="144">
        <v>-279660</v>
      </c>
      <c r="I77" s="144"/>
      <c r="J77" s="144">
        <v>-14074135</v>
      </c>
      <c r="K77" s="144"/>
      <c r="L77" s="144">
        <v>-9749930</v>
      </c>
    </row>
    <row r="78" spans="1:12" ht="19.350000000000001" customHeight="1" x14ac:dyDescent="0.5">
      <c r="B78" s="8" t="s">
        <v>298</v>
      </c>
      <c r="D78" s="186">
        <v>25</v>
      </c>
      <c r="F78" s="144">
        <v>267321</v>
      </c>
      <c r="G78" s="144"/>
      <c r="H78" s="144">
        <v>241135</v>
      </c>
      <c r="I78" s="144"/>
      <c r="J78" s="144">
        <v>9678356</v>
      </c>
      <c r="K78" s="144"/>
      <c r="L78" s="144">
        <v>8200000</v>
      </c>
    </row>
    <row r="79" spans="1:12" ht="19.350000000000001" customHeight="1" x14ac:dyDescent="0.5">
      <c r="B79" s="8" t="s">
        <v>299</v>
      </c>
      <c r="D79" s="186">
        <v>25</v>
      </c>
      <c r="F79" s="144">
        <v>-191315</v>
      </c>
      <c r="G79" s="144"/>
      <c r="H79" s="144">
        <v>-251446</v>
      </c>
      <c r="I79" s="144"/>
      <c r="J79" s="144">
        <v>-7000000</v>
      </c>
      <c r="K79" s="144"/>
      <c r="L79" s="144">
        <v>-8669423</v>
      </c>
    </row>
    <row r="80" spans="1:12" ht="19.350000000000001" customHeight="1" x14ac:dyDescent="0.5">
      <c r="B80" s="8" t="s">
        <v>300</v>
      </c>
      <c r="F80" s="144">
        <v>-928</v>
      </c>
      <c r="G80" s="144"/>
      <c r="H80" s="144">
        <v>-958</v>
      </c>
      <c r="I80" s="144"/>
      <c r="J80" s="144">
        <v>-32728</v>
      </c>
      <c r="K80" s="144"/>
      <c r="L80" s="144">
        <v>-33344</v>
      </c>
    </row>
    <row r="81" spans="1:12" ht="19.350000000000001" customHeight="1" x14ac:dyDescent="0.5">
      <c r="B81" s="8" t="s">
        <v>301</v>
      </c>
      <c r="D81" s="186">
        <v>29</v>
      </c>
      <c r="F81" s="144">
        <v>-105395</v>
      </c>
      <c r="G81" s="144"/>
      <c r="H81" s="144">
        <v>-244677</v>
      </c>
      <c r="I81" s="144"/>
      <c r="J81" s="144">
        <v>-3806316</v>
      </c>
      <c r="K81" s="144"/>
      <c r="L81" s="144">
        <v>-8449469</v>
      </c>
    </row>
    <row r="82" spans="1:12" ht="19.350000000000001" customHeight="1" x14ac:dyDescent="0.5">
      <c r="B82" s="8" t="s">
        <v>303</v>
      </c>
      <c r="D82" s="186">
        <v>26</v>
      </c>
      <c r="F82" s="147">
        <v>0</v>
      </c>
      <c r="G82" s="144"/>
      <c r="H82" s="147">
        <v>316459</v>
      </c>
      <c r="I82" s="144"/>
      <c r="J82" s="147">
        <v>0</v>
      </c>
      <c r="K82" s="144"/>
      <c r="L82" s="147">
        <v>11735561</v>
      </c>
    </row>
    <row r="83" spans="1:12" ht="5.0999999999999996" customHeight="1" x14ac:dyDescent="0.5">
      <c r="G83" s="144"/>
      <c r="I83" s="144"/>
      <c r="K83" s="144"/>
    </row>
    <row r="84" spans="1:12" ht="19.350000000000001" customHeight="1" x14ac:dyDescent="0.5">
      <c r="A84" s="8" t="s">
        <v>341</v>
      </c>
      <c r="F84" s="147">
        <f>SUM(F72:F82)</f>
        <v>45379</v>
      </c>
      <c r="G84" s="144"/>
      <c r="H84" s="147">
        <f>SUM(H72:H82)</f>
        <v>5768</v>
      </c>
      <c r="I84" s="144"/>
      <c r="J84" s="147">
        <f>SUM(J72:J82)</f>
        <v>1309965</v>
      </c>
      <c r="K84" s="144"/>
      <c r="L84" s="147">
        <f>SUM(L72:L82)</f>
        <v>795509</v>
      </c>
    </row>
    <row r="85" spans="1:12" ht="12" customHeight="1" x14ac:dyDescent="0.5">
      <c r="G85" s="144"/>
      <c r="I85" s="144"/>
      <c r="K85" s="144"/>
    </row>
    <row r="86" spans="1:12" ht="19.350000000000001" customHeight="1" x14ac:dyDescent="0.5">
      <c r="A86" s="8" t="s">
        <v>342</v>
      </c>
      <c r="F86" s="144">
        <f>F43+F69+F84</f>
        <v>-8103</v>
      </c>
      <c r="G86" s="144"/>
      <c r="H86" s="144">
        <f>H43+H69+H84</f>
        <v>-24928</v>
      </c>
      <c r="I86" s="144"/>
      <c r="J86" s="144">
        <f>J43+J69+J84</f>
        <v>-605768</v>
      </c>
      <c r="K86" s="144"/>
      <c r="L86" s="144">
        <f>L43+L69+L84</f>
        <v>-399103</v>
      </c>
    </row>
    <row r="87" spans="1:12" ht="19.350000000000001" customHeight="1" x14ac:dyDescent="0.5">
      <c r="A87" s="8" t="s">
        <v>312</v>
      </c>
      <c r="F87" s="144">
        <v>874</v>
      </c>
      <c r="G87" s="144"/>
      <c r="H87" s="144">
        <v>10998</v>
      </c>
      <c r="I87" s="144"/>
      <c r="J87" s="144">
        <v>324611</v>
      </c>
      <c r="K87" s="144"/>
      <c r="L87" s="144">
        <v>-133476</v>
      </c>
    </row>
    <row r="88" spans="1:12" ht="19.350000000000001" customHeight="1" x14ac:dyDescent="0.5">
      <c r="A88" s="8" t="s">
        <v>313</v>
      </c>
      <c r="F88" s="147">
        <v>150733</v>
      </c>
      <c r="G88" s="144"/>
      <c r="H88" s="147">
        <v>164663</v>
      </c>
      <c r="I88" s="144"/>
      <c r="J88" s="147">
        <v>5158570</v>
      </c>
      <c r="K88" s="144"/>
      <c r="L88" s="147">
        <v>5691149</v>
      </c>
    </row>
    <row r="89" spans="1:12" ht="5.0999999999999996" customHeight="1" x14ac:dyDescent="0.5">
      <c r="K89" s="144"/>
    </row>
    <row r="90" spans="1:12" ht="19.350000000000001" customHeight="1" thickBot="1" x14ac:dyDescent="0.55000000000000004">
      <c r="A90" s="8" t="s">
        <v>314</v>
      </c>
      <c r="F90" s="157">
        <f>SUM(F86:F88)</f>
        <v>143504</v>
      </c>
      <c r="G90" s="144"/>
      <c r="H90" s="157">
        <f>SUM(H86:H88)</f>
        <v>150733</v>
      </c>
      <c r="I90" s="144"/>
      <c r="J90" s="157">
        <f>SUM(J86:J88)</f>
        <v>4877413</v>
      </c>
      <c r="K90" s="144"/>
      <c r="L90" s="157">
        <f>SUM(L86:L88)</f>
        <v>5158570</v>
      </c>
    </row>
    <row r="91" spans="1:12" ht="12" customHeight="1" thickTop="1" x14ac:dyDescent="0.5"/>
    <row r="92" spans="1:12" ht="19.350000000000001" customHeight="1" x14ac:dyDescent="0.6">
      <c r="A92" s="220" t="s">
        <v>315</v>
      </c>
      <c r="B92" s="81"/>
      <c r="C92" s="81"/>
      <c r="D92" s="209"/>
      <c r="E92" s="209"/>
      <c r="F92" s="218"/>
      <c r="G92" s="218"/>
      <c r="H92" s="218"/>
      <c r="I92" s="218"/>
      <c r="J92" s="218"/>
      <c r="K92" s="218"/>
      <c r="L92" s="218"/>
    </row>
    <row r="93" spans="1:12" ht="5.0999999999999996" customHeight="1" x14ac:dyDescent="0.6">
      <c r="A93" s="220"/>
      <c r="B93" s="81"/>
      <c r="C93" s="81"/>
      <c r="D93" s="209"/>
      <c r="E93" s="209"/>
      <c r="F93" s="218"/>
      <c r="G93" s="218"/>
      <c r="H93" s="218"/>
      <c r="I93" s="218"/>
      <c r="J93" s="218"/>
      <c r="K93" s="218"/>
      <c r="L93" s="218"/>
    </row>
    <row r="94" spans="1:12" ht="19.350000000000001" customHeight="1" x14ac:dyDescent="0.5">
      <c r="A94" s="8" t="s">
        <v>316</v>
      </c>
      <c r="G94" s="144"/>
      <c r="I94" s="144"/>
      <c r="K94" s="144"/>
    </row>
    <row r="95" spans="1:12" ht="5.0999999999999996" customHeight="1" x14ac:dyDescent="0.6">
      <c r="A95" s="84"/>
      <c r="B95" s="84"/>
      <c r="C95" s="84"/>
      <c r="D95" s="232"/>
      <c r="E95" s="232"/>
      <c r="F95" s="249"/>
      <c r="G95" s="249"/>
      <c r="H95" s="249"/>
      <c r="I95" s="249"/>
      <c r="J95" s="249"/>
      <c r="K95" s="249"/>
      <c r="L95" s="249"/>
    </row>
    <row r="96" spans="1:12" ht="19.350000000000001" customHeight="1" x14ac:dyDescent="0.5">
      <c r="A96" s="8" t="s">
        <v>317</v>
      </c>
      <c r="D96" s="186">
        <v>23</v>
      </c>
      <c r="F96" s="144">
        <v>253</v>
      </c>
      <c r="G96" s="144"/>
      <c r="H96" s="144">
        <v>187</v>
      </c>
      <c r="I96" s="144"/>
      <c r="J96" s="144">
        <v>8589</v>
      </c>
      <c r="K96" s="144"/>
      <c r="L96" s="144">
        <v>6406</v>
      </c>
    </row>
    <row r="97" spans="1:12" ht="19.350000000000001" customHeight="1" x14ac:dyDescent="0.5">
      <c r="A97" s="8" t="s">
        <v>320</v>
      </c>
      <c r="F97" s="144">
        <v>2156</v>
      </c>
      <c r="G97" s="144"/>
      <c r="H97" s="144">
        <v>0</v>
      </c>
      <c r="I97" s="144"/>
      <c r="J97" s="144">
        <v>79444</v>
      </c>
      <c r="K97" s="144"/>
      <c r="L97" s="144">
        <v>0</v>
      </c>
    </row>
    <row r="98" spans="1:12" ht="19.350000000000001" customHeight="1" x14ac:dyDescent="0.5">
      <c r="G98" s="144"/>
      <c r="I98" s="144"/>
      <c r="K98" s="144"/>
    </row>
    <row r="99" spans="1:12" ht="18.75" customHeight="1" x14ac:dyDescent="0.5">
      <c r="G99" s="144"/>
      <c r="I99" s="144"/>
      <c r="K99" s="144"/>
    </row>
    <row r="100" spans="1:12" ht="21.9" customHeight="1" x14ac:dyDescent="0.5">
      <c r="A100" s="293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</row>
  </sheetData>
  <mergeCells count="9">
    <mergeCell ref="A47:L47"/>
    <mergeCell ref="A100:L100"/>
    <mergeCell ref="F6:H6"/>
    <mergeCell ref="J6:L6"/>
    <mergeCell ref="J5:L5"/>
    <mergeCell ref="J52:L52"/>
    <mergeCell ref="F53:H53"/>
    <mergeCell ref="J53:L53"/>
    <mergeCell ref="B61:C61"/>
  </mergeCells>
  <pageMargins left="0.8" right="0.5" top="0.5" bottom="0.6" header="0.49" footer="0.4"/>
  <pageSetup paperSize="9" scale="85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8B1D0-F075-446C-B350-608D9329E5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169AB6-C086-4301-A64D-C6F67CDE98C9}">
  <ds:schemaRefs>
    <ds:schemaRef ds:uri="http://schemas.microsoft.com/office/infopath/2007/PartnerControls"/>
    <ds:schemaRef ds:uri="31051afa-1be5-43a5-99b7-b47a2887ae31"/>
    <ds:schemaRef ds:uri="http://schemas.microsoft.com/office/2006/documentManagement/types"/>
    <ds:schemaRef ds:uri="1adc9755-6c71-405b-a519-3b79fa0ccb56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8E581E2-BEB7-4666-8840-508978E29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T6-9 BS Conso</vt:lpstr>
      <vt:lpstr>T10-12 BS Co</vt:lpstr>
      <vt:lpstr>T13-14 PL Conso</vt:lpstr>
      <vt:lpstr>T15-16 PL Co</vt:lpstr>
      <vt:lpstr>T17 Change US Conso</vt:lpstr>
      <vt:lpstr>T18 Change THB Conso</vt:lpstr>
      <vt:lpstr>T19  Change US Com</vt:lpstr>
      <vt:lpstr>T20 Change THB Com</vt:lpstr>
      <vt:lpstr>T21-23 Conso</vt:lpstr>
      <vt:lpstr>T24-25 Company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Saranyajom Charuchinda (TH)</cp:lastModifiedBy>
  <cp:revision/>
  <cp:lastPrinted>2025-02-26T12:16:37Z</cp:lastPrinted>
  <dcterms:created xsi:type="dcterms:W3CDTF">2023-01-30T02:52:59Z</dcterms:created>
  <dcterms:modified xsi:type="dcterms:W3CDTF">2025-02-26T15:16:28Z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