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4 - Stat audit\"/>
    </mc:Choice>
  </mc:AlternateContent>
  <xr:revisionPtr revIDLastSave="0" documentId="13_ncr:1_{A6B08C10-AC76-4160-B5C1-A98D2790CC0D}" xr6:coauthVersionLast="47" xr6:coauthVersionMax="47" xr10:uidLastSave="{00000000-0000-0000-0000-000000000000}"/>
  <bookViews>
    <workbookView xWindow="-108" yWindow="-108" windowWidth="23256" windowHeight="13896" tabRatio="855" firstSheet="2" activeTab="5" xr2:uid="{AE0B916D-6192-42C1-A8B2-92916BBEB9DF}"/>
  </bookViews>
  <sheets>
    <sheet name="E6-9 BS Conso" sheetId="1" r:id="rId1"/>
    <sheet name="E 10-12 BS Company" sheetId="2" r:id="rId2"/>
    <sheet name="E13-14 PL Conso" sheetId="3" r:id="rId3"/>
    <sheet name="E 15-16 PL Company" sheetId="4" r:id="rId4"/>
    <sheet name="E17 Change US Conso" sheetId="5" r:id="rId5"/>
    <sheet name="E 18 Change THB Conso" sheetId="6" r:id="rId6"/>
    <sheet name="E19 Change US Com" sheetId="7" r:id="rId7"/>
    <sheet name="E20 Change THB Com " sheetId="8" r:id="rId8"/>
    <sheet name="E21-23 Conso" sheetId="9" r:id="rId9"/>
    <sheet name="E24-25 Com" sheetId="10" r:id="rId10"/>
  </sheets>
  <externalReferences>
    <externalReference r:id="rId11"/>
  </externalReferences>
  <definedNames>
    <definedName name="_xlnm.Print_Area" localSheetId="1">'E 10-12 BS Company'!$A$1:$L$147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4" roundtripDataSignature="AMtx7mhkfGIgGuoTjiozuAUo2D+fplNbdA=="/>
    </ext>
  </extLst>
</workbook>
</file>

<file path=xl/calcChain.xml><?xml version="1.0" encoding="utf-8"?>
<calcChain xmlns="http://schemas.openxmlformats.org/spreadsheetml/2006/main">
  <c r="T31" i="6" l="1"/>
  <c r="F31" i="6"/>
  <c r="F191" i="1"/>
  <c r="F189" i="1"/>
  <c r="L148" i="1"/>
  <c r="J148" i="1"/>
  <c r="H148" i="1"/>
  <c r="F148" i="1"/>
  <c r="F146" i="1"/>
  <c r="F132" i="1"/>
  <c r="L30" i="1"/>
  <c r="J30" i="1"/>
  <c r="H30" i="1"/>
  <c r="F30" i="1"/>
  <c r="F87" i="1"/>
  <c r="F85" i="1"/>
  <c r="L132" i="1"/>
  <c r="J132" i="1"/>
  <c r="H132" i="1"/>
  <c r="F71" i="3"/>
  <c r="AD19" i="6" l="1"/>
  <c r="AH19" i="6" s="1"/>
  <c r="AD20" i="6"/>
  <c r="AH20" i="6" s="1"/>
  <c r="AD21" i="6"/>
  <c r="AD22" i="6"/>
  <c r="AD23" i="6"/>
  <c r="AH23" i="6" s="1"/>
  <c r="AD24" i="6"/>
  <c r="AD25" i="6"/>
  <c r="AD27" i="6"/>
  <c r="AH27" i="6" s="1"/>
  <c r="AD28" i="6"/>
  <c r="AH28" i="6" s="1"/>
  <c r="AD29" i="6"/>
  <c r="AH29" i="6" s="1"/>
  <c r="J37" i="9"/>
  <c r="L10" i="10"/>
  <c r="H10" i="10"/>
  <c r="AD29" i="5"/>
  <c r="AH29" i="5" s="1"/>
  <c r="AD18" i="5"/>
  <c r="AH18" i="5" s="1"/>
  <c r="AD19" i="5"/>
  <c r="AH19" i="5" s="1"/>
  <c r="AD20" i="5"/>
  <c r="AH20" i="5" s="1"/>
  <c r="AD21" i="5"/>
  <c r="AH21" i="5" s="1"/>
  <c r="AD22" i="5"/>
  <c r="AH22" i="5" s="1"/>
  <c r="AD23" i="5"/>
  <c r="AH23" i="5" s="1"/>
  <c r="AD24" i="5"/>
  <c r="AH24" i="5" s="1"/>
  <c r="AD25" i="5"/>
  <c r="AH25" i="5" s="1"/>
  <c r="AD27" i="5"/>
  <c r="AH27" i="5"/>
  <c r="AD28" i="5"/>
  <c r="AH28" i="5" s="1"/>
  <c r="H146" i="9" l="1"/>
  <c r="L91" i="10"/>
  <c r="L76" i="10"/>
  <c r="L27" i="10"/>
  <c r="L40" i="10" s="1"/>
  <c r="L43" i="10" s="1"/>
  <c r="L93" i="10" s="1"/>
  <c r="L97" i="10" s="1"/>
  <c r="H91" i="10"/>
  <c r="H76" i="10"/>
  <c r="H27" i="10"/>
  <c r="H40" i="10" s="1"/>
  <c r="L146" i="9"/>
  <c r="L101" i="9"/>
  <c r="L37" i="9"/>
  <c r="L54" i="9" s="1"/>
  <c r="L59" i="9" s="1"/>
  <c r="H101" i="9"/>
  <c r="H37" i="9"/>
  <c r="T13" i="8"/>
  <c r="V13" i="8" s="1"/>
  <c r="R27" i="8"/>
  <c r="P27" i="8"/>
  <c r="N27" i="8"/>
  <c r="L27" i="8"/>
  <c r="J27" i="8"/>
  <c r="H27" i="8"/>
  <c r="F27" i="8"/>
  <c r="T25" i="8"/>
  <c r="V25" i="8" s="1"/>
  <c r="T24" i="8"/>
  <c r="V24" i="8" s="1"/>
  <c r="T23" i="8"/>
  <c r="V23" i="8" s="1"/>
  <c r="T22" i="8"/>
  <c r="V22" i="8" s="1"/>
  <c r="T21" i="8"/>
  <c r="R14" i="7"/>
  <c r="T14" i="7" s="1"/>
  <c r="P28" i="7"/>
  <c r="N28" i="7"/>
  <c r="L28" i="7"/>
  <c r="J28" i="7"/>
  <c r="H28" i="7"/>
  <c r="F28" i="7"/>
  <c r="R26" i="7"/>
  <c r="T26" i="7" s="1"/>
  <c r="T25" i="7"/>
  <c r="T24" i="7"/>
  <c r="T23" i="7"/>
  <c r="T22" i="7"/>
  <c r="AF50" i="6"/>
  <c r="AB50" i="6"/>
  <c r="Z50" i="6"/>
  <c r="X50" i="6"/>
  <c r="V50" i="6"/>
  <c r="T50" i="6"/>
  <c r="R50" i="6"/>
  <c r="P50" i="6"/>
  <c r="N50" i="6"/>
  <c r="L50" i="6"/>
  <c r="J50" i="6"/>
  <c r="H50" i="6"/>
  <c r="F50" i="6"/>
  <c r="AD48" i="6"/>
  <c r="AH48" i="6" s="1"/>
  <c r="AD47" i="6"/>
  <c r="AH47" i="6" s="1"/>
  <c r="AD46" i="6"/>
  <c r="AH46" i="6" s="1"/>
  <c r="AD44" i="6"/>
  <c r="AH44" i="6" s="1"/>
  <c r="AD43" i="6"/>
  <c r="AH43" i="6" s="1"/>
  <c r="AD42" i="6"/>
  <c r="AH42" i="6" s="1"/>
  <c r="AD41" i="6"/>
  <c r="AH41" i="6" s="1"/>
  <c r="AD39" i="6"/>
  <c r="AH39" i="6" s="1"/>
  <c r="AD38" i="6"/>
  <c r="AH38" i="6" s="1"/>
  <c r="AD37" i="6"/>
  <c r="AH37" i="6" s="1"/>
  <c r="AD35" i="6"/>
  <c r="AH35" i="6" s="1"/>
  <c r="AD34" i="6"/>
  <c r="AH34" i="6" s="1"/>
  <c r="AD33" i="6"/>
  <c r="AF50" i="5"/>
  <c r="AB50" i="5"/>
  <c r="Z50" i="5"/>
  <c r="X50" i="5"/>
  <c r="V50" i="5"/>
  <c r="T50" i="5"/>
  <c r="R50" i="5"/>
  <c r="P50" i="5"/>
  <c r="N50" i="5"/>
  <c r="L50" i="5"/>
  <c r="J50" i="5"/>
  <c r="H50" i="5"/>
  <c r="F50" i="5"/>
  <c r="AD48" i="5"/>
  <c r="AH48" i="5" s="1"/>
  <c r="AD47" i="5"/>
  <c r="AH47" i="5" s="1"/>
  <c r="AD46" i="5"/>
  <c r="AH46" i="5" s="1"/>
  <c r="AD44" i="5"/>
  <c r="AH44" i="5" s="1"/>
  <c r="AD43" i="5"/>
  <c r="AH43" i="5" s="1"/>
  <c r="AD42" i="5"/>
  <c r="AH42" i="5" s="1"/>
  <c r="AD41" i="5"/>
  <c r="AH41" i="5" s="1"/>
  <c r="AD39" i="5"/>
  <c r="AH39" i="5" s="1"/>
  <c r="AD38" i="5"/>
  <c r="AH38" i="5" s="1"/>
  <c r="AD37" i="5"/>
  <c r="AH37" i="5" s="1"/>
  <c r="AH36" i="5"/>
  <c r="AD35" i="5"/>
  <c r="AH35" i="5" s="1"/>
  <c r="AD34" i="5"/>
  <c r="AH34" i="5" s="1"/>
  <c r="AD33" i="5"/>
  <c r="L148" i="9" l="1"/>
  <c r="L152" i="9" s="1"/>
  <c r="H43" i="10"/>
  <c r="H93" i="10" s="1"/>
  <c r="H97" i="10" s="1"/>
  <c r="T27" i="8"/>
  <c r="V21" i="8"/>
  <c r="V27" i="8" s="1"/>
  <c r="T28" i="7"/>
  <c r="R28" i="7"/>
  <c r="AD50" i="6"/>
  <c r="AH33" i="6"/>
  <c r="AH50" i="6" s="1"/>
  <c r="AD50" i="5"/>
  <c r="AH33" i="5"/>
  <c r="AH50" i="5" s="1"/>
  <c r="L64" i="4"/>
  <c r="L39" i="4"/>
  <c r="L12" i="4"/>
  <c r="L25" i="4" s="1"/>
  <c r="L28" i="4" s="1"/>
  <c r="H64" i="4"/>
  <c r="H39" i="4"/>
  <c r="H12" i="4"/>
  <c r="H25" i="4" s="1"/>
  <c r="H28" i="4" s="1"/>
  <c r="L88" i="3"/>
  <c r="L82" i="3"/>
  <c r="L71" i="3"/>
  <c r="L46" i="3"/>
  <c r="L12" i="3"/>
  <c r="L30" i="3" s="1"/>
  <c r="L33" i="3" s="1"/>
  <c r="H88" i="3"/>
  <c r="H82" i="3"/>
  <c r="H71" i="3"/>
  <c r="H46" i="3"/>
  <c r="H12" i="3"/>
  <c r="H30" i="3" s="1"/>
  <c r="H33" i="3" s="1"/>
  <c r="A101" i="2"/>
  <c r="A52" i="2"/>
  <c r="L126" i="2"/>
  <c r="L85" i="2"/>
  <c r="L73" i="2"/>
  <c r="L37" i="2"/>
  <c r="L22" i="2"/>
  <c r="H126" i="2"/>
  <c r="H85" i="2"/>
  <c r="H73" i="2"/>
  <c r="H37" i="2"/>
  <c r="H22" i="2"/>
  <c r="L186" i="1"/>
  <c r="L189" i="1" s="1"/>
  <c r="L146" i="1"/>
  <c r="L85" i="1"/>
  <c r="H186" i="1"/>
  <c r="H189" i="1" s="1"/>
  <c r="H146" i="1"/>
  <c r="H85" i="1"/>
  <c r="R31" i="5"/>
  <c r="L74" i="3" l="1"/>
  <c r="L76" i="3" s="1"/>
  <c r="H74" i="3"/>
  <c r="H76" i="3" s="1"/>
  <c r="L39" i="2"/>
  <c r="L66" i="4"/>
  <c r="L68" i="4" s="1"/>
  <c r="H66" i="4"/>
  <c r="H68" i="4" s="1"/>
  <c r="H39" i="2"/>
  <c r="L87" i="2"/>
  <c r="L128" i="2" s="1"/>
  <c r="H191" i="1"/>
  <c r="H87" i="2"/>
  <c r="H128" i="2" s="1"/>
  <c r="L191" i="1"/>
  <c r="H87" i="1"/>
  <c r="L87" i="1"/>
  <c r="T14" i="8"/>
  <c r="T15" i="8"/>
  <c r="V15" i="8" s="1"/>
  <c r="T16" i="7"/>
  <c r="AH22" i="6" l="1"/>
  <c r="AH24" i="6"/>
  <c r="AH25" i="6"/>
  <c r="R17" i="7" l="1"/>
  <c r="J71" i="3" l="1"/>
  <c r="F12" i="4"/>
  <c r="F12" i="3"/>
  <c r="A107" i="1" l="1"/>
  <c r="A106" i="1"/>
  <c r="A105" i="1"/>
  <c r="A104" i="1"/>
  <c r="T16" i="8"/>
  <c r="V16" i="8" s="1"/>
  <c r="V14" i="8"/>
  <c r="AD16" i="6"/>
  <c r="AH16" i="6" s="1"/>
  <c r="AD16" i="5"/>
  <c r="AH16" i="5" s="1"/>
  <c r="T18" i="8" l="1"/>
  <c r="J91" i="10"/>
  <c r="F91" i="10"/>
  <c r="J76" i="10"/>
  <c r="F76" i="10"/>
  <c r="A55" i="10"/>
  <c r="A120" i="9"/>
  <c r="A117" i="9"/>
  <c r="A173" i="9" s="1"/>
  <c r="J146" i="9"/>
  <c r="F146" i="9"/>
  <c r="J101" i="9"/>
  <c r="F101" i="9"/>
  <c r="A65" i="9"/>
  <c r="A62" i="9"/>
  <c r="J54" i="9"/>
  <c r="J59" i="9" s="1"/>
  <c r="F37" i="9"/>
  <c r="A31" i="8"/>
  <c r="J18" i="8"/>
  <c r="H18" i="8"/>
  <c r="F18" i="8"/>
  <c r="R18" i="8"/>
  <c r="P18" i="8"/>
  <c r="N18" i="8"/>
  <c r="A32" i="7"/>
  <c r="J19" i="7"/>
  <c r="H19" i="7"/>
  <c r="F19" i="7"/>
  <c r="P19" i="7"/>
  <c r="N19" i="7"/>
  <c r="T15" i="7"/>
  <c r="A54" i="6"/>
  <c r="AB31" i="6"/>
  <c r="Z31" i="6"/>
  <c r="N31" i="6"/>
  <c r="L31" i="6"/>
  <c r="J31" i="6"/>
  <c r="H31" i="6"/>
  <c r="AH21" i="6"/>
  <c r="AD18" i="6"/>
  <c r="AH18" i="6" s="1"/>
  <c r="AD17" i="6"/>
  <c r="AH17" i="6" s="1"/>
  <c r="A53" i="5"/>
  <c r="N31" i="5"/>
  <c r="AD17" i="5"/>
  <c r="A100" i="4"/>
  <c r="J64" i="4"/>
  <c r="F64" i="4"/>
  <c r="J39" i="4"/>
  <c r="F39" i="4"/>
  <c r="J12" i="4"/>
  <c r="J25" i="4" s="1"/>
  <c r="J28" i="4" s="1"/>
  <c r="F25" i="4"/>
  <c r="F27" i="10" s="1"/>
  <c r="F40" i="10" s="1"/>
  <c r="F43" i="10" s="1"/>
  <c r="A52" i="3"/>
  <c r="J46" i="3"/>
  <c r="F46" i="3"/>
  <c r="A147" i="2"/>
  <c r="A52" i="10" s="1"/>
  <c r="A112" i="10" s="1"/>
  <c r="J126" i="2"/>
  <c r="F126" i="2"/>
  <c r="J85" i="2"/>
  <c r="F85" i="2"/>
  <c r="J73" i="2"/>
  <c r="F73" i="2"/>
  <c r="A49" i="2"/>
  <c r="A98" i="2" s="1"/>
  <c r="J37" i="2"/>
  <c r="F37" i="2"/>
  <c r="J22" i="2"/>
  <c r="F22" i="2"/>
  <c r="A159" i="1"/>
  <c r="A156" i="1"/>
  <c r="A208" i="1" s="1"/>
  <c r="A55" i="1"/>
  <c r="L18" i="8"/>
  <c r="F54" i="9" l="1"/>
  <c r="F59" i="9" s="1"/>
  <c r="F148" i="9" s="1"/>
  <c r="F152" i="9" s="1"/>
  <c r="H54" i="9"/>
  <c r="H59" i="9" s="1"/>
  <c r="H148" i="9" s="1"/>
  <c r="H152" i="9" s="1"/>
  <c r="A104" i="3"/>
  <c r="A50" i="4"/>
  <c r="F66" i="4"/>
  <c r="J39" i="2"/>
  <c r="F39" i="2"/>
  <c r="J87" i="2"/>
  <c r="J128" i="2" s="1"/>
  <c r="F93" i="10"/>
  <c r="F97" i="10" s="1"/>
  <c r="J66" i="4"/>
  <c r="J68" i="4" s="1"/>
  <c r="F28" i="4"/>
  <c r="J27" i="10"/>
  <c r="J40" i="10" s="1"/>
  <c r="J43" i="10" s="1"/>
  <c r="J93" i="10" s="1"/>
  <c r="J97" i="10" s="1"/>
  <c r="T17" i="7"/>
  <c r="T19" i="7" s="1"/>
  <c r="L19" i="7"/>
  <c r="F87" i="2"/>
  <c r="F128" i="2" s="1"/>
  <c r="J148" i="9"/>
  <c r="J152" i="9" s="1"/>
  <c r="F68" i="4" l="1"/>
  <c r="V18" i="8"/>
  <c r="R19" i="7"/>
  <c r="J186" i="1" l="1"/>
  <c r="J189" i="1" s="1"/>
  <c r="F186" i="1" l="1"/>
  <c r="H31" i="5"/>
  <c r="L31" i="5" l="1"/>
  <c r="AB31" i="5"/>
  <c r="V31" i="6" l="1"/>
  <c r="V31" i="5"/>
  <c r="F31" i="5"/>
  <c r="Z31" i="5" l="1"/>
  <c r="AH17" i="5" l="1"/>
  <c r="J31" i="5" l="1"/>
  <c r="J12" i="3" l="1"/>
  <c r="J146" i="1" l="1"/>
  <c r="J191" i="1" s="1"/>
  <c r="R31" i="6" l="1"/>
  <c r="F30" i="3" l="1"/>
  <c r="F33" i="3" s="1"/>
  <c r="J30" i="3" l="1"/>
  <c r="J33" i="3" s="1"/>
  <c r="P31" i="5" l="1"/>
  <c r="F82" i="3" l="1"/>
  <c r="J82" i="3" l="1"/>
  <c r="P31" i="6" l="1"/>
  <c r="X31" i="6" l="1"/>
  <c r="J85" i="1" l="1"/>
  <c r="J87" i="1" s="1"/>
  <c r="J74" i="3"/>
  <c r="J76" i="3" s="1"/>
  <c r="J88" i="3" l="1"/>
  <c r="X31" i="5" l="1"/>
  <c r="AF31" i="6" l="1"/>
  <c r="F74" i="3"/>
  <c r="F76" i="3" s="1"/>
  <c r="AF31" i="5"/>
  <c r="F88" i="3" l="1"/>
  <c r="T31" i="5" l="1"/>
  <c r="AD31" i="5" l="1"/>
  <c r="AH31" i="5"/>
  <c r="AD31" i="6" l="1"/>
  <c r="AH31" i="6"/>
</calcChain>
</file>

<file path=xl/sharedStrings.xml><?xml version="1.0" encoding="utf-8"?>
<sst xmlns="http://schemas.openxmlformats.org/spreadsheetml/2006/main" count="919" uniqueCount="382">
  <si>
    <t>Banpu Public Company Limited</t>
  </si>
  <si>
    <t>Statement of Financial Position</t>
  </si>
  <si>
    <t>As at 31 December 2024</t>
  </si>
  <si>
    <t>Consolidated financial statements</t>
  </si>
  <si>
    <t>US Dollar'000</t>
  </si>
  <si>
    <t>Baht'000</t>
  </si>
  <si>
    <t>Notes</t>
  </si>
  <si>
    <t>2024</t>
  </si>
  <si>
    <t>Assets</t>
  </si>
  <si>
    <t>Current assets</t>
  </si>
  <si>
    <t>Cash and cash equivalents</t>
  </si>
  <si>
    <t>Investment in debt instruments measured at amortised cost</t>
  </si>
  <si>
    <t xml:space="preserve">Investment in debt instruments measured at fair value </t>
  </si>
  <si>
    <t>through profit or loss</t>
  </si>
  <si>
    <t>through other comprehensive income</t>
  </si>
  <si>
    <t xml:space="preserve">Trade receivables and note receivables, net </t>
  </si>
  <si>
    <t>Advances to and amounts due from related parties</t>
  </si>
  <si>
    <t>Short-term loans to related parties</t>
  </si>
  <si>
    <t>Inventories, net</t>
  </si>
  <si>
    <t xml:space="preserve">Spare parts and machinery supplies, net     </t>
  </si>
  <si>
    <t>Derivative assets due in one year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</si>
  <si>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</si>
  <si>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</si>
  <si>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</si>
  <si>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</si>
  <si>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</si>
  <si>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 xml:space="preserve">The notes to the consolidated and separate financial statements are an integral part of these financial statements.										</t>
  </si>
  <si>
    <r>
      <t xml:space="preserve">Assets </t>
    </r>
    <r>
      <rPr>
        <sz val="13"/>
        <color theme="1"/>
        <rFont val="Cordia New"/>
        <family val="2"/>
      </rPr>
      <t>(continued)</t>
    </r>
  </si>
  <si>
    <t>Non-current assets</t>
  </si>
  <si>
    <t>Long-term loans to related parties</t>
  </si>
  <si>
    <t>Investments in associates and joint ventures</t>
  </si>
  <si>
    <t>accounted for using the equity method</t>
  </si>
  <si>
    <t>Investments in debt instruments measured at amortised cost</t>
  </si>
  <si>
    <t xml:space="preserve">Investment in equity instruments measured at fair value  </t>
  </si>
  <si>
    <t>Derivative assets</t>
  </si>
  <si>
    <t>Investment property, net</t>
  </si>
  <si>
    <t>Property, plant and equipment, net</t>
  </si>
  <si>
    <t>Right-of-use assets, net</t>
  </si>
  <si>
    <t>Deferred exploration and development expenditures and</t>
  </si>
  <si>
    <t>deferred overburden expenditures/stripping costs, net</t>
  </si>
  <si>
    <t>Mining property rights, net</t>
  </si>
  <si>
    <t>Goodwill,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</si>
  <si>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</si>
  <si>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</si>
  <si>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</si>
  <si>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</si>
  <si>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</si>
  <si>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</si>
  <si>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</si>
  <si>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Advances from a related party</t>
  </si>
  <si>
    <t>Trade payables</t>
  </si>
  <si>
    <t xml:space="preserve"> </t>
  </si>
  <si>
    <t>Accrued interest expenses</t>
  </si>
  <si>
    <t>Accrued royalty expenses</t>
  </si>
  <si>
    <t>Accrued overburden and coal transportation costs</t>
  </si>
  <si>
    <t>Current corporate income tax payable</t>
  </si>
  <si>
    <t>Current provisions for employee benefits</t>
  </si>
  <si>
    <t>Derivative liabilities due in one year</t>
  </si>
  <si>
    <t xml:space="preserve">Current portion of long-term loans from </t>
  </si>
  <si>
    <t xml:space="preserve">financial institutions, net  </t>
  </si>
  <si>
    <t>Current portion of debentures,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</si>
  <si>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</si>
  <si>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</si>
  <si>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</si>
  <si>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</si>
  <si>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</si>
  <si>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</si>
  <si>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Non-current provisions for employee benefits</t>
  </si>
  <si>
    <t>Derivative liabilities</t>
  </si>
  <si>
    <t>Lease liabilities, net</t>
  </si>
  <si>
    <t>Deferred tax liabilities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</si>
  <si>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</si>
  <si>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</si>
  <si>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</si>
  <si>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</si>
  <si>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</si>
  <si>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r>
      <t xml:space="preserve">Liabilities and equity </t>
    </r>
    <r>
      <rPr>
        <sz val="13"/>
        <color theme="1"/>
        <rFont val="Cordia New"/>
        <family val="2"/>
      </rPr>
      <t>(continued)</t>
    </r>
  </si>
  <si>
    <t>Equity</t>
  </si>
  <si>
    <t>Share capital</t>
  </si>
  <si>
    <t>Registered share capital</t>
  </si>
  <si>
    <t>10,018,902,725 ordinary shares at par of Baht 1 each</t>
  </si>
  <si>
    <t xml:space="preserve">   (31 December 2023: 10,149,163,028 ordinary shares</t>
  </si>
  <si>
    <t xml:space="preserve">   at par of Baht 1 each)</t>
  </si>
  <si>
    <t>Issued and paid-up share capital</t>
  </si>
  <si>
    <t>10,018,902,725 ordinary shares at paid-up of Baht 1 each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</si>
  <si>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</si>
  <si>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</si>
  <si>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</si>
  <si>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</si>
  <si>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</si>
  <si>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</si>
  <si>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</si>
  <si>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</si>
  <si>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</si>
  <si>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</si>
  <si>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</si>
  <si>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</si>
  <si>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statements</t>
  </si>
  <si>
    <t>2023</t>
  </si>
  <si>
    <t>Trade receivables</t>
  </si>
  <si>
    <t>Current portion of long-term loan to a related party</t>
  </si>
  <si>
    <t xml:space="preserve">Investment in equity instruments measured at fair value </t>
  </si>
  <si>
    <t>Trade payables to a related party</t>
  </si>
  <si>
    <t>Advances from and amounts due to related parties</t>
  </si>
  <si>
    <t>Note</t>
  </si>
  <si>
    <t xml:space="preserve">Statement of Comprehensive Income </t>
  </si>
  <si>
    <t>For the year ended 31 December 2024</t>
  </si>
  <si>
    <t>Sales and service income</t>
  </si>
  <si>
    <t>Cost of sales and services</t>
  </si>
  <si>
    <t xml:space="preserve">Gross profit </t>
  </si>
  <si>
    <t>Dividend income from equity instruments</t>
  </si>
  <si>
    <t>Management fee and others</t>
  </si>
  <si>
    <t>Interest income</t>
  </si>
  <si>
    <t>Selling expenses</t>
  </si>
  <si>
    <t>Administrative expenses</t>
  </si>
  <si>
    <t>Royalty fee</t>
  </si>
  <si>
    <t>Loss from remeasurement of previously held equity interest</t>
  </si>
  <si>
    <t>Bargain purchase from business combination</t>
  </si>
  <si>
    <t xml:space="preserve"> of financial instruments</t>
  </si>
  <si>
    <t>Net gains (losses) on exchange rate</t>
  </si>
  <si>
    <t>Interest expenses</t>
  </si>
  <si>
    <t>Other finance costs</t>
  </si>
  <si>
    <t xml:space="preserve">Share of profit from associates and joint ventures </t>
  </si>
  <si>
    <t>Profit before income taxes</t>
  </si>
  <si>
    <t>Income taxes</t>
  </si>
  <si>
    <t>Profit for the year</t>
  </si>
  <si>
    <t xml:space="preserve">Other comprehensive income (expense), net of taxes: </t>
  </si>
  <si>
    <t>Items that will not be reclassified to profit or loss</t>
  </si>
  <si>
    <t xml:space="preserve">- Remeasurements of post-employment </t>
  </si>
  <si>
    <t xml:space="preserve">   benefit obligations</t>
  </si>
  <si>
    <t>- Changes in fair value of financial assets measured at</t>
  </si>
  <si>
    <t xml:space="preserve">   fair value through other comprehensive income</t>
  </si>
  <si>
    <t xml:space="preserve">  joint ventures accounted for using the equity method</t>
  </si>
  <si>
    <t xml:space="preserve">- Translation differences </t>
  </si>
  <si>
    <t xml:space="preserve">Total items that will not be reclassified to profit  or loss, </t>
  </si>
  <si>
    <t>net of taxes</t>
  </si>
  <si>
    <r>
      <t xml:space="preserve">Other comprehensive income (expense), net of taxes: </t>
    </r>
    <r>
      <rPr>
        <sz val="13"/>
        <color theme="1"/>
        <rFont val="Cordia New"/>
        <family val="2"/>
      </rPr>
      <t>(continued)</t>
    </r>
  </si>
  <si>
    <t>Items that will be reclassified subsequently to profit or loss</t>
  </si>
  <si>
    <t>- Gains (losses) on cash flow hedge reserve</t>
  </si>
  <si>
    <t>- Losses on net investment hedge</t>
  </si>
  <si>
    <t xml:space="preserve">  from associates and joint ventures</t>
  </si>
  <si>
    <t xml:space="preserve">  accounted for using the equity method</t>
  </si>
  <si>
    <t xml:space="preserve">Total items that will be reclassified subsequently to </t>
  </si>
  <si>
    <t>profit or loss, net of taxes</t>
  </si>
  <si>
    <t xml:space="preserve">Other comprehensive income (expense) for the year, </t>
  </si>
  <si>
    <t>Total comprehensive income (expense) for the year</t>
  </si>
  <si>
    <t>Profit (loss) attributable to:</t>
  </si>
  <si>
    <t>Owners of the Parent</t>
  </si>
  <si>
    <t>Total comprehensive income (expense) attributable to:</t>
  </si>
  <si>
    <t>US Dollar</t>
  </si>
  <si>
    <t>Baht</t>
  </si>
  <si>
    <t>Earnings (losses) per share</t>
  </si>
  <si>
    <t>Basic earnings (losses) per share</t>
  </si>
  <si>
    <t>Baht’000</t>
  </si>
  <si>
    <t>Sales</t>
  </si>
  <si>
    <t>Cost of sales</t>
  </si>
  <si>
    <t>Dividend income from subsidiaries</t>
  </si>
  <si>
    <t>Expected credit losses</t>
  </si>
  <si>
    <t>Net gains from changes in fair value of financial instruments</t>
  </si>
  <si>
    <t>Profit (loss) before income taxes</t>
  </si>
  <si>
    <t>Profit (loss) for the year</t>
  </si>
  <si>
    <t xml:space="preserve">Other comprehensive income (losses), net of taxes: </t>
  </si>
  <si>
    <t>- Remeasurements of post-employment</t>
  </si>
  <si>
    <t>- Translation differences</t>
  </si>
  <si>
    <t xml:space="preserve">Total items that will not be reclassified to profit or loss, </t>
  </si>
  <si>
    <t>Item that will be reclassified subsequently to profit or loss</t>
  </si>
  <si>
    <t>- Losses on cash flow hedge reserve</t>
  </si>
  <si>
    <t xml:space="preserve">Total item that will be reclassified subsequently to </t>
  </si>
  <si>
    <t>Other comprehensive expense for the year, net of taxes</t>
  </si>
  <si>
    <t xml:space="preserve">Statement of Changes in Equity </t>
  </si>
  <si>
    <t xml:space="preserve"> US Dollar'000</t>
  </si>
  <si>
    <t>Attributable to owners of the Parent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</si>
  <si>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</si>
  <si>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</si>
  <si>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</si>
  <si>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</si>
  <si>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</si>
  <si>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</si>
  <si>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</si>
  <si>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>Cash flow</t>
  </si>
  <si>
    <t>Net</t>
  </si>
  <si>
    <t>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</si>
  <si>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</si>
  <si>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</si>
  <si>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</si>
  <si>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</si>
  <si>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</si>
  <si>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</si>
  <si>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</si>
  <si>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</si>
  <si>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</si>
  <si>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</si>
  <si>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</si>
  <si>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</si>
  <si>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 of</t>
  </si>
  <si>
    <t>controlling</t>
  </si>
  <si>
    <t>Total</t>
  </si>
  <si>
    <t>share capital</t>
  </si>
  <si>
    <t>payment</t>
  </si>
  <si>
    <t>reserve</t>
  </si>
  <si>
    <t>reserves</t>
  </si>
  <si>
    <t>Unappropriated</t>
  </si>
  <si>
    <t>assets</t>
  </si>
  <si>
    <t>differences</t>
  </si>
  <si>
    <t>subsidiaries</t>
  </si>
  <si>
    <t>equity</t>
  </si>
  <si>
    <t>interests</t>
  </si>
  <si>
    <t>Opening balance as at 1 January 2024</t>
  </si>
  <si>
    <t>Dividend paid</t>
  </si>
  <si>
    <t>Dividend paid of subsidiaries</t>
  </si>
  <si>
    <t>Increase in share capital of subsidiaries</t>
  </si>
  <si>
    <t>Treasury shares of a subsidiary</t>
  </si>
  <si>
    <t>Changes in ownership interests of subsidiaries</t>
  </si>
  <si>
    <t>Issuance of new ordinary shares for share-based payment</t>
  </si>
  <si>
    <t>Reserve for share-based compensation to employees</t>
  </si>
  <si>
    <t>Maturity of put option over non-controlling interest</t>
  </si>
  <si>
    <t>Fair value of put options over non-controlling interests</t>
  </si>
  <si>
    <t xml:space="preserve">Fair value of put options over </t>
  </si>
  <si>
    <t xml:space="preserve">   employee compensation liabilities</t>
  </si>
  <si>
    <t>Other comprehensive expenses for the year</t>
  </si>
  <si>
    <t>Closing balance as at 31 December 2024</t>
  </si>
  <si>
    <t>Opening balance as at 1 January 2023</t>
  </si>
  <si>
    <t>Increase in share capital</t>
  </si>
  <si>
    <t>Legal reserve</t>
  </si>
  <si>
    <t>Other reserves</t>
  </si>
  <si>
    <t>Business combination</t>
  </si>
  <si>
    <t>Transfer of net gains on investment in equity instruments</t>
  </si>
  <si>
    <t>to retained earnings</t>
  </si>
  <si>
    <t>Increase (decrease) in share capital of a subsidiary</t>
  </si>
  <si>
    <t>Other comprehensive income (expense) for the year</t>
  </si>
  <si>
    <t>Closing balance as at 31 December 2023</t>
  </si>
  <si>
    <t>employee compensation liabilities</t>
  </si>
  <si>
    <t>Profit (loss) for the period</t>
  </si>
  <si>
    <t xml:space="preserve">Other comprehensive </t>
  </si>
  <si>
    <t>income (expense)</t>
  </si>
  <si>
    <t>Fair value reserve of</t>
  </si>
  <si>
    <t>financial assets</t>
  </si>
  <si>
    <t>hedge reserve</t>
  </si>
  <si>
    <t>Loss for the year</t>
  </si>
  <si>
    <t>Other comprehensive expense for the year</t>
  </si>
  <si>
    <t>-</t>
  </si>
  <si>
    <t xml:space="preserve"> reserve</t>
  </si>
  <si>
    <t xml:space="preserve">Statement of Cash Flows </t>
  </si>
  <si>
    <t>Cash flows from operating activities</t>
  </si>
  <si>
    <t>Profit for the year before income taxes</t>
  </si>
  <si>
    <t xml:space="preserve">Adjustment to reconcile profit before taxes to </t>
  </si>
  <si>
    <t>cash receipts from (payments in) operations</t>
  </si>
  <si>
    <t>Depreciation and amortisation</t>
  </si>
  <si>
    <t>Write-off property, plant and equipment and intangible assets</t>
  </si>
  <si>
    <t>Write-off of right-of-use assets</t>
  </si>
  <si>
    <t>Write-off of deferred exploration and development expenditures</t>
  </si>
  <si>
    <t>Allowance for slow-moving of inventories</t>
  </si>
  <si>
    <t>(Reversal of) allowance for slow-moving of spare parts and</t>
  </si>
  <si>
    <t xml:space="preserve">   machinery supplies</t>
  </si>
  <si>
    <t xml:space="preserve">   accounted for using the equity method</t>
  </si>
  <si>
    <t>Gain on disposal of a subsidiary</t>
  </si>
  <si>
    <t>Net gains from disposal of property, plant and equipment</t>
  </si>
  <si>
    <t xml:space="preserve">   and intangible assets</t>
  </si>
  <si>
    <t>Share based payment expenses</t>
  </si>
  <si>
    <t>Net (gains) losses from changes in fair value of financial instruments</t>
  </si>
  <si>
    <t>Cash flow before changes in working capital</t>
  </si>
  <si>
    <t>Changes in working capital (excluding effects from business combination)</t>
  </si>
  <si>
    <t>Trade receivables and note receivables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</si>
  <si>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</si>
  <si>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</si>
  <si>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</si>
  <si>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</si>
  <si>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payables     </t>
  </si>
  <si>
    <t>Provisions for employee benefits</t>
  </si>
  <si>
    <t xml:space="preserve">Other non-current liabilities   </t>
  </si>
  <si>
    <t>Cash generated from operating activities</t>
  </si>
  <si>
    <t>Interest paid and other finance costs paid</t>
  </si>
  <si>
    <t>Income tax paid</t>
  </si>
  <si>
    <t>Income tax refund</t>
  </si>
  <si>
    <t>Net cash generated from operating activities</t>
  </si>
  <si>
    <t>Cash flows from investing activities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</si>
  <si>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</si>
  <si>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</si>
  <si>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</si>
  <si>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</si>
  <si>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Cash payments for financial assets measured at amortised cost</t>
  </si>
  <si>
    <t>Cash payment for an acquisition of investment in a subsidiary</t>
  </si>
  <si>
    <t>Net cash receipts from business combination</t>
  </si>
  <si>
    <t>Net cash payments for business combination</t>
  </si>
  <si>
    <t>Net cash receipt from sale of a subsidiary</t>
  </si>
  <si>
    <t>Cash payments for additional of investment in associates</t>
  </si>
  <si>
    <t xml:space="preserve">and joint ventures </t>
  </si>
  <si>
    <t>Cash receipts from disposal of property, plant and equipment</t>
  </si>
  <si>
    <t>and intangible assets</t>
  </si>
  <si>
    <t>Cash payments for purchase of property, plant and equipment</t>
  </si>
  <si>
    <t>Cash payments for deferred exploration and development expenditures</t>
  </si>
  <si>
    <t>Interest received</t>
  </si>
  <si>
    <t>Cash receipts from dividends from joint ventures</t>
  </si>
  <si>
    <t>Cash flows from financing activities</t>
  </si>
  <si>
    <t>Cash receipts from short-term loans from financial institutions</t>
  </si>
  <si>
    <t>Cash payments of short-term loans from financial institutions</t>
  </si>
  <si>
    <t>Cash receipts from long-term loans from financial institutions</t>
  </si>
  <si>
    <t>Cash payments of long-term loans from financial institutions</t>
  </si>
  <si>
    <t>Cash receipts from debentures</t>
  </si>
  <si>
    <t>Cash payments of debentures</t>
  </si>
  <si>
    <t>Payments for principal elements of lease payment</t>
  </si>
  <si>
    <t>Dividend paid to shareholders</t>
  </si>
  <si>
    <t>Dividend paid to non-controlling interests of subsidiaries</t>
  </si>
  <si>
    <t>Cash receipts from increase in share capital</t>
  </si>
  <si>
    <t>Cash receipts from increase in share capital of a subsidiary</t>
  </si>
  <si>
    <t xml:space="preserve"> from non-controlling interests</t>
  </si>
  <si>
    <t xml:space="preserve">Cash payments for decrease in share capital of a subsidiary </t>
  </si>
  <si>
    <t>to non-controlling interests</t>
  </si>
  <si>
    <t>Net proceeds from initial public offering of a subsidiary</t>
  </si>
  <si>
    <t xml:space="preserve">Cash payments for net share settlements related to </t>
  </si>
  <si>
    <t>share-based payment of a subsidiary</t>
  </si>
  <si>
    <t xml:space="preserve">Cash payments for treasury stocks of a subsidiary </t>
  </si>
  <si>
    <t>Net cash generated from (used in) financing activities</t>
  </si>
  <si>
    <t xml:space="preserve">Net increase (decrease) in cash and cash equivalents      </t>
  </si>
  <si>
    <t>Exchange differences on cash and cash equivalents</t>
  </si>
  <si>
    <t>Cash and cash equivalents at beginning of the year</t>
  </si>
  <si>
    <t>Cash and cash equivalents at end of the year</t>
  </si>
  <si>
    <t>Supplementary information of cash flows</t>
  </si>
  <si>
    <t>Significant non-cash transactions are as follows:</t>
  </si>
  <si>
    <t>Other payables for purchase of property, plant and equipment</t>
  </si>
  <si>
    <t>Changes in fair value of contingent liabilities from asset acquisition</t>
  </si>
  <si>
    <t>Changes in fair value of put option over non-controlling interests</t>
  </si>
  <si>
    <t>Acquisitions and remeasurement of right-of-use assets</t>
  </si>
  <si>
    <t>under lease contracts</t>
  </si>
  <si>
    <t>Reclassify deferred offering costs to net with an increase in</t>
  </si>
  <si>
    <t>non-controlling interest upon initial public offering of a subsidiary</t>
  </si>
  <si>
    <t>Decrease of employee compensation liabilities from</t>
  </si>
  <si>
    <t>issuance of new ordinary shares for share-based payment</t>
  </si>
  <si>
    <t>The exercise of the right to convert loans to the other shareholder in</t>
  </si>
  <si>
    <t>Durapower Holdings Pte Ltd. to an investment</t>
  </si>
  <si>
    <t>Conversion of short-term loans and its related interest receivable in</t>
  </si>
  <si>
    <t xml:space="preserve">Profit (loss) before income taxes for the period </t>
  </si>
  <si>
    <t>Adjustments to reconcile profit (loss) before income taxes to</t>
  </si>
  <si>
    <t>cash receipts (payments) from operations</t>
  </si>
  <si>
    <t>Impairment loss on investment in a subsidiary</t>
  </si>
  <si>
    <t>Changes in working capital</t>
  </si>
  <si>
    <t>Trade payable to related parties</t>
  </si>
  <si>
    <t>Cash used in operating activities</t>
  </si>
  <si>
    <t>Net cash used in operating activities</t>
  </si>
  <si>
    <t>Cash receipts from short-term loans to related parties</t>
  </si>
  <si>
    <t>Cash payments for short-term loans to related parties</t>
  </si>
  <si>
    <t>Cash receipts from long-term loans to related parties</t>
  </si>
  <si>
    <t>Cash payments for long-term loans to related parties</t>
  </si>
  <si>
    <t>Cash payments for additional investment in subsidiaries</t>
  </si>
  <si>
    <t>Cash payments for investment in equity instruments measured</t>
  </si>
  <si>
    <t>at fair value through other comprehensive income</t>
  </si>
  <si>
    <t>Cash receipts from dividends from subsidiaries</t>
  </si>
  <si>
    <t xml:space="preserve">Net cash generated from investing activities </t>
  </si>
  <si>
    <t>Cash payments for short-term loans from financial institutions</t>
  </si>
  <si>
    <t>Cash receipts from short-term loans from related parties</t>
  </si>
  <si>
    <t>Cash payments for short-term loans from related parties</t>
  </si>
  <si>
    <t>Cash payments for long-term loans from financial institutions</t>
  </si>
  <si>
    <t>Cash payments for debentures</t>
  </si>
  <si>
    <t>Net cash generated from financing activities</t>
  </si>
  <si>
    <t xml:space="preserve">Net decrease in cash and cash equivalents      </t>
  </si>
  <si>
    <t>at  the end of the year</t>
  </si>
  <si>
    <t xml:space="preserve">Acquisitions and remeasurement of right-of-use assets </t>
  </si>
  <si>
    <t>from related parties, net</t>
  </si>
  <si>
    <t xml:space="preserve">Long-term loans to and interest receivables </t>
  </si>
  <si>
    <t>Net losses on exchange rate</t>
  </si>
  <si>
    <t>Cash receipts (payments) for placement of restricted deposits at banks</t>
  </si>
  <si>
    <t>Net gains (losses) from changes in fair value</t>
  </si>
  <si>
    <t xml:space="preserve">- Share of other comprehensive income (expense) from </t>
  </si>
  <si>
    <t xml:space="preserve">- Share of other comprehensive income (expense) </t>
  </si>
  <si>
    <t>accounted for using the equity method, net</t>
  </si>
  <si>
    <t>Current portion of long-term loans to a related party</t>
  </si>
  <si>
    <t>Investments in subsidiaries using cost method, net</t>
  </si>
  <si>
    <t>Dividend income from investment in equity instruments</t>
  </si>
  <si>
    <t>Dividend income from  investment in equity instruments</t>
  </si>
  <si>
    <t>Impairment loss on investment in a joint venture</t>
  </si>
  <si>
    <t>15 e)</t>
  </si>
  <si>
    <t>(Reversal of) expected credit losses</t>
  </si>
  <si>
    <t>Dividend income from invesment in equity instruments</t>
  </si>
  <si>
    <t>Impairment loss on property, plant and equipment</t>
  </si>
  <si>
    <t>Employee benefit obligation</t>
  </si>
  <si>
    <t>Cash receipt from decrease of investment in a joint venture</t>
  </si>
  <si>
    <t>Cash receipts from dividends from investment in equity instruments</t>
  </si>
  <si>
    <t xml:space="preserve">Net cash used in investing activities </t>
  </si>
  <si>
    <t>at the end of the yeaar</t>
  </si>
  <si>
    <t>Cash receipts from dividends from invesment in equity instruments</t>
  </si>
  <si>
    <t>10,018,902,725 ordinary shares</t>
  </si>
  <si>
    <t>at paid-up of Baht 1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</si>
</sst>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"/>
    <numFmt numFmtId="169" formatCode="_-* #,##0.00_-;\-* #,##0.00_-;_-* &quot;-&quot;??_-;_-@"/>
    <numFmt numFmtId="170" formatCode="_(* #,##0.000_);_(* \(#,##0.000\);_(* &quot;-&quot;_);_(@_)"/>
    <numFmt numFmtId="171" formatCode="#,##0.0;\(#,##0.0\)"/>
    <numFmt numFmtId="172" formatCode="_(* #,##0.000_);_(* \(#,##0.000\);_(* &quot;-&quot;??_);_(@_)"/>
    <numFmt numFmtId="173" formatCode="_-* #,##0_-;\-* #,##0_-;_-* &quot;-&quot;??_-;_-@_-"/>
  </numFmts>
  <fonts count="2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sz val="13"/>
      <color rgb="FF000000"/>
      <name val="Cordia New"/>
      <family val="2"/>
    </font>
    <font>
      <u/>
      <sz val="13"/>
      <color theme="1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b/>
      <sz val="13"/>
      <color rgb="FF000000"/>
      <name val="Cordia New"/>
      <family val="2"/>
    </font>
    <font>
      <sz val="6"/>
      <color theme="1"/>
      <name val="Cordia New"/>
      <family val="2"/>
    </font>
    <font>
      <sz val="10"/>
      <color rgb="FF000000"/>
      <name val="Cordia New"/>
      <family val="2"/>
    </font>
    <font>
      <sz val="10"/>
      <name val="Cordia New"/>
      <family val="2"/>
    </font>
    <font>
      <sz val="11"/>
      <color theme="1"/>
      <name val="Cordia New"/>
      <family val="2"/>
    </font>
    <font>
      <sz val="10"/>
      <color rgb="FF000000"/>
      <name val="Arial"/>
      <family val="2"/>
    </font>
    <font>
      <sz val="13"/>
      <name val="Cordia New"/>
      <family val="2"/>
    </font>
    <font>
      <b/>
      <sz val="13"/>
      <name val="Cordia New"/>
      <family val="2"/>
    </font>
    <font>
      <sz val="14"/>
      <color rgb="FF000000"/>
      <name val="AngsanaUPC"/>
      <family val="1"/>
    </font>
    <font>
      <sz val="14"/>
      <name val="AngsanaUPC"/>
      <family val="1"/>
    </font>
    <font>
      <sz val="10"/>
      <color indexed="8"/>
      <name val="Calibri"/>
      <family val="2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14" fillId="0" borderId="2"/>
    <xf numFmtId="0" fontId="17" fillId="0" borderId="2"/>
    <xf numFmtId="0" fontId="17" fillId="0" borderId="2"/>
    <xf numFmtId="165" fontId="1" fillId="0" borderId="2" applyFont="0" applyFill="0" applyBorder="0" applyAlignment="0" applyProtection="0"/>
    <xf numFmtId="43" fontId="18" fillId="0" borderId="2" applyFont="0" applyFill="0" applyBorder="0" applyAlignment="0" applyProtection="0"/>
    <xf numFmtId="0" fontId="18" fillId="0" borderId="2"/>
    <xf numFmtId="0" fontId="19" fillId="0" borderId="2"/>
    <xf numFmtId="165" fontId="18" fillId="0" borderId="2" applyFont="0" applyFill="0" applyBorder="0" applyAlignment="0" applyProtection="0"/>
    <xf numFmtId="0" fontId="17" fillId="0" borderId="2"/>
    <xf numFmtId="0" fontId="18" fillId="0" borderId="2"/>
  </cellStyleXfs>
  <cellXfs count="19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2" xfId="2" applyFont="1" applyAlignment="1">
      <alignment horizontal="center" vertical="center"/>
    </xf>
    <xf numFmtId="0" fontId="15" fillId="0" borderId="2" xfId="2" applyFont="1" applyAlignment="1">
      <alignment vertical="center"/>
    </xf>
    <xf numFmtId="0" fontId="15" fillId="0" borderId="2" xfId="3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166" fontId="15" fillId="0" borderId="7" xfId="5" applyNumberFormat="1" applyFont="1" applyFill="1" applyBorder="1" applyAlignment="1">
      <alignment horizontal="right" vertical="center"/>
    </xf>
    <xf numFmtId="164" fontId="15" fillId="0" borderId="2" xfId="8" applyNumberFormat="1" applyFont="1" applyFill="1" applyAlignment="1">
      <alignment horizontal="right" vertical="center"/>
    </xf>
    <xf numFmtId="164" fontId="15" fillId="0" borderId="2" xfId="8" applyNumberFormat="1" applyFont="1" applyFill="1" applyAlignment="1">
      <alignment vertical="center"/>
    </xf>
    <xf numFmtId="164" fontId="15" fillId="0" borderId="2" xfId="8" applyNumberFormat="1" applyFont="1" applyFill="1" applyBorder="1" applyAlignment="1">
      <alignment vertical="center"/>
    </xf>
    <xf numFmtId="164" fontId="15" fillId="0" borderId="3" xfId="8" applyNumberFormat="1" applyFont="1" applyFill="1" applyBorder="1" applyAlignment="1">
      <alignment vertical="center"/>
    </xf>
    <xf numFmtId="167" fontId="2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center" vertical="center"/>
    </xf>
    <xf numFmtId="0" fontId="12" fillId="0" borderId="1" xfId="0" applyFont="1" applyBorder="1"/>
    <xf numFmtId="166" fontId="2" fillId="0" borderId="0" xfId="0" applyNumberFormat="1" applyFont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5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15" fillId="0" borderId="2" xfId="3" applyNumberFormat="1" applyFont="1" applyAlignment="1">
      <alignment horizontal="right" vertical="center"/>
    </xf>
    <xf numFmtId="164" fontId="15" fillId="0" borderId="6" xfId="3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1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9" fontId="3" fillId="0" borderId="2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64" fontId="15" fillId="0" borderId="2" xfId="6" applyNumberFormat="1" applyFont="1" applyAlignment="1">
      <alignment horizontal="right" vertical="center"/>
    </xf>
    <xf numFmtId="164" fontId="15" fillId="0" borderId="2" xfId="7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164" fontId="15" fillId="0" borderId="9" xfId="6" applyNumberFormat="1" applyFont="1" applyBorder="1" applyAlignment="1">
      <alignment horizontal="right" vertical="center"/>
    </xf>
    <xf numFmtId="164" fontId="15" fillId="0" borderId="8" xfId="7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15" fillId="0" borderId="2" xfId="6" applyNumberFormat="1" applyFont="1" applyAlignment="1">
      <alignment vertical="center"/>
    </xf>
    <xf numFmtId="164" fontId="3" fillId="0" borderId="6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164" fontId="15" fillId="0" borderId="3" xfId="6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15" fillId="0" borderId="3" xfId="6" applyNumberFormat="1" applyFont="1" applyBorder="1" applyAlignment="1">
      <alignment vertical="center"/>
    </xf>
    <xf numFmtId="164" fontId="15" fillId="0" borderId="8" xfId="7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172" fontId="5" fillId="0" borderId="0" xfId="0" applyNumberFormat="1" applyFont="1" applyAlignment="1">
      <alignment horizontal="right"/>
    </xf>
    <xf numFmtId="170" fontId="3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/>
    </xf>
    <xf numFmtId="170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12" fillId="0" borderId="2" xfId="0" applyFont="1" applyBorder="1"/>
    <xf numFmtId="166" fontId="16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16" fillId="0" borderId="3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167" fontId="20" fillId="0" borderId="0" xfId="0" applyNumberFormat="1" applyFont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167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6" fontId="2" fillId="0" borderId="3" xfId="0" quotePrefix="1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166" fontId="9" fillId="0" borderId="3" xfId="0" applyNumberFormat="1" applyFont="1" applyBorder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0" fontId="15" fillId="0" borderId="2" xfId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7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horizontal="center" vertical="center"/>
    </xf>
    <xf numFmtId="164" fontId="15" fillId="0" borderId="2" xfId="9" applyNumberFormat="1" applyFont="1" applyAlignment="1">
      <alignment horizontal="right" vertical="center"/>
    </xf>
    <xf numFmtId="0" fontId="15" fillId="0" borderId="2" xfId="3" applyFont="1" applyAlignment="1">
      <alignment horizontal="center" vertical="center"/>
    </xf>
    <xf numFmtId="164" fontId="15" fillId="0" borderId="2" xfId="7" applyNumberFormat="1" applyFont="1" applyAlignment="1">
      <alignment vertical="center"/>
    </xf>
    <xf numFmtId="164" fontId="15" fillId="0" borderId="2" xfId="8" applyNumberFormat="1" applyFont="1" applyFill="1" applyBorder="1" applyAlignment="1">
      <alignment horizontal="right" vertical="center"/>
    </xf>
    <xf numFmtId="166" fontId="15" fillId="0" borderId="2" xfId="5" applyNumberFormat="1" applyFont="1" applyFill="1" applyBorder="1" applyAlignment="1">
      <alignment vertical="center"/>
    </xf>
    <xf numFmtId="166" fontId="15" fillId="0" borderId="2" xfId="5" applyNumberFormat="1" applyFont="1" applyFill="1" applyBorder="1" applyAlignment="1">
      <alignment horizontal="right" vertical="center"/>
    </xf>
    <xf numFmtId="173" fontId="15" fillId="0" borderId="2" xfId="8" applyNumberFormat="1" applyFont="1" applyFill="1" applyBorder="1" applyAlignment="1">
      <alignment vertical="center"/>
    </xf>
    <xf numFmtId="164" fontId="15" fillId="0" borderId="2" xfId="5" applyNumberFormat="1" applyFont="1" applyFill="1" applyAlignment="1">
      <alignment vertical="center"/>
    </xf>
    <xf numFmtId="164" fontId="15" fillId="0" borderId="2" xfId="10" applyNumberFormat="1" applyFont="1"/>
    <xf numFmtId="164" fontId="15" fillId="0" borderId="6" xfId="7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64" fontId="15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vertical="center"/>
    </xf>
    <xf numFmtId="1" fontId="15" fillId="0" borderId="2" xfId="3" applyNumberFormat="1" applyFont="1" applyAlignment="1">
      <alignment horizontal="center" vertical="center"/>
    </xf>
    <xf numFmtId="170" fontId="3" fillId="0" borderId="2" xfId="0" applyNumberFormat="1" applyFont="1" applyBorder="1" applyAlignment="1">
      <alignment horizontal="right" vertical="center"/>
    </xf>
    <xf numFmtId="164" fontId="11" fillId="0" borderId="0" xfId="0" applyNumberFormat="1" applyFont="1"/>
    <xf numFmtId="164" fontId="3" fillId="0" borderId="9" xfId="0" applyNumberFormat="1" applyFont="1" applyBorder="1" applyAlignment="1">
      <alignment vertical="center"/>
    </xf>
    <xf numFmtId="164" fontId="15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166" fontId="2" fillId="0" borderId="3" xfId="0" applyNumberFormat="1" applyFont="1" applyBorder="1" applyAlignment="1">
      <alignment horizontal="right" vertical="center"/>
    </xf>
    <xf numFmtId="0" fontId="12" fillId="0" borderId="3" xfId="0" applyFont="1" applyBorder="1"/>
    <xf numFmtId="0" fontId="15" fillId="0" borderId="0" xfId="0" applyFont="1" applyAlignment="1">
      <alignment vertical="center"/>
    </xf>
    <xf numFmtId="0" fontId="15" fillId="0" borderId="3" xfId="0" applyFont="1" applyBorder="1"/>
    <xf numFmtId="0" fontId="15" fillId="0" borderId="1" xfId="0" applyFont="1" applyBorder="1"/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11" fillId="0" borderId="0" xfId="0" applyFont="1"/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</cellXfs>
  <cellStyles count="11">
    <cellStyle name="Comma 247 2" xfId="5" xr:uid="{04E31986-CAF6-4919-9FED-18A71905370B}"/>
    <cellStyle name="Comma 4" xfId="8" xr:uid="{A8609AEC-9B21-4AA1-89E0-07AC262E3EAE}"/>
    <cellStyle name="Comma 4 24 2" xfId="4" xr:uid="{B04125C5-BDAC-453E-A0EA-AD32FB59A0BD}"/>
    <cellStyle name="Normal" xfId="0" builtinId="0"/>
    <cellStyle name="Normal 10 3 2" xfId="7" xr:uid="{BA20223A-F95C-44C0-802A-977129A49C65}"/>
    <cellStyle name="Normal 12 3" xfId="10" xr:uid="{0881F81C-3D45-495B-877F-9E8801B1CF79}"/>
    <cellStyle name="Normal 2" xfId="3" xr:uid="{2022F48F-BE24-4C50-A6FE-48BE2DBA540F}"/>
    <cellStyle name="Normal 2 6" xfId="9" xr:uid="{C2A8D2AE-6ACF-4751-A0E1-76CD66013A29}"/>
    <cellStyle name="Normal 207" xfId="2" xr:uid="{E8F4EA81-1738-413B-B2BC-B229A38AA9B0}"/>
    <cellStyle name="Normal 4" xfId="6" xr:uid="{626FE480-207D-46CF-A3AA-167359E3110E}"/>
    <cellStyle name="Normal 8" xfId="1" xr:uid="{5064B3B3-B575-45C2-9625-C67F0478EC6B}"/>
  </cellStyles>
  <dxfs count="0"/>
  <tableStyles count="0" defaultTableStyle="TableStyleMedium2" defaultPivotStyle="PivotStyleLight16"/>
  <colors>
    <mruColors>
      <color rgb="FFFAFAFA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wcapac.sharepoint.com/teams/TH-INT-ASR-Banpu-team/Shared%20Documents/General/Banpu%20FY2024/Q4%202024/FS%20YE2024/BP%20-%20&#3585;&#3619;&#3629;&#3585;&#3591;&#3610;/20%20February%20--------------------/Banpu%20Plc_Dec67_T2.xlsx" TargetMode="External"/><Relationship Id="rId1" Type="http://schemas.openxmlformats.org/officeDocument/2006/relationships/externalLinkPath" Target="https://pwcapac.sharepoint.com/teams/TH-INT-ASR-Banpu-team/Shared%20Documents/General/Banpu%20FY2024/Q4%202024/FS%20YE2024/BP%20-%20&#3585;&#3619;&#3629;&#3585;&#3591;&#3610;/20%20February%20--------------------/Banpu%20Plc_Dec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9-12 BS Conso"/>
      <sheetName val="T13-15 BS Co"/>
      <sheetName val="T16-17 PL Conso"/>
      <sheetName val="T18-19 PL Co"/>
      <sheetName val="T20 Change US Conso"/>
      <sheetName val="T21 Change THB Conso"/>
      <sheetName val="T22  Change US Com"/>
      <sheetName val="T23 Change THB Com"/>
      <sheetName val="T24-26 Conso"/>
      <sheetName val="T27-28 Company"/>
    </sheetNames>
    <sheetDataSet>
      <sheetData sheetId="0"/>
      <sheetData sheetId="1"/>
      <sheetData sheetId="2"/>
      <sheetData sheetId="3">
        <row r="25">
          <cell r="H25">
            <v>356123</v>
          </cell>
          <cell r="L25">
            <v>12294354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L208"/>
  <sheetViews>
    <sheetView topLeftCell="A138" zoomScaleNormal="100" zoomScaleSheetLayoutView="100" workbookViewId="0">
      <selection activeCell="F192" sqref="F192"/>
    </sheetView>
  </sheetViews>
  <sheetFormatPr defaultColWidth="14.44140625" defaultRowHeight="16.5" customHeight="1" x14ac:dyDescent="0.45"/>
  <cols>
    <col min="1" max="2" width="1.6640625" style="23" customWidth="1"/>
    <col min="3" max="3" width="42.33203125" style="23" customWidth="1"/>
    <col min="4" max="4" width="7.109375" style="23" customWidth="1"/>
    <col min="5" max="5" width="0.88671875" style="23" customWidth="1"/>
    <col min="6" max="6" width="10.88671875" style="23" customWidth="1"/>
    <col min="7" max="7" width="0.88671875" style="23" customWidth="1"/>
    <col min="8" max="8" width="10.88671875" style="23" customWidth="1"/>
    <col min="9" max="9" width="0.88671875" style="23" customWidth="1"/>
    <col min="10" max="10" width="10.88671875" style="23" customWidth="1"/>
    <col min="11" max="11" width="0.88671875" style="23" customWidth="1"/>
    <col min="12" max="12" width="10.88671875" style="23" customWidth="1"/>
    <col min="13" max="16384" width="14.44140625" style="23"/>
  </cols>
  <sheetData>
    <row r="1" spans="1:12" ht="16.5" customHeight="1" x14ac:dyDescent="0.45">
      <c r="A1" s="1" t="s">
        <v>0</v>
      </c>
      <c r="B1" s="1"/>
      <c r="C1" s="1"/>
      <c r="D1" s="2"/>
      <c r="E1" s="2"/>
      <c r="F1" s="3"/>
      <c r="G1" s="2"/>
      <c r="H1" s="3"/>
      <c r="I1" s="2"/>
      <c r="J1" s="4"/>
      <c r="K1" s="4"/>
      <c r="L1" s="4"/>
    </row>
    <row r="2" spans="1:12" ht="16.5" customHeight="1" x14ac:dyDescent="0.45">
      <c r="A2" s="1" t="s">
        <v>1</v>
      </c>
      <c r="B2" s="1"/>
      <c r="C2" s="1"/>
      <c r="D2" s="2"/>
      <c r="E2" s="2"/>
      <c r="F2" s="3"/>
      <c r="G2" s="2"/>
      <c r="H2" s="3"/>
      <c r="I2" s="2"/>
      <c r="J2" s="4"/>
      <c r="K2" s="4"/>
      <c r="L2" s="4"/>
    </row>
    <row r="3" spans="1:12" ht="16.5" customHeight="1" x14ac:dyDescent="0.45">
      <c r="A3" s="128" t="s">
        <v>2</v>
      </c>
      <c r="B3" s="128"/>
      <c r="C3" s="128"/>
      <c r="D3" s="129"/>
      <c r="E3" s="129"/>
      <c r="F3" s="130"/>
      <c r="G3" s="129"/>
      <c r="H3" s="130"/>
      <c r="I3" s="129"/>
      <c r="J3" s="131"/>
      <c r="K3" s="131"/>
      <c r="L3" s="131"/>
    </row>
    <row r="4" spans="1:12" ht="16.5" customHeight="1" x14ac:dyDescent="0.45">
      <c r="A4" s="1"/>
      <c r="B4" s="1"/>
      <c r="C4" s="1"/>
      <c r="D4" s="2"/>
      <c r="E4" s="2"/>
      <c r="F4" s="3"/>
      <c r="G4" s="2"/>
      <c r="H4" s="3"/>
      <c r="I4" s="2"/>
      <c r="J4" s="4"/>
      <c r="K4" s="4"/>
      <c r="L4" s="4"/>
    </row>
    <row r="5" spans="1:12" ht="16.5" customHeight="1" x14ac:dyDescent="0.45">
      <c r="A5" s="1"/>
      <c r="B5" s="1"/>
      <c r="C5" s="1"/>
      <c r="D5" s="2"/>
      <c r="E5" s="2"/>
      <c r="F5" s="185" t="s">
        <v>3</v>
      </c>
      <c r="G5" s="186"/>
      <c r="H5" s="186"/>
      <c r="I5" s="186"/>
      <c r="J5" s="186"/>
      <c r="K5" s="186"/>
      <c r="L5" s="186"/>
    </row>
    <row r="6" spans="1:12" ht="16.5" customHeight="1" x14ac:dyDescent="0.45">
      <c r="A6" s="1"/>
      <c r="B6" s="1"/>
      <c r="C6" s="1"/>
      <c r="D6" s="2"/>
      <c r="E6" s="2"/>
      <c r="F6" s="183" t="s">
        <v>4</v>
      </c>
      <c r="G6" s="184"/>
      <c r="H6" s="184"/>
      <c r="I6" s="50"/>
      <c r="J6" s="183" t="s">
        <v>5</v>
      </c>
      <c r="K6" s="184"/>
      <c r="L6" s="184"/>
    </row>
    <row r="7" spans="1:12" ht="16.5" customHeight="1" x14ac:dyDescent="0.45">
      <c r="A7" s="1"/>
      <c r="B7" s="1"/>
      <c r="C7" s="1"/>
      <c r="D7" s="133" t="s">
        <v>6</v>
      </c>
      <c r="E7" s="5"/>
      <c r="F7" s="134" t="s">
        <v>7</v>
      </c>
      <c r="G7" s="65"/>
      <c r="H7" s="134">
        <v>2023</v>
      </c>
      <c r="I7" s="65"/>
      <c r="J7" s="134" t="s">
        <v>7</v>
      </c>
      <c r="K7" s="65"/>
      <c r="L7" s="134">
        <v>2023</v>
      </c>
    </row>
    <row r="8" spans="1:12" ht="16.5" customHeight="1" x14ac:dyDescent="0.45">
      <c r="A8" s="1" t="s">
        <v>8</v>
      </c>
      <c r="B8" s="1"/>
      <c r="C8" s="1"/>
      <c r="D8" s="2"/>
      <c r="E8" s="2"/>
      <c r="F8" s="66"/>
      <c r="G8" s="4"/>
      <c r="H8" s="66"/>
      <c r="I8" s="4"/>
      <c r="J8" s="66"/>
      <c r="K8" s="4"/>
      <c r="L8" s="66"/>
    </row>
    <row r="9" spans="1:12" ht="16.5" customHeight="1" x14ac:dyDescent="0.45">
      <c r="A9" s="1"/>
      <c r="B9" s="1"/>
      <c r="C9" s="1"/>
      <c r="D9" s="2"/>
      <c r="E9" s="2"/>
      <c r="F9" s="66"/>
      <c r="G9" s="4"/>
      <c r="H9" s="66"/>
      <c r="I9" s="4"/>
      <c r="J9" s="66"/>
      <c r="K9" s="4"/>
      <c r="L9" s="66"/>
    </row>
    <row r="10" spans="1:12" ht="16.5" customHeight="1" x14ac:dyDescent="0.45">
      <c r="A10" s="6" t="s">
        <v>9</v>
      </c>
      <c r="B10" s="6"/>
      <c r="C10" s="6"/>
      <c r="D10" s="2"/>
      <c r="E10" s="2"/>
      <c r="F10" s="67"/>
      <c r="G10" s="68"/>
      <c r="H10" s="67"/>
      <c r="I10" s="68"/>
      <c r="J10" s="66"/>
      <c r="K10" s="68"/>
      <c r="L10" s="66"/>
    </row>
    <row r="11" spans="1:12" ht="16.5" customHeight="1" x14ac:dyDescent="0.45">
      <c r="A11" s="1"/>
      <c r="B11" s="1"/>
      <c r="C11" s="1"/>
      <c r="D11" s="2"/>
      <c r="E11" s="2"/>
      <c r="F11" s="66"/>
      <c r="G11" s="4"/>
      <c r="H11" s="66"/>
      <c r="I11" s="4"/>
      <c r="J11" s="66"/>
      <c r="K11" s="4"/>
      <c r="L11" s="66"/>
    </row>
    <row r="12" spans="1:12" ht="16.5" customHeight="1" x14ac:dyDescent="0.45">
      <c r="A12" s="158" t="s">
        <v>10</v>
      </c>
      <c r="B12" s="158"/>
      <c r="C12" s="4"/>
      <c r="D12" s="2">
        <v>11</v>
      </c>
      <c r="E12" s="2"/>
      <c r="F12" s="69">
        <v>1595623</v>
      </c>
      <c r="G12" s="69"/>
      <c r="H12" s="69">
        <v>1574962</v>
      </c>
      <c r="I12" s="70"/>
      <c r="J12" s="70">
        <v>54231862</v>
      </c>
      <c r="K12" s="43"/>
      <c r="L12" s="70">
        <v>53900381</v>
      </c>
    </row>
    <row r="13" spans="1:12" ht="16.5" customHeight="1" x14ac:dyDescent="0.45">
      <c r="A13" s="24" t="s">
        <v>11</v>
      </c>
      <c r="B13" s="158"/>
      <c r="C13" s="4"/>
      <c r="D13" s="2"/>
      <c r="E13" s="2"/>
      <c r="F13" s="69">
        <v>95000</v>
      </c>
      <c r="G13" s="69"/>
      <c r="H13" s="69">
        <v>0</v>
      </c>
      <c r="I13" s="70"/>
      <c r="J13" s="70">
        <v>3228850</v>
      </c>
      <c r="K13" s="43"/>
      <c r="L13" s="70">
        <v>0</v>
      </c>
    </row>
    <row r="14" spans="1:12" ht="16.5" customHeight="1" x14ac:dyDescent="0.45">
      <c r="A14" s="158" t="s">
        <v>12</v>
      </c>
      <c r="B14" s="158"/>
      <c r="C14" s="4"/>
      <c r="D14" s="2"/>
      <c r="E14" s="2"/>
      <c r="F14" s="69"/>
      <c r="G14" s="69"/>
      <c r="H14" s="69"/>
      <c r="I14" s="70"/>
      <c r="J14" s="70"/>
      <c r="K14" s="43"/>
      <c r="L14" s="70"/>
    </row>
    <row r="15" spans="1:12" ht="16.5" customHeight="1" x14ac:dyDescent="0.45">
      <c r="A15" s="158"/>
      <c r="B15" s="158" t="s">
        <v>13</v>
      </c>
      <c r="C15" s="4"/>
      <c r="D15" s="2">
        <v>7</v>
      </c>
      <c r="E15" s="2"/>
      <c r="F15" s="69">
        <v>5480</v>
      </c>
      <c r="G15" s="69"/>
      <c r="H15" s="69">
        <v>23369</v>
      </c>
      <c r="I15" s="70"/>
      <c r="J15" s="70">
        <v>186252</v>
      </c>
      <c r="K15" s="43"/>
      <c r="L15" s="70">
        <v>799777</v>
      </c>
    </row>
    <row r="16" spans="1:12" ht="16.5" customHeight="1" x14ac:dyDescent="0.45">
      <c r="A16" s="24" t="s">
        <v>12</v>
      </c>
      <c r="B16" s="24"/>
      <c r="C16" s="4"/>
      <c r="D16" s="2"/>
      <c r="E16" s="2"/>
      <c r="F16" s="69"/>
      <c r="G16" s="69"/>
      <c r="H16" s="69"/>
      <c r="I16" s="70"/>
      <c r="J16" s="70"/>
      <c r="K16" s="43"/>
      <c r="L16" s="70"/>
    </row>
    <row r="17" spans="1:12" ht="16.5" customHeight="1" x14ac:dyDescent="0.45">
      <c r="A17" s="24"/>
      <c r="B17" s="24" t="s">
        <v>14</v>
      </c>
      <c r="C17" s="4"/>
      <c r="D17" s="2">
        <v>7</v>
      </c>
      <c r="E17" s="2"/>
      <c r="F17" s="69">
        <v>83</v>
      </c>
      <c r="G17" s="69"/>
      <c r="H17" s="69">
        <v>62</v>
      </c>
      <c r="I17" s="70"/>
      <c r="J17" s="70">
        <v>2827</v>
      </c>
      <c r="K17" s="43"/>
      <c r="L17" s="70">
        <v>2120</v>
      </c>
    </row>
    <row r="18" spans="1:12" ht="16.5" customHeight="1" x14ac:dyDescent="0.45">
      <c r="A18" s="159" t="s">
        <v>15</v>
      </c>
      <c r="B18" s="158"/>
      <c r="C18" s="4"/>
      <c r="D18" s="2">
        <v>12</v>
      </c>
      <c r="E18" s="2"/>
      <c r="F18" s="69">
        <v>492430</v>
      </c>
      <c r="G18" s="69"/>
      <c r="H18" s="69">
        <v>528775</v>
      </c>
      <c r="I18" s="70"/>
      <c r="J18" s="70">
        <v>16736657</v>
      </c>
      <c r="K18" s="43"/>
      <c r="L18" s="70">
        <v>18096440</v>
      </c>
    </row>
    <row r="19" spans="1:12" ht="16.5" customHeight="1" x14ac:dyDescent="0.45">
      <c r="A19" s="24" t="s">
        <v>16</v>
      </c>
      <c r="B19" s="158"/>
      <c r="C19" s="4"/>
      <c r="D19" s="2">
        <v>30</v>
      </c>
      <c r="E19" s="2"/>
      <c r="F19" s="42">
        <v>4468</v>
      </c>
      <c r="G19" s="69"/>
      <c r="H19" s="42">
        <v>1294</v>
      </c>
      <c r="I19" s="70"/>
      <c r="J19" s="70">
        <v>151866</v>
      </c>
      <c r="K19" s="70"/>
      <c r="L19" s="70">
        <v>44297</v>
      </c>
    </row>
    <row r="20" spans="1:12" ht="16.5" customHeight="1" x14ac:dyDescent="0.45">
      <c r="A20" s="158" t="s">
        <v>17</v>
      </c>
      <c r="B20" s="158"/>
      <c r="C20" s="4"/>
      <c r="D20" s="2">
        <v>30</v>
      </c>
      <c r="E20" s="2"/>
      <c r="F20" s="69">
        <v>7264</v>
      </c>
      <c r="G20" s="69"/>
      <c r="H20" s="69">
        <v>4237</v>
      </c>
      <c r="I20" s="70"/>
      <c r="J20" s="70">
        <v>246900</v>
      </c>
      <c r="K20" s="70"/>
      <c r="L20" s="70">
        <v>145000</v>
      </c>
    </row>
    <row r="21" spans="1:12" ht="16.5" customHeight="1" x14ac:dyDescent="0.45">
      <c r="A21" s="158" t="s">
        <v>365</v>
      </c>
      <c r="B21" s="158"/>
      <c r="C21" s="4"/>
      <c r="D21" s="2">
        <v>30</v>
      </c>
      <c r="E21" s="2"/>
      <c r="F21" s="42">
        <v>1495</v>
      </c>
      <c r="G21" s="69"/>
      <c r="H21" s="42">
        <v>1242</v>
      </c>
      <c r="I21" s="70"/>
      <c r="J21" s="70">
        <v>50803</v>
      </c>
      <c r="K21" s="70"/>
      <c r="L21" s="70">
        <v>42489</v>
      </c>
    </row>
    <row r="22" spans="1:12" ht="16.5" customHeight="1" x14ac:dyDescent="0.45">
      <c r="A22" s="158" t="s">
        <v>18</v>
      </c>
      <c r="B22" s="158"/>
      <c r="C22" s="4"/>
      <c r="D22" s="2">
        <v>13</v>
      </c>
      <c r="E22" s="2"/>
      <c r="F22" s="69">
        <v>146308</v>
      </c>
      <c r="G22" s="69"/>
      <c r="H22" s="69">
        <v>183070</v>
      </c>
      <c r="I22" s="70"/>
      <c r="J22" s="70">
        <v>4972709</v>
      </c>
      <c r="K22" s="70"/>
      <c r="L22" s="70">
        <v>6265274</v>
      </c>
    </row>
    <row r="23" spans="1:12" ht="16.5" customHeight="1" x14ac:dyDescent="0.45">
      <c r="A23" s="158" t="s">
        <v>19</v>
      </c>
      <c r="B23" s="158"/>
      <c r="C23" s="4"/>
      <c r="D23" s="2"/>
      <c r="E23" s="2"/>
      <c r="F23" s="69">
        <v>63380</v>
      </c>
      <c r="G23" s="69"/>
      <c r="H23" s="69">
        <v>60738</v>
      </c>
      <c r="I23" s="70"/>
      <c r="J23" s="70">
        <v>2154152</v>
      </c>
      <c r="K23" s="70"/>
      <c r="L23" s="70">
        <v>2078658</v>
      </c>
    </row>
    <row r="24" spans="1:12" ht="16.5" customHeight="1" x14ac:dyDescent="0.45">
      <c r="A24" s="24" t="s">
        <v>20</v>
      </c>
      <c r="B24" s="158"/>
      <c r="C24" s="4"/>
      <c r="D24" s="2">
        <v>7</v>
      </c>
      <c r="E24" s="2"/>
      <c r="F24" s="69">
        <v>22451</v>
      </c>
      <c r="G24" s="69"/>
      <c r="H24" s="69">
        <v>114042</v>
      </c>
      <c r="I24" s="70"/>
      <c r="J24" s="70">
        <v>763063</v>
      </c>
      <c r="K24" s="70"/>
      <c r="L24" s="70">
        <v>3902884</v>
      </c>
    </row>
    <row r="25" spans="1:12" ht="16.5" customHeight="1" x14ac:dyDescent="0.45">
      <c r="A25" s="158" t="s">
        <v>21</v>
      </c>
      <c r="B25" s="158"/>
      <c r="C25" s="4"/>
      <c r="D25" s="2"/>
      <c r="E25" s="2"/>
      <c r="F25" s="69"/>
      <c r="G25" s="69"/>
      <c r="H25" s="69"/>
      <c r="I25" s="70"/>
      <c r="J25" s="70"/>
      <c r="K25" s="70"/>
      <c r="L25" s="70"/>
    </row>
    <row r="26" spans="1:12" ht="16.5" customHeight="1" x14ac:dyDescent="0.45">
      <c r="A26" s="158"/>
      <c r="B26" s="158" t="s">
        <v>22</v>
      </c>
      <c r="C26" s="4"/>
      <c r="D26" s="2"/>
      <c r="E26" s="2"/>
      <c r="F26" s="56"/>
      <c r="G26" s="57"/>
      <c r="H26" s="56"/>
      <c r="I26" s="57"/>
      <c r="J26" s="71"/>
      <c r="K26" s="57"/>
      <c r="L26" s="71"/>
    </row>
    <row r="27" spans="1:12" ht="16.5" customHeight="1" x14ac:dyDescent="0.45">
      <c r="A27" s="158"/>
      <c r="B27" s="158" t="s">
        <v>23</v>
      </c>
      <c r="C27" s="4"/>
      <c r="D27" s="2">
        <v>17</v>
      </c>
      <c r="E27" s="2"/>
      <c r="F27" s="69">
        <v>52466</v>
      </c>
      <c r="G27" s="69"/>
      <c r="H27" s="69">
        <v>119367</v>
      </c>
      <c r="I27" s="70"/>
      <c r="J27" s="70">
        <v>1783221</v>
      </c>
      <c r="K27" s="43"/>
      <c r="L27" s="70">
        <v>4085131</v>
      </c>
    </row>
    <row r="28" spans="1:12" ht="16.5" customHeight="1" x14ac:dyDescent="0.45">
      <c r="A28" s="158" t="s">
        <v>24</v>
      </c>
      <c r="B28" s="158"/>
      <c r="C28" s="4"/>
      <c r="D28" s="2">
        <v>14</v>
      </c>
      <c r="E28" s="2"/>
      <c r="F28" s="72">
        <v>264045</v>
      </c>
      <c r="G28" s="69"/>
      <c r="H28" s="72">
        <v>464277</v>
      </c>
      <c r="I28" s="70"/>
      <c r="J28" s="73">
        <v>8974312</v>
      </c>
      <c r="K28" s="43"/>
      <c r="L28" s="73">
        <v>15889096</v>
      </c>
    </row>
    <row r="29" spans="1:12" ht="16.5" customHeight="1" x14ac:dyDescent="0.45">
      <c r="A29" s="4"/>
      <c r="B29" s="4"/>
      <c r="C29" s="4"/>
      <c r="D29" s="2"/>
      <c r="E29" s="2"/>
      <c r="F29" s="56"/>
      <c r="G29" s="7"/>
      <c r="H29" s="56"/>
      <c r="I29" s="7"/>
      <c r="J29" s="56"/>
      <c r="K29" s="7"/>
      <c r="L29" s="56"/>
    </row>
    <row r="30" spans="1:12" ht="16.5" customHeight="1" x14ac:dyDescent="0.45">
      <c r="A30" s="6" t="s">
        <v>25</v>
      </c>
      <c r="B30" s="4"/>
      <c r="C30" s="6"/>
      <c r="D30" s="2"/>
      <c r="E30" s="2"/>
      <c r="F30" s="58">
        <f>SUM(F12:F28)</f>
        <v>2750493</v>
      </c>
      <c r="G30" s="7"/>
      <c r="H30" s="58">
        <f>SUM(H12:H28)</f>
        <v>3075435</v>
      </c>
      <c r="I30" s="7"/>
      <c r="J30" s="58">
        <f>SUM(J12:J28)</f>
        <v>93483474</v>
      </c>
      <c r="K30" s="7"/>
      <c r="L30" s="58">
        <f>SUM(L12:L28)</f>
        <v>105251547</v>
      </c>
    </row>
    <row r="31" spans="1:12" ht="16.5" customHeight="1" x14ac:dyDescent="0.45">
      <c r="A31" s="6"/>
      <c r="B31" s="6"/>
      <c r="C31" s="6"/>
      <c r="D31" s="2"/>
      <c r="E31" s="2"/>
      <c r="F31" s="56"/>
      <c r="G31" s="7"/>
      <c r="H31" s="56"/>
      <c r="I31" s="7"/>
      <c r="J31" s="56"/>
      <c r="K31" s="7"/>
      <c r="L31" s="56"/>
    </row>
    <row r="32" spans="1:12" ht="16.5" customHeight="1" x14ac:dyDescent="0.45">
      <c r="A32" s="6"/>
      <c r="B32" s="6"/>
      <c r="C32" s="6"/>
      <c r="D32" s="2"/>
      <c r="E32" s="2"/>
      <c r="F32" s="56"/>
      <c r="G32" s="7"/>
      <c r="H32" s="56"/>
      <c r="I32" s="7"/>
      <c r="J32" s="56"/>
      <c r="K32" s="7"/>
      <c r="L32" s="56"/>
    </row>
    <row r="33" spans="1:12" ht="16.5" customHeight="1" x14ac:dyDescent="0.45">
      <c r="A33" s="6"/>
      <c r="B33" s="6"/>
      <c r="C33" s="6"/>
      <c r="D33" s="2"/>
      <c r="E33" s="2"/>
      <c r="F33" s="7"/>
      <c r="G33" s="7"/>
      <c r="H33" s="7"/>
      <c r="I33" s="7"/>
      <c r="J33" s="7"/>
      <c r="K33" s="7"/>
      <c r="L33" s="7"/>
    </row>
    <row r="34" spans="1:12" ht="16.5" customHeight="1" x14ac:dyDescent="0.45">
      <c r="A34" s="6"/>
      <c r="B34" s="6"/>
      <c r="C34" s="6"/>
      <c r="D34" s="2"/>
      <c r="E34" s="2"/>
      <c r="F34" s="7"/>
      <c r="G34" s="7"/>
      <c r="H34" s="7"/>
      <c r="I34" s="7"/>
      <c r="J34" s="7"/>
      <c r="K34" s="7"/>
      <c r="L34" s="7"/>
    </row>
    <row r="35" spans="1:12" ht="16.5" customHeight="1" x14ac:dyDescent="0.45">
      <c r="A35" s="6"/>
      <c r="B35" s="6"/>
      <c r="C35" s="6"/>
      <c r="D35" s="2"/>
      <c r="E35" s="2"/>
      <c r="F35" s="7"/>
      <c r="G35" s="7"/>
      <c r="H35" s="7"/>
      <c r="I35" s="7"/>
      <c r="J35" s="7"/>
      <c r="K35" s="7"/>
      <c r="L35" s="7"/>
    </row>
    <row r="36" spans="1:12" ht="16.5" customHeight="1" x14ac:dyDescent="0.45">
      <c r="A36" s="6"/>
      <c r="B36" s="6"/>
      <c r="C36" s="6"/>
      <c r="D36" s="2"/>
      <c r="E36" s="2"/>
      <c r="F36" s="7"/>
      <c r="G36" s="7"/>
      <c r="H36" s="7"/>
      <c r="I36" s="7"/>
      <c r="J36" s="7"/>
      <c r="K36" s="7"/>
      <c r="L36" s="7"/>
    </row>
    <row r="37" spans="1:12" ht="16.5" customHeight="1" x14ac:dyDescent="0.45">
      <c r="A37" s="6"/>
      <c r="B37" s="6"/>
      <c r="C37" s="6"/>
      <c r="D37" s="2"/>
      <c r="E37" s="2"/>
      <c r="F37" s="7"/>
      <c r="G37" s="7"/>
      <c r="H37" s="7"/>
      <c r="I37" s="7"/>
      <c r="J37" s="7"/>
      <c r="K37" s="7"/>
      <c r="L37" s="7"/>
    </row>
    <row r="38" spans="1:12" ht="16.5" customHeight="1" x14ac:dyDescent="0.45">
      <c r="A38" s="6"/>
      <c r="B38" s="6"/>
      <c r="C38" s="6"/>
      <c r="D38" s="2"/>
      <c r="E38" s="2"/>
      <c r="F38" s="7"/>
      <c r="G38" s="7"/>
      <c r="H38" s="7"/>
      <c r="I38" s="7"/>
      <c r="J38" s="7"/>
      <c r="K38" s="7"/>
      <c r="L38" s="7"/>
    </row>
    <row r="39" spans="1:12" ht="16.5" customHeight="1" x14ac:dyDescent="0.45">
      <c r="A39" s="6"/>
      <c r="B39" s="6"/>
      <c r="C39" s="6"/>
      <c r="D39" s="2"/>
      <c r="E39" s="2"/>
      <c r="F39" s="7"/>
      <c r="G39" s="7"/>
      <c r="H39" s="7"/>
      <c r="I39" s="7"/>
      <c r="J39" s="7"/>
      <c r="K39" s="7"/>
      <c r="L39" s="7"/>
    </row>
    <row r="40" spans="1:12" ht="16.5" customHeight="1" x14ac:dyDescent="0.45">
      <c r="A40" s="6"/>
      <c r="B40" s="6"/>
      <c r="C40" s="6"/>
      <c r="D40" s="2"/>
      <c r="E40" s="2"/>
      <c r="F40" s="7"/>
      <c r="G40" s="7"/>
      <c r="H40" s="7"/>
      <c r="I40" s="7"/>
      <c r="J40" s="7"/>
      <c r="K40" s="7"/>
      <c r="L40" s="7"/>
    </row>
    <row r="41" spans="1:12" ht="16.5" customHeight="1" x14ac:dyDescent="0.45">
      <c r="A41" s="6"/>
      <c r="B41" s="6"/>
      <c r="C41" s="6"/>
      <c r="D41" s="2"/>
      <c r="E41" s="2"/>
      <c r="F41" s="7"/>
      <c r="G41" s="7"/>
      <c r="H41" s="7"/>
      <c r="I41" s="7"/>
      <c r="J41" s="7"/>
      <c r="K41" s="7"/>
      <c r="L41" s="7"/>
    </row>
    <row r="42" spans="1:12" ht="16.5" customHeight="1" x14ac:dyDescent="0.45">
      <c r="A42" s="6"/>
      <c r="B42" s="6"/>
      <c r="C42" s="6"/>
      <c r="D42" s="2"/>
      <c r="E42" s="2"/>
      <c r="F42" s="7"/>
      <c r="G42" s="7"/>
      <c r="H42" s="7"/>
      <c r="I42" s="7"/>
      <c r="J42" s="7"/>
      <c r="K42" s="7"/>
      <c r="L42" s="7"/>
    </row>
    <row r="43" spans="1:12" ht="16.5" customHeight="1" x14ac:dyDescent="0.45">
      <c r="A43" s="6"/>
      <c r="B43" s="6"/>
      <c r="C43" s="6"/>
      <c r="D43" s="2"/>
      <c r="E43" s="2"/>
      <c r="F43" s="7"/>
      <c r="G43" s="7"/>
      <c r="H43" s="7"/>
      <c r="I43" s="7"/>
      <c r="J43" s="7"/>
      <c r="K43" s="7"/>
      <c r="L43" s="7"/>
    </row>
    <row r="44" spans="1:12" ht="16.5" customHeight="1" x14ac:dyDescent="0.45">
      <c r="A44" s="6"/>
      <c r="B44" s="6"/>
      <c r="C44" s="6"/>
      <c r="D44" s="2"/>
      <c r="E44" s="2"/>
      <c r="F44" s="7"/>
      <c r="G44" s="7"/>
      <c r="H44" s="7"/>
      <c r="I44" s="7"/>
      <c r="J44" s="7"/>
      <c r="K44" s="7"/>
      <c r="L44" s="7"/>
    </row>
    <row r="45" spans="1:12" ht="16.5" customHeight="1" x14ac:dyDescent="0.45">
      <c r="A45" s="6"/>
      <c r="B45" s="6"/>
      <c r="C45" s="6"/>
      <c r="D45" s="2"/>
      <c r="E45" s="2"/>
      <c r="F45" s="7"/>
      <c r="G45" s="7"/>
      <c r="H45" s="7"/>
      <c r="I45" s="7"/>
      <c r="J45" s="7"/>
      <c r="K45" s="7"/>
      <c r="L45" s="7"/>
    </row>
    <row r="46" spans="1:12" ht="16.5" customHeight="1" x14ac:dyDescent="0.45">
      <c r="A46" s="6"/>
      <c r="B46" s="6"/>
      <c r="C46" s="6"/>
      <c r="D46" s="2"/>
      <c r="E46" s="2"/>
      <c r="F46" s="7"/>
      <c r="G46" s="7"/>
      <c r="H46" s="7"/>
      <c r="I46" s="7"/>
      <c r="J46" s="7"/>
      <c r="K46" s="7"/>
      <c r="L46" s="7"/>
    </row>
    <row r="47" spans="1:12" ht="16.5" customHeight="1" x14ac:dyDescent="0.45">
      <c r="A47" s="6"/>
      <c r="B47" s="6"/>
      <c r="C47" s="6"/>
      <c r="D47" s="2"/>
      <c r="E47" s="2"/>
      <c r="F47" s="7"/>
      <c r="G47" s="7"/>
      <c r="H47" s="7"/>
      <c r="I47" s="7"/>
      <c r="J47" s="7"/>
      <c r="K47" s="7"/>
      <c r="L47" s="7"/>
    </row>
    <row r="48" spans="1:12" ht="16.5" customHeight="1" x14ac:dyDescent="0.45">
      <c r="A48" s="6"/>
      <c r="B48" s="6"/>
      <c r="C48" s="6"/>
      <c r="D48" s="2"/>
      <c r="E48" s="2"/>
      <c r="F48" s="7"/>
      <c r="G48" s="7"/>
      <c r="H48" s="7"/>
      <c r="I48" s="7"/>
      <c r="J48" s="7"/>
      <c r="K48" s="7"/>
      <c r="L48" s="7"/>
    </row>
    <row r="49" spans="1:12" ht="16.5" customHeight="1" x14ac:dyDescent="0.45">
      <c r="A49" s="6"/>
      <c r="B49" s="6"/>
      <c r="C49" s="6"/>
      <c r="D49" s="2"/>
      <c r="E49" s="2"/>
      <c r="F49" s="7"/>
      <c r="G49" s="7"/>
      <c r="H49" s="7"/>
      <c r="I49" s="7"/>
      <c r="J49" s="7"/>
      <c r="K49" s="7"/>
      <c r="L49" s="7"/>
    </row>
    <row r="50" spans="1:12" ht="16.5" customHeight="1" x14ac:dyDescent="0.45">
      <c r="A50" s="6"/>
      <c r="B50" s="6"/>
      <c r="C50" s="6"/>
      <c r="D50" s="2"/>
      <c r="E50" s="2"/>
      <c r="F50" s="7"/>
      <c r="G50" s="7"/>
      <c r="H50" s="7"/>
      <c r="I50" s="7"/>
      <c r="J50" s="7"/>
      <c r="K50" s="7"/>
      <c r="L50" s="7"/>
    </row>
    <row r="51" spans="1:12" ht="14.25" customHeight="1" x14ac:dyDescent="0.45">
      <c r="A51" s="6"/>
      <c r="B51" s="6"/>
      <c r="C51" s="6"/>
      <c r="D51" s="2"/>
      <c r="E51" s="2"/>
      <c r="F51" s="7"/>
      <c r="G51" s="7"/>
      <c r="H51" s="7"/>
      <c r="I51" s="7"/>
      <c r="J51" s="7"/>
      <c r="K51" s="7"/>
      <c r="L51" s="7"/>
    </row>
    <row r="52" spans="1:12" ht="21.9" customHeight="1" x14ac:dyDescent="0.45">
      <c r="A52" s="131" t="s">
        <v>26</v>
      </c>
      <c r="B52" s="135"/>
      <c r="C52" s="135"/>
      <c r="D52" s="129"/>
      <c r="E52" s="129"/>
      <c r="F52" s="136"/>
      <c r="G52" s="137"/>
      <c r="H52" s="136"/>
      <c r="I52" s="137"/>
      <c r="J52" s="136"/>
      <c r="K52" s="138"/>
      <c r="L52" s="136"/>
    </row>
    <row r="53" spans="1:12" ht="16.5" customHeight="1" x14ac:dyDescent="0.45">
      <c r="A53" s="1" t="s">
        <v>0</v>
      </c>
      <c r="B53" s="1"/>
      <c r="C53" s="1"/>
      <c r="D53" s="2"/>
      <c r="E53" s="2"/>
      <c r="F53" s="3"/>
      <c r="G53" s="2"/>
      <c r="H53" s="3"/>
      <c r="I53" s="2"/>
      <c r="J53" s="74"/>
      <c r="K53" s="75"/>
      <c r="L53" s="74"/>
    </row>
    <row r="54" spans="1:12" ht="16.5" customHeight="1" x14ac:dyDescent="0.45">
      <c r="A54" s="1" t="s">
        <v>1</v>
      </c>
      <c r="B54" s="1"/>
      <c r="C54" s="1"/>
      <c r="D54" s="2"/>
      <c r="E54" s="2"/>
      <c r="F54" s="3"/>
      <c r="G54" s="2"/>
      <c r="H54" s="3"/>
      <c r="I54" s="2"/>
      <c r="J54" s="3"/>
      <c r="K54" s="2"/>
      <c r="L54" s="3"/>
    </row>
    <row r="55" spans="1:12" ht="16.5" customHeight="1" x14ac:dyDescent="0.45">
      <c r="A55" s="128" t="str">
        <f>+A3</f>
        <v>As at 31 December 2024</v>
      </c>
      <c r="B55" s="128"/>
      <c r="C55" s="128"/>
      <c r="D55" s="129"/>
      <c r="E55" s="129"/>
      <c r="F55" s="130"/>
      <c r="G55" s="129"/>
      <c r="H55" s="130"/>
      <c r="I55" s="129"/>
      <c r="J55" s="130"/>
      <c r="K55" s="129"/>
      <c r="L55" s="130"/>
    </row>
    <row r="56" spans="1:12" ht="16.5" customHeight="1" x14ac:dyDescent="0.45">
      <c r="A56" s="1"/>
      <c r="B56" s="1"/>
      <c r="C56" s="1"/>
      <c r="D56" s="2"/>
      <c r="E56" s="2"/>
      <c r="F56" s="3"/>
      <c r="G56" s="2"/>
      <c r="H56" s="3"/>
      <c r="I56" s="2"/>
      <c r="J56" s="3"/>
      <c r="K56" s="2"/>
      <c r="L56" s="3"/>
    </row>
    <row r="57" spans="1:12" ht="16.5" customHeight="1" x14ac:dyDescent="0.45">
      <c r="A57" s="1"/>
      <c r="B57" s="1"/>
      <c r="C57" s="1"/>
      <c r="D57" s="2"/>
      <c r="E57" s="2"/>
      <c r="F57" s="185" t="s">
        <v>3</v>
      </c>
      <c r="G57" s="186"/>
      <c r="H57" s="186"/>
      <c r="I57" s="186"/>
      <c r="J57" s="186"/>
      <c r="K57" s="186"/>
      <c r="L57" s="186"/>
    </row>
    <row r="58" spans="1:12" ht="16.5" customHeight="1" x14ac:dyDescent="0.45">
      <c r="A58" s="1"/>
      <c r="B58" s="1"/>
      <c r="C58" s="1"/>
      <c r="D58" s="2"/>
      <c r="E58" s="2"/>
      <c r="F58" s="183" t="s">
        <v>4</v>
      </c>
      <c r="G58" s="184"/>
      <c r="H58" s="184"/>
      <c r="I58" s="50"/>
      <c r="J58" s="183" t="s">
        <v>5</v>
      </c>
      <c r="K58" s="184"/>
      <c r="L58" s="184"/>
    </row>
    <row r="59" spans="1:12" ht="16.5" customHeight="1" x14ac:dyDescent="0.45">
      <c r="A59" s="1"/>
      <c r="B59" s="1"/>
      <c r="C59" s="1"/>
      <c r="D59" s="133" t="s">
        <v>6</v>
      </c>
      <c r="E59" s="5"/>
      <c r="F59" s="134" t="s">
        <v>7</v>
      </c>
      <c r="G59" s="65"/>
      <c r="H59" s="134">
        <v>2023</v>
      </c>
      <c r="I59" s="65"/>
      <c r="J59" s="134" t="s">
        <v>7</v>
      </c>
      <c r="K59" s="65"/>
      <c r="L59" s="134">
        <v>2023</v>
      </c>
    </row>
    <row r="60" spans="1:12" ht="16.5" customHeight="1" x14ac:dyDescent="0.45">
      <c r="A60" s="1" t="s">
        <v>27</v>
      </c>
      <c r="B60" s="1"/>
      <c r="C60" s="1"/>
      <c r="D60" s="2"/>
      <c r="E60" s="2"/>
      <c r="F60" s="66"/>
      <c r="G60" s="4"/>
      <c r="H60" s="66"/>
      <c r="I60" s="4"/>
      <c r="J60" s="66"/>
      <c r="K60" s="4"/>
      <c r="L60" s="66"/>
    </row>
    <row r="61" spans="1:12" ht="16.5" customHeight="1" x14ac:dyDescent="0.45">
      <c r="A61" s="1"/>
      <c r="B61" s="1"/>
      <c r="C61" s="1"/>
      <c r="D61" s="2"/>
      <c r="E61" s="2"/>
      <c r="F61" s="66"/>
      <c r="G61" s="4"/>
      <c r="H61" s="66"/>
      <c r="I61" s="4"/>
      <c r="J61" s="66"/>
      <c r="K61" s="4"/>
      <c r="L61" s="66"/>
    </row>
    <row r="62" spans="1:12" ht="16.5" customHeight="1" x14ac:dyDescent="0.45">
      <c r="A62" s="6" t="s">
        <v>28</v>
      </c>
      <c r="B62" s="6"/>
      <c r="C62" s="6"/>
      <c r="D62" s="2"/>
      <c r="E62" s="2"/>
      <c r="F62" s="56"/>
      <c r="G62" s="7"/>
      <c r="H62" s="56"/>
      <c r="I62" s="7"/>
      <c r="J62" s="56"/>
      <c r="K62" s="7"/>
      <c r="L62" s="56"/>
    </row>
    <row r="63" spans="1:12" ht="16.5" customHeight="1" x14ac:dyDescent="0.45">
      <c r="A63" s="4"/>
      <c r="B63" s="4"/>
      <c r="C63" s="4"/>
      <c r="D63" s="2"/>
      <c r="E63" s="2"/>
      <c r="F63" s="56"/>
      <c r="G63" s="7"/>
      <c r="H63" s="56"/>
      <c r="I63" s="7"/>
      <c r="J63" s="56"/>
      <c r="K63" s="7"/>
      <c r="L63" s="56"/>
    </row>
    <row r="64" spans="1:12" ht="16.5" customHeight="1" x14ac:dyDescent="0.45">
      <c r="A64" s="4" t="s">
        <v>29</v>
      </c>
      <c r="B64" s="4"/>
      <c r="C64" s="4"/>
      <c r="D64" s="2">
        <v>30</v>
      </c>
      <c r="E64" s="2"/>
      <c r="F64" s="69">
        <v>22556</v>
      </c>
      <c r="G64" s="69"/>
      <c r="H64" s="69">
        <v>27658</v>
      </c>
      <c r="I64" s="70"/>
      <c r="J64" s="70">
        <v>766646</v>
      </c>
      <c r="K64" s="43"/>
      <c r="L64" s="70">
        <v>946560</v>
      </c>
    </row>
    <row r="65" spans="1:12" ht="16.5" customHeight="1" x14ac:dyDescent="0.45">
      <c r="A65" s="4" t="s">
        <v>30</v>
      </c>
      <c r="B65" s="4"/>
      <c r="C65" s="4"/>
      <c r="E65" s="2"/>
      <c r="F65" s="69"/>
      <c r="G65" s="69"/>
      <c r="H65" s="69"/>
      <c r="I65" s="70"/>
      <c r="J65" s="70"/>
      <c r="K65" s="43"/>
      <c r="L65" s="70"/>
    </row>
    <row r="66" spans="1:12" ht="16.5" customHeight="1" x14ac:dyDescent="0.45">
      <c r="A66" s="4"/>
      <c r="B66" s="4" t="s">
        <v>364</v>
      </c>
      <c r="C66" s="4"/>
      <c r="D66" s="2">
        <v>15</v>
      </c>
      <c r="E66" s="2"/>
      <c r="F66" s="69">
        <v>2032074</v>
      </c>
      <c r="G66" s="69"/>
      <c r="H66" s="69">
        <v>1971796</v>
      </c>
      <c r="I66" s="70"/>
      <c r="J66" s="70">
        <v>69065934</v>
      </c>
      <c r="K66" s="43"/>
      <c r="L66" s="70">
        <v>67481381</v>
      </c>
    </row>
    <row r="67" spans="1:12" ht="16.5" customHeight="1" x14ac:dyDescent="0.45">
      <c r="A67" s="4" t="s">
        <v>32</v>
      </c>
      <c r="B67" s="4"/>
      <c r="C67" s="4"/>
      <c r="D67" s="2"/>
      <c r="E67" s="2"/>
      <c r="F67" s="69">
        <v>154</v>
      </c>
      <c r="G67" s="69"/>
      <c r="H67" s="69">
        <v>60153</v>
      </c>
      <c r="I67" s="70"/>
      <c r="J67" s="70">
        <v>5240</v>
      </c>
      <c r="K67" s="43"/>
      <c r="L67" s="70">
        <v>2058638</v>
      </c>
    </row>
    <row r="68" spans="1:12" ht="16.5" customHeight="1" x14ac:dyDescent="0.45">
      <c r="A68" s="4" t="s">
        <v>12</v>
      </c>
      <c r="B68" s="4"/>
      <c r="C68" s="4"/>
      <c r="D68" s="2"/>
      <c r="E68" s="2"/>
      <c r="F68" s="56"/>
      <c r="G68" s="7"/>
      <c r="H68" s="56"/>
      <c r="I68" s="7"/>
      <c r="J68" s="71"/>
      <c r="K68" s="7"/>
      <c r="L68" s="71"/>
    </row>
    <row r="69" spans="1:12" ht="16.5" customHeight="1" x14ac:dyDescent="0.45">
      <c r="A69" s="4"/>
      <c r="B69" s="4" t="s">
        <v>13</v>
      </c>
      <c r="C69" s="4"/>
      <c r="D69" s="2">
        <v>7</v>
      </c>
      <c r="E69" s="2"/>
      <c r="F69" s="69">
        <v>304747</v>
      </c>
      <c r="G69" s="69"/>
      <c r="H69" s="69">
        <v>209383</v>
      </c>
      <c r="I69" s="69"/>
      <c r="J69" s="70">
        <v>10357719</v>
      </c>
      <c r="K69" s="42"/>
      <c r="L69" s="70">
        <v>7165781</v>
      </c>
    </row>
    <row r="70" spans="1:12" ht="16.5" customHeight="1" x14ac:dyDescent="0.45">
      <c r="A70" s="4" t="s">
        <v>33</v>
      </c>
      <c r="B70" s="4"/>
      <c r="C70" s="4"/>
      <c r="D70" s="2"/>
      <c r="E70" s="2"/>
      <c r="F70" s="69"/>
      <c r="G70" s="69"/>
      <c r="H70" s="69"/>
      <c r="I70" s="69"/>
      <c r="J70" s="42"/>
      <c r="K70" s="42"/>
      <c r="L70" s="42"/>
    </row>
    <row r="71" spans="1:12" ht="16.5" customHeight="1" x14ac:dyDescent="0.45">
      <c r="A71" s="4"/>
      <c r="B71" s="4" t="s">
        <v>13</v>
      </c>
      <c r="C71" s="4"/>
      <c r="D71" s="2">
        <v>7</v>
      </c>
      <c r="E71" s="2"/>
      <c r="F71" s="69">
        <v>29865</v>
      </c>
      <c r="G71" s="69"/>
      <c r="H71" s="69">
        <v>15817</v>
      </c>
      <c r="I71" s="69"/>
      <c r="J71" s="42">
        <v>1015047</v>
      </c>
      <c r="K71" s="42"/>
      <c r="L71" s="42">
        <v>541322</v>
      </c>
    </row>
    <row r="72" spans="1:12" ht="16.5" customHeight="1" x14ac:dyDescent="0.45">
      <c r="A72" s="4" t="s">
        <v>33</v>
      </c>
      <c r="B72" s="4"/>
      <c r="C72" s="4"/>
      <c r="D72" s="2"/>
      <c r="E72" s="2"/>
      <c r="F72" s="69"/>
      <c r="G72" s="69"/>
      <c r="H72" s="69"/>
      <c r="I72" s="69"/>
      <c r="J72" s="42"/>
      <c r="K72" s="42"/>
      <c r="L72" s="42"/>
    </row>
    <row r="73" spans="1:12" ht="16.5" customHeight="1" x14ac:dyDescent="0.45">
      <c r="A73" s="4"/>
      <c r="B73" s="4" t="s">
        <v>14</v>
      </c>
      <c r="C73" s="4"/>
      <c r="D73" s="2">
        <v>7</v>
      </c>
      <c r="E73" s="2"/>
      <c r="F73" s="69">
        <v>155622</v>
      </c>
      <c r="G73" s="69"/>
      <c r="H73" s="69">
        <v>167035</v>
      </c>
      <c r="I73" s="69"/>
      <c r="J73" s="70">
        <v>5289255</v>
      </c>
      <c r="K73" s="42"/>
      <c r="L73" s="70">
        <v>5716482</v>
      </c>
    </row>
    <row r="74" spans="1:12" ht="16.5" customHeight="1" x14ac:dyDescent="0.45">
      <c r="A74" s="4" t="s">
        <v>34</v>
      </c>
      <c r="B74" s="4"/>
      <c r="C74" s="4"/>
      <c r="D74" s="2">
        <v>7</v>
      </c>
      <c r="E74" s="2"/>
      <c r="F74" s="69">
        <v>38132</v>
      </c>
      <c r="G74" s="69"/>
      <c r="H74" s="69">
        <v>50085</v>
      </c>
      <c r="I74" s="70"/>
      <c r="J74" s="70">
        <v>1296043</v>
      </c>
      <c r="K74" s="43"/>
      <c r="L74" s="70">
        <v>1714074</v>
      </c>
    </row>
    <row r="75" spans="1:12" ht="16.5" customHeight="1" x14ac:dyDescent="0.45">
      <c r="A75" s="4" t="s">
        <v>35</v>
      </c>
      <c r="B75" s="4"/>
      <c r="C75" s="4"/>
      <c r="D75" s="2"/>
      <c r="E75" s="2"/>
      <c r="F75" s="69">
        <v>1488</v>
      </c>
      <c r="G75" s="69"/>
      <c r="H75" s="69">
        <v>1488</v>
      </c>
      <c r="I75" s="70"/>
      <c r="J75" s="70">
        <v>50570</v>
      </c>
      <c r="K75" s="43"/>
      <c r="L75" s="70">
        <v>50910</v>
      </c>
    </row>
    <row r="76" spans="1:12" ht="16.5" customHeight="1" x14ac:dyDescent="0.45">
      <c r="A76" s="4" t="s">
        <v>36</v>
      </c>
      <c r="B76" s="4"/>
      <c r="C76" s="4"/>
      <c r="D76" s="2">
        <v>16</v>
      </c>
      <c r="E76" s="2"/>
      <c r="F76" s="69">
        <v>4280689</v>
      </c>
      <c r="G76" s="69"/>
      <c r="H76" s="69">
        <v>4601758</v>
      </c>
      <c r="I76" s="70"/>
      <c r="J76" s="70">
        <v>145491646</v>
      </c>
      <c r="K76" s="43"/>
      <c r="L76" s="70">
        <v>157487327</v>
      </c>
    </row>
    <row r="77" spans="1:12" ht="16.5" customHeight="1" x14ac:dyDescent="0.45">
      <c r="A77" s="4" t="s">
        <v>37</v>
      </c>
      <c r="B77" s="4"/>
      <c r="C77" s="4"/>
      <c r="D77" s="2"/>
      <c r="E77" s="2"/>
      <c r="F77" s="69">
        <v>55837</v>
      </c>
      <c r="G77" s="69"/>
      <c r="H77" s="69">
        <v>56460</v>
      </c>
      <c r="I77" s="70"/>
      <c r="J77" s="70">
        <v>1897795</v>
      </c>
      <c r="K77" s="43"/>
      <c r="L77" s="70">
        <v>1932236</v>
      </c>
    </row>
    <row r="78" spans="1:12" ht="16.5" customHeight="1" x14ac:dyDescent="0.45">
      <c r="A78" s="4" t="s">
        <v>38</v>
      </c>
      <c r="B78" s="4"/>
      <c r="C78" s="4"/>
      <c r="E78" s="2"/>
      <c r="F78" s="56"/>
      <c r="G78" s="57"/>
      <c r="H78" s="56"/>
      <c r="I78" s="57"/>
      <c r="J78" s="71"/>
      <c r="K78" s="57"/>
      <c r="L78" s="71"/>
    </row>
    <row r="79" spans="1:12" ht="16.5" customHeight="1" x14ac:dyDescent="0.45">
      <c r="A79" s="4"/>
      <c r="B79" s="4" t="s">
        <v>39</v>
      </c>
      <c r="C79" s="4"/>
      <c r="D79" s="2">
        <v>17</v>
      </c>
      <c r="E79" s="2"/>
      <c r="F79" s="77">
        <v>819330</v>
      </c>
      <c r="G79" s="77"/>
      <c r="H79" s="77">
        <v>788594</v>
      </c>
      <c r="I79" s="70"/>
      <c r="J79" s="70">
        <v>27847314</v>
      </c>
      <c r="K79" s="43"/>
      <c r="L79" s="70">
        <v>26988283</v>
      </c>
    </row>
    <row r="80" spans="1:12" ht="16.5" customHeight="1" x14ac:dyDescent="0.45">
      <c r="A80" s="4" t="s">
        <v>40</v>
      </c>
      <c r="B80" s="4"/>
      <c r="C80" s="4"/>
      <c r="D80" s="2">
        <v>18</v>
      </c>
      <c r="E80" s="2"/>
      <c r="F80" s="69">
        <v>765364</v>
      </c>
      <c r="G80" s="69"/>
      <c r="H80" s="69">
        <v>862761</v>
      </c>
      <c r="I80" s="70"/>
      <c r="J80" s="70">
        <v>26013109</v>
      </c>
      <c r="K80" s="43"/>
      <c r="L80" s="70">
        <v>29526539</v>
      </c>
    </row>
    <row r="81" spans="1:12" ht="16.5" customHeight="1" x14ac:dyDescent="0.45">
      <c r="A81" s="4" t="s">
        <v>41</v>
      </c>
      <c r="B81" s="4"/>
      <c r="C81" s="4"/>
      <c r="D81" s="2">
        <v>19</v>
      </c>
      <c r="E81" s="2"/>
      <c r="F81" s="69">
        <v>452631</v>
      </c>
      <c r="G81" s="69"/>
      <c r="H81" s="69">
        <v>484854</v>
      </c>
      <c r="I81" s="70"/>
      <c r="J81" s="70">
        <v>15383964</v>
      </c>
      <c r="K81" s="43"/>
      <c r="L81" s="70">
        <v>16593303</v>
      </c>
    </row>
    <row r="82" spans="1:12" ht="16.5" customHeight="1" x14ac:dyDescent="0.45">
      <c r="A82" s="4" t="s">
        <v>42</v>
      </c>
      <c r="B82" s="4"/>
      <c r="C82" s="4"/>
      <c r="D82" s="2">
        <v>20</v>
      </c>
      <c r="E82" s="2"/>
      <c r="F82" s="69">
        <v>91272</v>
      </c>
      <c r="G82" s="69"/>
      <c r="H82" s="69">
        <v>78691</v>
      </c>
      <c r="I82" s="70"/>
      <c r="J82" s="70">
        <v>3102150</v>
      </c>
      <c r="K82" s="43"/>
      <c r="L82" s="70">
        <v>2693065</v>
      </c>
    </row>
    <row r="83" spans="1:12" ht="16.5" customHeight="1" x14ac:dyDescent="0.45">
      <c r="A83" s="4" t="s">
        <v>43</v>
      </c>
      <c r="B83" s="4"/>
      <c r="C83" s="4"/>
      <c r="D83" s="2">
        <v>21</v>
      </c>
      <c r="E83" s="2"/>
      <c r="F83" s="72">
        <v>599057</v>
      </c>
      <c r="G83" s="69"/>
      <c r="H83" s="72">
        <v>548315</v>
      </c>
      <c r="I83" s="70"/>
      <c r="J83" s="73">
        <v>20360664</v>
      </c>
      <c r="K83" s="43"/>
      <c r="L83" s="73">
        <v>18765137</v>
      </c>
    </row>
    <row r="84" spans="1:12" ht="16.5" customHeight="1" x14ac:dyDescent="0.45">
      <c r="A84" s="4"/>
      <c r="B84" s="4"/>
      <c r="C84" s="4"/>
      <c r="D84" s="2"/>
      <c r="E84" s="2"/>
      <c r="F84" s="56"/>
      <c r="G84" s="7"/>
      <c r="H84" s="56"/>
      <c r="I84" s="7"/>
      <c r="J84" s="56"/>
      <c r="K84" s="7"/>
      <c r="L84" s="56"/>
    </row>
    <row r="85" spans="1:12" ht="16.5" customHeight="1" x14ac:dyDescent="0.45">
      <c r="A85" s="6" t="s">
        <v>44</v>
      </c>
      <c r="B85" s="4"/>
      <c r="C85" s="6"/>
      <c r="D85" s="2"/>
      <c r="E85" s="2"/>
      <c r="F85" s="58">
        <f>SUM(F64:F83)</f>
        <v>9648818</v>
      </c>
      <c r="G85" s="7"/>
      <c r="H85" s="58">
        <f>SUM(H64:H83)</f>
        <v>9924848</v>
      </c>
      <c r="I85" s="7"/>
      <c r="J85" s="58">
        <f>SUM(J64:J83)</f>
        <v>327943096</v>
      </c>
      <c r="K85" s="7"/>
      <c r="L85" s="58">
        <f>SUM(L64:L83)</f>
        <v>339661038</v>
      </c>
    </row>
    <row r="86" spans="1:12" ht="16.5" customHeight="1" x14ac:dyDescent="0.45">
      <c r="A86" s="6"/>
      <c r="B86" s="6"/>
      <c r="C86" s="6"/>
      <c r="D86" s="2"/>
      <c r="E86" s="2"/>
      <c r="F86" s="56"/>
      <c r="G86" s="7"/>
      <c r="H86" s="56"/>
      <c r="I86" s="7"/>
      <c r="J86" s="56"/>
      <c r="K86" s="7"/>
      <c r="L86" s="56"/>
    </row>
    <row r="87" spans="1:12" ht="16.5" customHeight="1" thickBot="1" x14ac:dyDescent="0.5">
      <c r="A87" s="6" t="s">
        <v>45</v>
      </c>
      <c r="B87" s="6"/>
      <c r="C87" s="6"/>
      <c r="D87" s="2"/>
      <c r="E87" s="2"/>
      <c r="F87" s="62">
        <f>SUM(F85+F30)</f>
        <v>12399311</v>
      </c>
      <c r="G87" s="7"/>
      <c r="H87" s="62">
        <f>SUM(H85+H30)</f>
        <v>13000283</v>
      </c>
      <c r="I87" s="7"/>
      <c r="J87" s="62">
        <f>SUM(J85+J30)</f>
        <v>421426570</v>
      </c>
      <c r="K87" s="7"/>
      <c r="L87" s="62">
        <f>SUM(L85+L30)</f>
        <v>444912585</v>
      </c>
    </row>
    <row r="88" spans="1:12" ht="16.5" customHeight="1" thickTop="1" x14ac:dyDescent="0.45">
      <c r="A88" s="6"/>
      <c r="B88" s="6"/>
      <c r="C88" s="6"/>
      <c r="D88" s="2"/>
      <c r="E88" s="2"/>
      <c r="F88" s="56"/>
      <c r="G88" s="7"/>
      <c r="H88" s="56"/>
      <c r="I88" s="7"/>
      <c r="J88" s="56"/>
      <c r="K88" s="7"/>
      <c r="L88" s="56"/>
    </row>
    <row r="89" spans="1:12" ht="16.5" customHeight="1" x14ac:dyDescent="0.45">
      <c r="A89" s="6"/>
      <c r="B89" s="6"/>
      <c r="C89" s="6"/>
      <c r="D89" s="2"/>
      <c r="E89" s="2"/>
      <c r="F89" s="56"/>
      <c r="G89" s="7"/>
      <c r="H89" s="56"/>
      <c r="I89" s="7"/>
      <c r="J89" s="56"/>
      <c r="K89" s="7"/>
      <c r="L89" s="56"/>
    </row>
    <row r="90" spans="1:12" ht="16.5" customHeight="1" x14ac:dyDescent="0.45">
      <c r="A90" s="6"/>
      <c r="B90" s="6"/>
      <c r="C90" s="6"/>
      <c r="D90" s="2"/>
      <c r="E90" s="2"/>
      <c r="F90" s="56"/>
      <c r="G90" s="7"/>
      <c r="H90" s="56"/>
      <c r="I90" s="7"/>
      <c r="J90" s="56"/>
      <c r="K90" s="7"/>
      <c r="L90" s="56"/>
    </row>
    <row r="91" spans="1:12" ht="16.5" customHeight="1" x14ac:dyDescent="0.45">
      <c r="A91" s="6"/>
      <c r="B91" s="6"/>
      <c r="C91" s="6"/>
      <c r="D91" s="2"/>
      <c r="E91" s="2"/>
      <c r="F91" s="56"/>
      <c r="G91" s="7"/>
      <c r="H91" s="56"/>
      <c r="I91" s="7"/>
      <c r="J91" s="56"/>
      <c r="K91" s="7"/>
      <c r="L91" s="56"/>
    </row>
    <row r="92" spans="1:12" ht="16.5" customHeight="1" x14ac:dyDescent="0.45">
      <c r="A92" s="6"/>
      <c r="B92" s="6"/>
      <c r="C92" s="6"/>
      <c r="D92" s="2"/>
      <c r="E92" s="2"/>
      <c r="F92" s="56"/>
      <c r="G92" s="7"/>
      <c r="H92" s="56"/>
      <c r="I92" s="7"/>
      <c r="J92" s="56"/>
      <c r="K92" s="7"/>
      <c r="L92" s="56"/>
    </row>
    <row r="93" spans="1:12" ht="16.5" customHeight="1" x14ac:dyDescent="0.45">
      <c r="A93" s="6"/>
      <c r="B93" s="6"/>
      <c r="C93" s="6"/>
      <c r="D93" s="2"/>
      <c r="E93" s="2"/>
      <c r="F93" s="56"/>
      <c r="G93" s="7"/>
      <c r="H93" s="56"/>
      <c r="I93" s="7"/>
      <c r="J93" s="56"/>
      <c r="K93" s="7"/>
      <c r="L93" s="56"/>
    </row>
    <row r="94" spans="1:12" ht="16.5" customHeight="1" x14ac:dyDescent="0.45">
      <c r="A94" s="6"/>
      <c r="B94" s="6"/>
      <c r="C94" s="6"/>
      <c r="D94" s="2"/>
      <c r="E94" s="2"/>
      <c r="F94" s="56"/>
      <c r="G94" s="7"/>
      <c r="H94" s="56"/>
      <c r="I94" s="7"/>
      <c r="J94" s="56"/>
      <c r="K94" s="7"/>
      <c r="L94" s="56"/>
    </row>
    <row r="95" spans="1:12" ht="16.5" customHeight="1" x14ac:dyDescent="0.45">
      <c r="A95" s="6"/>
      <c r="B95" s="6"/>
      <c r="C95" s="6"/>
      <c r="D95" s="2"/>
      <c r="E95" s="2"/>
      <c r="F95" s="56"/>
      <c r="G95" s="7"/>
      <c r="H95" s="56"/>
      <c r="I95" s="7"/>
      <c r="J95" s="56"/>
      <c r="K95" s="7"/>
      <c r="L95" s="56"/>
    </row>
    <row r="96" spans="1:12" ht="16.5" customHeight="1" x14ac:dyDescent="0.45">
      <c r="A96" s="6"/>
      <c r="B96" s="6"/>
      <c r="C96" s="6"/>
      <c r="D96" s="2"/>
      <c r="E96" s="2"/>
      <c r="F96" s="56"/>
      <c r="G96" s="7"/>
      <c r="H96" s="56"/>
      <c r="I96" s="7"/>
      <c r="J96" s="56"/>
      <c r="K96" s="7"/>
      <c r="L96" s="56"/>
    </row>
    <row r="97" spans="1:12" ht="16.5" customHeight="1" x14ac:dyDescent="0.45">
      <c r="A97" s="6"/>
      <c r="B97" s="6"/>
      <c r="C97" s="6"/>
      <c r="D97" s="2"/>
      <c r="E97" s="2"/>
      <c r="F97" s="56"/>
      <c r="G97" s="7"/>
      <c r="H97" s="56"/>
      <c r="I97" s="7"/>
      <c r="J97" s="56"/>
      <c r="K97" s="7"/>
      <c r="L97" s="56"/>
    </row>
    <row r="98" spans="1:12" ht="16.5" customHeight="1" x14ac:dyDescent="0.45">
      <c r="A98" s="6"/>
      <c r="B98" s="6"/>
      <c r="C98" s="6"/>
      <c r="D98" s="2"/>
      <c r="E98" s="2"/>
      <c r="F98" s="56"/>
      <c r="G98" s="7"/>
      <c r="H98" s="56"/>
      <c r="I98" s="7"/>
      <c r="J98" s="56"/>
      <c r="K98" s="7"/>
      <c r="L98" s="56"/>
    </row>
    <row r="99" spans="1:12" ht="16.5" customHeight="1" x14ac:dyDescent="0.45">
      <c r="A99" s="6"/>
      <c r="B99" s="6"/>
      <c r="C99" s="6"/>
      <c r="D99" s="2"/>
      <c r="E99" s="2"/>
      <c r="F99" s="56"/>
      <c r="G99" s="7"/>
      <c r="H99" s="56"/>
      <c r="I99" s="7"/>
      <c r="J99" s="56"/>
      <c r="K99" s="7"/>
      <c r="L99" s="56"/>
    </row>
    <row r="100" spans="1:12" ht="16.5" customHeight="1" x14ac:dyDescent="0.45">
      <c r="A100" s="6"/>
      <c r="B100" s="6"/>
      <c r="C100" s="6"/>
      <c r="D100" s="2"/>
      <c r="E100" s="2"/>
      <c r="F100" s="56"/>
      <c r="G100" s="7"/>
      <c r="H100" s="56"/>
      <c r="I100" s="7"/>
      <c r="J100" s="56"/>
      <c r="K100" s="7"/>
      <c r="L100" s="56"/>
    </row>
    <row r="101" spans="1:12" ht="16.5" customHeight="1" x14ac:dyDescent="0.45">
      <c r="A101" s="6"/>
      <c r="B101" s="6"/>
      <c r="C101" s="6"/>
      <c r="D101" s="2"/>
      <c r="E101" s="2"/>
      <c r="F101" s="56"/>
      <c r="G101" s="7"/>
      <c r="H101" s="56"/>
      <c r="I101" s="7"/>
      <c r="J101" s="56"/>
      <c r="K101" s="7"/>
      <c r="L101" s="56"/>
    </row>
    <row r="102" spans="1:12" ht="16.5" customHeight="1" x14ac:dyDescent="0.45">
      <c r="A102" s="6"/>
      <c r="B102" s="6"/>
      <c r="C102" s="6"/>
      <c r="D102" s="2"/>
      <c r="E102" s="2"/>
      <c r="F102" s="56"/>
      <c r="G102" s="7"/>
      <c r="H102" s="56"/>
      <c r="I102" s="7"/>
      <c r="J102" s="56"/>
      <c r="K102" s="7"/>
      <c r="L102" s="56"/>
    </row>
    <row r="103" spans="1:12" ht="14.25" customHeight="1" x14ac:dyDescent="0.45">
      <c r="A103" s="6"/>
      <c r="B103" s="6"/>
      <c r="C103" s="6"/>
      <c r="D103" s="2"/>
      <c r="E103" s="2"/>
      <c r="F103" s="56"/>
      <c r="G103" s="7"/>
      <c r="H103" s="56"/>
      <c r="I103" s="7"/>
      <c r="J103" s="56"/>
      <c r="K103" s="7"/>
      <c r="L103" s="56"/>
    </row>
    <row r="104" spans="1:12" ht="21.9" customHeight="1" x14ac:dyDescent="0.45">
      <c r="A104" s="31" t="str">
        <f>+A52</f>
        <v xml:space="preserve">The notes to the consolidated and separate financial statements are an integral part of these financial statements.										</v>
      </c>
      <c r="B104" s="32"/>
      <c r="C104" s="32"/>
      <c r="D104" s="33"/>
      <c r="E104" s="33"/>
      <c r="F104" s="78"/>
      <c r="G104" s="78"/>
      <c r="H104" s="78"/>
      <c r="I104" s="78"/>
      <c r="J104" s="78"/>
      <c r="K104" s="78"/>
      <c r="L104" s="78"/>
    </row>
    <row r="105" spans="1:12" ht="16.5" customHeight="1" x14ac:dyDescent="0.45">
      <c r="A105" s="1" t="str">
        <f>+A1</f>
        <v>Banpu Public Company Limited</v>
      </c>
      <c r="B105" s="1"/>
      <c r="C105" s="1"/>
      <c r="D105" s="2"/>
      <c r="E105" s="2"/>
      <c r="F105" s="3"/>
      <c r="G105" s="2"/>
      <c r="H105" s="3"/>
      <c r="I105" s="2"/>
      <c r="J105" s="74"/>
      <c r="K105" s="75"/>
      <c r="L105" s="74"/>
    </row>
    <row r="106" spans="1:12" ht="16.5" customHeight="1" x14ac:dyDescent="0.45">
      <c r="A106" s="1" t="str">
        <f>+A2</f>
        <v>Statement of Financial Position</v>
      </c>
      <c r="B106" s="1"/>
      <c r="C106" s="1"/>
      <c r="D106" s="2"/>
      <c r="E106" s="2"/>
      <c r="F106" s="3"/>
      <c r="G106" s="2"/>
      <c r="H106" s="3"/>
      <c r="I106" s="2"/>
      <c r="J106" s="3"/>
      <c r="K106" s="2"/>
      <c r="L106" s="3"/>
    </row>
    <row r="107" spans="1:12" ht="16.5" customHeight="1" x14ac:dyDescent="0.45">
      <c r="A107" s="128" t="str">
        <f>+A3</f>
        <v>As at 31 December 2024</v>
      </c>
      <c r="B107" s="128"/>
      <c r="C107" s="128"/>
      <c r="D107" s="129"/>
      <c r="E107" s="129"/>
      <c r="F107" s="130"/>
      <c r="G107" s="129"/>
      <c r="H107" s="130"/>
      <c r="I107" s="129"/>
      <c r="J107" s="130"/>
      <c r="K107" s="129"/>
      <c r="L107" s="130"/>
    </row>
    <row r="108" spans="1:12" ht="16.5" customHeight="1" x14ac:dyDescent="0.45">
      <c r="A108" s="1"/>
      <c r="B108" s="1"/>
      <c r="C108" s="1"/>
      <c r="D108" s="2"/>
      <c r="E108" s="2"/>
      <c r="F108" s="3"/>
      <c r="G108" s="2"/>
      <c r="H108" s="3"/>
      <c r="I108" s="2"/>
      <c r="J108" s="3"/>
      <c r="K108" s="2"/>
      <c r="L108" s="3"/>
    </row>
    <row r="109" spans="1:12" ht="16.5" customHeight="1" x14ac:dyDescent="0.45">
      <c r="A109" s="1"/>
      <c r="B109" s="1"/>
      <c r="C109" s="1"/>
      <c r="D109" s="2"/>
      <c r="E109" s="2"/>
      <c r="F109" s="185" t="s">
        <v>3</v>
      </c>
      <c r="G109" s="186"/>
      <c r="H109" s="186"/>
      <c r="I109" s="186"/>
      <c r="J109" s="186"/>
      <c r="K109" s="186"/>
      <c r="L109" s="186"/>
    </row>
    <row r="110" spans="1:12" ht="16.5" customHeight="1" x14ac:dyDescent="0.45">
      <c r="A110" s="1"/>
      <c r="B110" s="1"/>
      <c r="C110" s="1"/>
      <c r="D110" s="2"/>
      <c r="E110" s="2"/>
      <c r="F110" s="183" t="s">
        <v>4</v>
      </c>
      <c r="G110" s="184"/>
      <c r="H110" s="184"/>
      <c r="I110" s="50"/>
      <c r="J110" s="183" t="s">
        <v>5</v>
      </c>
      <c r="K110" s="184"/>
      <c r="L110" s="184"/>
    </row>
    <row r="111" spans="1:12" ht="16.5" customHeight="1" x14ac:dyDescent="0.45">
      <c r="A111" s="1"/>
      <c r="B111" s="1"/>
      <c r="C111" s="1"/>
      <c r="D111" s="133" t="s">
        <v>6</v>
      </c>
      <c r="E111" s="5"/>
      <c r="F111" s="134" t="s">
        <v>7</v>
      </c>
      <c r="G111" s="65"/>
      <c r="H111" s="134">
        <v>2023</v>
      </c>
      <c r="I111" s="65"/>
      <c r="J111" s="134" t="s">
        <v>7</v>
      </c>
      <c r="K111" s="65"/>
      <c r="L111" s="134">
        <v>2023</v>
      </c>
    </row>
    <row r="112" spans="1:12" ht="16.5" customHeight="1" x14ac:dyDescent="0.45">
      <c r="A112" s="1"/>
      <c r="B112" s="1"/>
      <c r="C112" s="1"/>
      <c r="D112" s="46"/>
      <c r="E112" s="5"/>
      <c r="F112" s="79"/>
      <c r="G112" s="65"/>
      <c r="H112" s="79"/>
      <c r="I112" s="65"/>
      <c r="J112" s="79"/>
      <c r="K112" s="65"/>
      <c r="L112" s="79"/>
    </row>
    <row r="113" spans="1:12" ht="16.5" customHeight="1" x14ac:dyDescent="0.45">
      <c r="A113" s="6" t="s">
        <v>46</v>
      </c>
      <c r="B113" s="8"/>
      <c r="C113" s="8"/>
      <c r="D113" s="2"/>
      <c r="E113" s="2"/>
      <c r="F113" s="66"/>
      <c r="G113" s="4"/>
      <c r="H113" s="66"/>
      <c r="I113" s="4"/>
      <c r="J113" s="66"/>
      <c r="K113" s="4"/>
      <c r="L113" s="66"/>
    </row>
    <row r="114" spans="1:12" ht="16.5" customHeight="1" x14ac:dyDescent="0.45">
      <c r="A114" s="6"/>
      <c r="B114" s="8"/>
      <c r="C114" s="8"/>
      <c r="D114" s="2"/>
      <c r="E114" s="2"/>
      <c r="F114" s="66"/>
      <c r="G114" s="4"/>
      <c r="H114" s="66"/>
      <c r="I114" s="4"/>
      <c r="J114" s="66"/>
      <c r="K114" s="4"/>
      <c r="L114" s="66"/>
    </row>
    <row r="115" spans="1:12" ht="16.5" customHeight="1" x14ac:dyDescent="0.45">
      <c r="A115" s="6" t="s">
        <v>47</v>
      </c>
      <c r="B115" s="4"/>
      <c r="C115" s="4"/>
      <c r="D115" s="2"/>
      <c r="E115" s="2"/>
      <c r="F115" s="66"/>
      <c r="G115" s="68"/>
      <c r="H115" s="66"/>
      <c r="I115" s="68"/>
      <c r="J115" s="66"/>
      <c r="K115" s="68"/>
      <c r="L115" s="66"/>
    </row>
    <row r="116" spans="1:12" ht="16.5" customHeight="1" x14ac:dyDescent="0.45">
      <c r="A116" s="6"/>
      <c r="B116" s="8"/>
      <c r="C116" s="8"/>
      <c r="D116" s="2"/>
      <c r="E116" s="2"/>
      <c r="F116" s="66"/>
      <c r="G116" s="4"/>
      <c r="H116" s="66"/>
      <c r="I116" s="4"/>
      <c r="J116" s="66"/>
      <c r="K116" s="4"/>
      <c r="L116" s="66"/>
    </row>
    <row r="117" spans="1:12" ht="16.5" customHeight="1" x14ac:dyDescent="0.45">
      <c r="A117" s="4" t="s">
        <v>48</v>
      </c>
      <c r="B117" s="4"/>
      <c r="C117" s="4"/>
      <c r="D117" s="2">
        <v>22</v>
      </c>
      <c r="E117" s="2"/>
      <c r="F117" s="43">
        <v>879701</v>
      </c>
      <c r="G117" s="77"/>
      <c r="H117" s="43">
        <v>726648</v>
      </c>
      <c r="I117" s="165"/>
      <c r="J117" s="70">
        <v>29899183</v>
      </c>
      <c r="K117" s="43"/>
      <c r="L117" s="70">
        <v>24868280</v>
      </c>
    </row>
    <row r="118" spans="1:12" ht="16.5" customHeight="1" x14ac:dyDescent="0.45">
      <c r="A118" s="4" t="s">
        <v>49</v>
      </c>
      <c r="B118" s="4"/>
      <c r="C118" s="4"/>
      <c r="D118" s="2">
        <v>30</v>
      </c>
      <c r="E118" s="2"/>
      <c r="F118" s="43">
        <v>0</v>
      </c>
      <c r="G118" s="77"/>
      <c r="H118" s="43">
        <v>2</v>
      </c>
      <c r="I118" s="165"/>
      <c r="J118" s="70">
        <v>0</v>
      </c>
      <c r="K118" s="43"/>
      <c r="L118" s="70">
        <v>72</v>
      </c>
    </row>
    <row r="119" spans="1:12" ht="16.5" customHeight="1" x14ac:dyDescent="0.45">
      <c r="A119" s="4" t="s">
        <v>50</v>
      </c>
      <c r="B119" s="4"/>
      <c r="C119" s="4"/>
      <c r="D119" s="2" t="s">
        <v>51</v>
      </c>
      <c r="E119" s="2"/>
      <c r="F119" s="43">
        <v>140448</v>
      </c>
      <c r="G119" s="77"/>
      <c r="H119" s="43">
        <v>139708</v>
      </c>
      <c r="I119" s="165"/>
      <c r="J119" s="70">
        <v>4773529</v>
      </c>
      <c r="K119" s="43"/>
      <c r="L119" s="70">
        <v>4781259</v>
      </c>
    </row>
    <row r="120" spans="1:12" ht="16.5" customHeight="1" x14ac:dyDescent="0.45">
      <c r="A120" s="4" t="s">
        <v>52</v>
      </c>
      <c r="B120" s="4"/>
      <c r="C120" s="4"/>
      <c r="D120" s="2"/>
      <c r="E120" s="2"/>
      <c r="F120" s="43">
        <v>41761</v>
      </c>
      <c r="G120" s="77"/>
      <c r="H120" s="43">
        <v>56956</v>
      </c>
      <c r="I120" s="165"/>
      <c r="J120" s="70">
        <v>1419359</v>
      </c>
      <c r="K120" s="43"/>
      <c r="L120" s="70">
        <v>1949217</v>
      </c>
    </row>
    <row r="121" spans="1:12" ht="16.5" customHeight="1" x14ac:dyDescent="0.45">
      <c r="A121" s="4" t="s">
        <v>53</v>
      </c>
      <c r="B121" s="4"/>
      <c r="C121" s="4"/>
      <c r="D121" s="2"/>
      <c r="E121" s="2"/>
      <c r="F121" s="43">
        <v>4797</v>
      </c>
      <c r="G121" s="77"/>
      <c r="H121" s="43">
        <v>5351</v>
      </c>
      <c r="I121" s="165"/>
      <c r="J121" s="70">
        <v>163026</v>
      </c>
      <c r="K121" s="43"/>
      <c r="L121" s="70">
        <v>183134</v>
      </c>
    </row>
    <row r="122" spans="1:12" ht="16.5" customHeight="1" x14ac:dyDescent="0.45">
      <c r="A122" s="4" t="s">
        <v>54</v>
      </c>
      <c r="B122" s="4"/>
      <c r="C122" s="4"/>
      <c r="D122" s="2"/>
      <c r="E122" s="2"/>
      <c r="F122" s="43">
        <v>116609</v>
      </c>
      <c r="G122" s="77"/>
      <c r="H122" s="43">
        <v>88864</v>
      </c>
      <c r="I122" s="165"/>
      <c r="J122" s="70">
        <v>3963310</v>
      </c>
      <c r="K122" s="43"/>
      <c r="L122" s="70">
        <v>3041211</v>
      </c>
    </row>
    <row r="123" spans="1:12" ht="16.5" customHeight="1" x14ac:dyDescent="0.45">
      <c r="A123" s="127" t="s">
        <v>55</v>
      </c>
      <c r="B123" s="4"/>
      <c r="C123" s="4"/>
      <c r="D123" s="2"/>
      <c r="E123" s="2"/>
      <c r="F123" s="43">
        <v>28980</v>
      </c>
      <c r="G123" s="77"/>
      <c r="H123" s="43">
        <v>16987</v>
      </c>
      <c r="I123" s="165"/>
      <c r="J123" s="70">
        <v>984958</v>
      </c>
      <c r="K123" s="43"/>
      <c r="L123" s="70">
        <v>581352</v>
      </c>
    </row>
    <row r="124" spans="1:12" ht="16.5" customHeight="1" x14ac:dyDescent="0.45">
      <c r="A124" s="127" t="s">
        <v>56</v>
      </c>
      <c r="B124" s="4"/>
      <c r="C124" s="4"/>
      <c r="E124" s="2"/>
      <c r="F124" s="43">
        <v>71046</v>
      </c>
      <c r="G124" s="77"/>
      <c r="H124" s="43">
        <v>79212</v>
      </c>
      <c r="I124" s="165"/>
      <c r="J124" s="70">
        <v>2414706</v>
      </c>
      <c r="K124" s="43"/>
      <c r="L124" s="70">
        <v>2710911</v>
      </c>
    </row>
    <row r="125" spans="1:12" ht="16.5" customHeight="1" x14ac:dyDescent="0.45">
      <c r="A125" s="4" t="s">
        <v>57</v>
      </c>
      <c r="B125" s="4"/>
      <c r="C125" s="4"/>
      <c r="D125" s="2">
        <v>7</v>
      </c>
      <c r="E125" s="2"/>
      <c r="F125" s="43">
        <v>50760</v>
      </c>
      <c r="G125" s="77"/>
      <c r="H125" s="43">
        <v>77796</v>
      </c>
      <c r="I125" s="165"/>
      <c r="J125" s="70">
        <v>1725215</v>
      </c>
      <c r="K125" s="43"/>
      <c r="L125" s="70">
        <v>2662453</v>
      </c>
    </row>
    <row r="126" spans="1:12" ht="16.5" customHeight="1" x14ac:dyDescent="0.45">
      <c r="A126" s="4" t="s">
        <v>58</v>
      </c>
      <c r="B126" s="4"/>
      <c r="C126" s="4"/>
      <c r="D126" s="2"/>
    </row>
    <row r="127" spans="1:12" ht="16.5" customHeight="1" x14ac:dyDescent="0.45">
      <c r="B127" s="4" t="s">
        <v>59</v>
      </c>
      <c r="C127" s="4"/>
      <c r="D127" s="2">
        <v>24</v>
      </c>
      <c r="E127" s="2"/>
      <c r="F127" s="42">
        <v>748294</v>
      </c>
      <c r="G127" s="77"/>
      <c r="H127" s="42">
        <v>885295</v>
      </c>
      <c r="I127" s="165"/>
      <c r="J127" s="70">
        <v>25432943</v>
      </c>
      <c r="K127" s="43"/>
      <c r="L127" s="70">
        <v>30297733</v>
      </c>
    </row>
    <row r="128" spans="1:12" ht="16.5" customHeight="1" x14ac:dyDescent="0.45">
      <c r="A128" s="4" t="s">
        <v>60</v>
      </c>
      <c r="B128" s="4"/>
      <c r="C128" s="4"/>
      <c r="D128" s="2">
        <v>25</v>
      </c>
      <c r="E128" s="2"/>
      <c r="F128" s="42">
        <v>172096</v>
      </c>
      <c r="G128" s="77"/>
      <c r="H128" s="42">
        <v>204493</v>
      </c>
      <c r="I128" s="165"/>
      <c r="J128" s="70">
        <v>5849195</v>
      </c>
      <c r="K128" s="43"/>
      <c r="L128" s="70">
        <v>6998419</v>
      </c>
    </row>
    <row r="129" spans="1:12" ht="16.5" customHeight="1" x14ac:dyDescent="0.45">
      <c r="A129" s="4" t="s">
        <v>61</v>
      </c>
      <c r="B129" s="4"/>
      <c r="C129" s="4"/>
      <c r="D129" s="2"/>
      <c r="E129" s="2"/>
      <c r="F129" s="42">
        <v>9892</v>
      </c>
      <c r="G129" s="77"/>
      <c r="H129" s="42">
        <v>13245</v>
      </c>
      <c r="I129" s="165"/>
      <c r="J129" s="70">
        <v>336204</v>
      </c>
      <c r="K129" s="43"/>
      <c r="L129" s="70">
        <v>453295</v>
      </c>
    </row>
    <row r="130" spans="1:12" ht="16.5" customHeight="1" x14ac:dyDescent="0.45">
      <c r="A130" s="4" t="s">
        <v>62</v>
      </c>
      <c r="B130" s="4"/>
      <c r="C130" s="4"/>
      <c r="D130" s="2">
        <v>23</v>
      </c>
      <c r="E130" s="2"/>
      <c r="F130" s="80">
        <v>431774</v>
      </c>
      <c r="G130" s="77"/>
      <c r="H130" s="80">
        <v>464762</v>
      </c>
      <c r="I130" s="165"/>
      <c r="J130" s="73">
        <v>14675093</v>
      </c>
      <c r="K130" s="43"/>
      <c r="L130" s="73">
        <v>15905691</v>
      </c>
    </row>
    <row r="131" spans="1:12" ht="16.5" customHeight="1" x14ac:dyDescent="0.45">
      <c r="A131" s="6"/>
      <c r="B131" s="4"/>
      <c r="C131" s="4"/>
      <c r="D131" s="2"/>
      <c r="E131" s="2"/>
      <c r="F131" s="71"/>
      <c r="G131" s="71"/>
      <c r="H131" s="71"/>
      <c r="I131" s="71"/>
      <c r="J131" s="71"/>
      <c r="K131" s="71"/>
      <c r="L131" s="71"/>
    </row>
    <row r="132" spans="1:12" ht="16.5" customHeight="1" x14ac:dyDescent="0.45">
      <c r="A132" s="6" t="s">
        <v>63</v>
      </c>
      <c r="B132" s="4"/>
      <c r="C132" s="4"/>
      <c r="D132" s="2"/>
      <c r="E132" s="2"/>
      <c r="F132" s="181">
        <f>SUM(F117:F130)</f>
        <v>2696158</v>
      </c>
      <c r="G132" s="71"/>
      <c r="H132" s="181">
        <f>SUM(H117:H130)</f>
        <v>2759319</v>
      </c>
      <c r="I132" s="71"/>
      <c r="J132" s="181">
        <f>SUM(J117:J130)</f>
        <v>91636721</v>
      </c>
      <c r="K132" s="71"/>
      <c r="L132" s="181">
        <f>SUM(L117:L130)</f>
        <v>94433027</v>
      </c>
    </row>
    <row r="133" spans="1:12" ht="16.5" customHeight="1" x14ac:dyDescent="0.45">
      <c r="B133" s="4"/>
      <c r="C133" s="6"/>
    </row>
    <row r="134" spans="1:12" ht="16.5" customHeight="1" x14ac:dyDescent="0.45">
      <c r="A134" s="6" t="s">
        <v>64</v>
      </c>
      <c r="B134" s="4"/>
      <c r="C134" s="4"/>
      <c r="D134" s="2"/>
      <c r="E134" s="2"/>
      <c r="F134" s="71"/>
      <c r="G134" s="57"/>
      <c r="H134" s="71"/>
      <c r="I134" s="57"/>
      <c r="J134" s="71"/>
      <c r="K134" s="57"/>
      <c r="L134" s="71"/>
    </row>
    <row r="135" spans="1:12" ht="16.5" customHeight="1" x14ac:dyDescent="0.45">
      <c r="A135" s="4"/>
      <c r="B135" s="4"/>
      <c r="C135" s="4"/>
      <c r="D135" s="2"/>
      <c r="E135" s="2"/>
      <c r="F135" s="71"/>
      <c r="G135" s="57"/>
      <c r="H135" s="71"/>
      <c r="I135" s="57"/>
      <c r="J135" s="56"/>
      <c r="K135" s="57"/>
      <c r="L135" s="56"/>
    </row>
    <row r="136" spans="1:12" ht="16.5" customHeight="1" x14ac:dyDescent="0.45">
      <c r="A136" s="4" t="s">
        <v>65</v>
      </c>
      <c r="B136" s="4"/>
      <c r="C136" s="4"/>
      <c r="D136" s="2">
        <v>24</v>
      </c>
      <c r="E136" s="2"/>
      <c r="F136" s="43">
        <v>1812700</v>
      </c>
      <c r="G136" s="77"/>
      <c r="H136" s="43">
        <v>2251629</v>
      </c>
      <c r="I136" s="165"/>
      <c r="J136" s="70">
        <v>61609872</v>
      </c>
      <c r="K136" s="43"/>
      <c r="L136" s="70">
        <v>77058184</v>
      </c>
    </row>
    <row r="137" spans="1:12" ht="16.5" customHeight="1" x14ac:dyDescent="0.45">
      <c r="A137" s="4" t="s">
        <v>66</v>
      </c>
      <c r="B137" s="4"/>
      <c r="C137" s="4"/>
      <c r="D137" s="2">
        <v>25</v>
      </c>
      <c r="E137" s="2"/>
      <c r="F137" s="77">
        <v>2559986</v>
      </c>
      <c r="G137" s="77"/>
      <c r="H137" s="77">
        <v>2430573</v>
      </c>
      <c r="I137" s="165"/>
      <c r="J137" s="70">
        <v>87008550</v>
      </c>
      <c r="K137" s="43"/>
      <c r="L137" s="70">
        <v>83182220</v>
      </c>
    </row>
    <row r="138" spans="1:12" ht="16.5" customHeight="1" x14ac:dyDescent="0.45">
      <c r="A138" s="127" t="s">
        <v>67</v>
      </c>
      <c r="B138" s="4"/>
      <c r="C138" s="4"/>
      <c r="D138" s="2"/>
      <c r="E138" s="2"/>
      <c r="F138" s="77">
        <v>45054</v>
      </c>
      <c r="G138" s="77"/>
      <c r="H138" s="77">
        <v>37137</v>
      </c>
      <c r="I138" s="165"/>
      <c r="J138" s="70">
        <v>1531295</v>
      </c>
      <c r="K138" s="43"/>
      <c r="L138" s="70">
        <v>1270965</v>
      </c>
    </row>
    <row r="139" spans="1:12" ht="16.5" customHeight="1" x14ac:dyDescent="0.45">
      <c r="A139" s="4" t="s">
        <v>68</v>
      </c>
      <c r="B139" s="4"/>
      <c r="C139" s="4"/>
      <c r="D139" s="2">
        <v>7</v>
      </c>
      <c r="E139" s="2"/>
      <c r="F139" s="43">
        <v>52348</v>
      </c>
      <c r="G139" s="77"/>
      <c r="H139" s="43">
        <v>4688</v>
      </c>
      <c r="I139" s="165"/>
      <c r="J139" s="70">
        <v>1779182</v>
      </c>
      <c r="K139" s="43"/>
      <c r="L139" s="70">
        <v>160446</v>
      </c>
    </row>
    <row r="140" spans="1:12" ht="16.5" customHeight="1" x14ac:dyDescent="0.45">
      <c r="A140" s="4" t="s">
        <v>69</v>
      </c>
      <c r="B140" s="4"/>
      <c r="C140" s="4"/>
      <c r="D140" s="2"/>
      <c r="E140" s="2"/>
      <c r="F140" s="43">
        <v>27975</v>
      </c>
      <c r="G140" s="77"/>
      <c r="H140" s="43">
        <v>30451</v>
      </c>
      <c r="I140" s="165"/>
      <c r="J140" s="70">
        <v>950825</v>
      </c>
      <c r="K140" s="43"/>
      <c r="L140" s="70">
        <v>1042136</v>
      </c>
    </row>
    <row r="141" spans="1:12" ht="16.5" customHeight="1" x14ac:dyDescent="0.45">
      <c r="A141" s="4" t="s">
        <v>70</v>
      </c>
      <c r="B141" s="4"/>
      <c r="C141" s="4"/>
      <c r="D141" s="2">
        <v>20</v>
      </c>
      <c r="E141" s="2"/>
      <c r="F141" s="77">
        <v>195073</v>
      </c>
      <c r="G141" s="77"/>
      <c r="H141" s="77">
        <v>276232</v>
      </c>
      <c r="I141" s="165"/>
      <c r="J141" s="70">
        <v>6630133</v>
      </c>
      <c r="K141" s="43"/>
      <c r="L141" s="70">
        <v>9453574</v>
      </c>
    </row>
    <row r="142" spans="1:12" ht="16.5" customHeight="1" x14ac:dyDescent="0.45">
      <c r="A142" s="4" t="s">
        <v>71</v>
      </c>
      <c r="B142" s="4"/>
      <c r="C142" s="4"/>
      <c r="D142" s="2"/>
      <c r="E142" s="2"/>
      <c r="F142" s="77"/>
      <c r="G142" s="77"/>
      <c r="H142" s="77"/>
      <c r="I142" s="165"/>
      <c r="J142" s="70"/>
      <c r="K142" s="43"/>
      <c r="L142" s="70"/>
    </row>
    <row r="143" spans="1:12" ht="16.5" customHeight="1" x14ac:dyDescent="0.45">
      <c r="A143" s="4"/>
      <c r="B143" s="4" t="s">
        <v>72</v>
      </c>
      <c r="C143" s="4"/>
      <c r="D143" s="2"/>
      <c r="E143" s="2"/>
      <c r="F143" s="70">
        <v>298202</v>
      </c>
      <c r="G143" s="77"/>
      <c r="H143" s="70">
        <v>277947</v>
      </c>
      <c r="I143" s="165"/>
      <c r="J143" s="70">
        <v>10135273</v>
      </c>
      <c r="K143" s="43"/>
      <c r="L143" s="70">
        <v>9512266</v>
      </c>
    </row>
    <row r="144" spans="1:12" ht="16.5" customHeight="1" x14ac:dyDescent="0.45">
      <c r="A144" s="4" t="s">
        <v>73</v>
      </c>
      <c r="B144" s="4"/>
      <c r="C144" s="4"/>
      <c r="D144" s="2" t="s">
        <v>51</v>
      </c>
      <c r="E144" s="2"/>
      <c r="F144" s="73">
        <v>10533</v>
      </c>
      <c r="G144" s="77"/>
      <c r="H144" s="73">
        <v>104511</v>
      </c>
      <c r="I144" s="165"/>
      <c r="J144" s="73">
        <v>357989</v>
      </c>
      <c r="K144" s="43"/>
      <c r="L144" s="73">
        <v>3576646</v>
      </c>
    </row>
    <row r="145" spans="1:12" ht="16.5" customHeight="1" x14ac:dyDescent="0.45">
      <c r="A145" s="4"/>
      <c r="B145" s="4"/>
      <c r="C145" s="4"/>
      <c r="D145" s="2"/>
      <c r="E145" s="2"/>
      <c r="F145" s="70"/>
      <c r="G145" s="77"/>
      <c r="H145" s="70"/>
      <c r="I145" s="165"/>
      <c r="J145" s="70"/>
      <c r="K145" s="43"/>
      <c r="L145" s="70"/>
    </row>
    <row r="146" spans="1:12" ht="16.5" customHeight="1" x14ac:dyDescent="0.45">
      <c r="A146" s="6" t="s">
        <v>74</v>
      </c>
      <c r="B146" s="4"/>
      <c r="C146" s="6"/>
      <c r="D146" s="2"/>
      <c r="E146" s="2"/>
      <c r="F146" s="81">
        <f>SUM(F136:F145)</f>
        <v>5001871</v>
      </c>
      <c r="G146" s="57"/>
      <c r="H146" s="81">
        <f>SUM(H136:H145)</f>
        <v>5413168</v>
      </c>
      <c r="I146" s="57"/>
      <c r="J146" s="81">
        <f>SUM(J136:J145)</f>
        <v>170003119</v>
      </c>
      <c r="K146" s="57"/>
      <c r="L146" s="81">
        <f>SUM(L136:L145)</f>
        <v>185256437</v>
      </c>
    </row>
    <row r="147" spans="1:12" ht="16.5" customHeight="1" x14ac:dyDescent="0.45">
      <c r="A147" s="6"/>
      <c r="B147" s="6"/>
      <c r="C147" s="6"/>
      <c r="D147" s="2"/>
      <c r="E147" s="2"/>
      <c r="F147" s="71"/>
      <c r="G147" s="57"/>
      <c r="H147" s="71"/>
      <c r="I147" s="57"/>
      <c r="J147" s="71"/>
      <c r="K147" s="57"/>
      <c r="L147" s="71"/>
    </row>
    <row r="148" spans="1:12" ht="16.5" customHeight="1" x14ac:dyDescent="0.45">
      <c r="A148" s="6" t="s">
        <v>75</v>
      </c>
      <c r="B148" s="4"/>
      <c r="C148" s="4"/>
      <c r="D148" s="2" t="s">
        <v>51</v>
      </c>
      <c r="E148" s="2"/>
      <c r="F148" s="81">
        <f>SUM(F146+F132)</f>
        <v>7698029</v>
      </c>
      <c r="G148" s="57"/>
      <c r="H148" s="81">
        <f>SUM(H146+H132)</f>
        <v>8172487</v>
      </c>
      <c r="I148" s="57"/>
      <c r="J148" s="81">
        <f>SUM(J146+J132)</f>
        <v>261639840</v>
      </c>
      <c r="K148" s="57"/>
      <c r="L148" s="81">
        <f>SUM(L146+L132)</f>
        <v>279689464</v>
      </c>
    </row>
    <row r="149" spans="1:12" ht="16.5" customHeight="1" x14ac:dyDescent="0.45">
      <c r="A149" s="6"/>
      <c r="B149" s="4"/>
      <c r="C149" s="4"/>
      <c r="D149" s="2"/>
      <c r="E149" s="2"/>
      <c r="F149" s="57"/>
      <c r="G149" s="57"/>
      <c r="H149" s="57"/>
      <c r="I149" s="57"/>
      <c r="J149" s="57"/>
      <c r="K149" s="57"/>
      <c r="L149" s="57"/>
    </row>
    <row r="150" spans="1:12" ht="16.5" customHeight="1" x14ac:dyDescent="0.45">
      <c r="A150" s="6"/>
      <c r="B150" s="4"/>
      <c r="C150" s="4"/>
      <c r="D150" s="2"/>
      <c r="E150" s="2"/>
      <c r="F150" s="55"/>
      <c r="G150" s="55"/>
      <c r="H150" s="55"/>
      <c r="I150" s="55"/>
      <c r="J150" s="55"/>
      <c r="K150" s="55"/>
      <c r="L150" s="55"/>
    </row>
    <row r="151" spans="1:12" ht="16.5" customHeight="1" x14ac:dyDescent="0.45">
      <c r="A151" s="6"/>
      <c r="B151" s="4"/>
      <c r="C151" s="4"/>
      <c r="D151" s="2"/>
      <c r="E151" s="2"/>
      <c r="F151" s="55"/>
      <c r="G151" s="55"/>
      <c r="H151" s="55"/>
      <c r="I151" s="55"/>
      <c r="J151" s="55"/>
      <c r="K151" s="55"/>
      <c r="L151" s="55"/>
    </row>
    <row r="152" spans="1:12" ht="16.5" customHeight="1" x14ac:dyDescent="0.45">
      <c r="A152" s="6"/>
      <c r="B152" s="4"/>
      <c r="C152" s="4"/>
      <c r="D152" s="2"/>
      <c r="E152" s="2"/>
      <c r="F152" s="55"/>
      <c r="G152" s="55"/>
      <c r="H152" s="55"/>
      <c r="I152" s="55"/>
      <c r="J152" s="55"/>
      <c r="K152" s="55"/>
      <c r="L152" s="55"/>
    </row>
    <row r="153" spans="1:12" ht="16.5" customHeight="1" x14ac:dyDescent="0.45">
      <c r="A153" s="6"/>
      <c r="B153" s="4"/>
      <c r="C153" s="4"/>
      <c r="D153" s="2"/>
      <c r="E153" s="2"/>
      <c r="F153" s="55"/>
      <c r="G153" s="55"/>
      <c r="H153" s="55"/>
      <c r="I153" s="55"/>
      <c r="J153" s="55"/>
      <c r="K153" s="55"/>
      <c r="L153" s="55"/>
    </row>
    <row r="154" spans="1:12" ht="16.5" customHeight="1" x14ac:dyDescent="0.45">
      <c r="A154" s="6"/>
      <c r="B154" s="4"/>
      <c r="C154" s="4"/>
      <c r="D154" s="2"/>
      <c r="E154" s="2"/>
      <c r="F154" s="55"/>
      <c r="G154" s="55"/>
      <c r="H154" s="55"/>
      <c r="I154" s="55"/>
      <c r="J154" s="55"/>
      <c r="K154" s="55"/>
      <c r="L154" s="55"/>
    </row>
    <row r="155" spans="1:12" ht="14.25" customHeight="1" x14ac:dyDescent="0.45">
      <c r="A155" s="6"/>
      <c r="B155" s="4"/>
      <c r="C155" s="4"/>
      <c r="D155" s="2"/>
      <c r="E155" s="2"/>
      <c r="F155" s="55"/>
      <c r="G155" s="55"/>
      <c r="H155" s="55"/>
      <c r="I155" s="55"/>
      <c r="J155" s="55"/>
      <c r="K155" s="55"/>
      <c r="L155" s="55"/>
    </row>
    <row r="156" spans="1:12" ht="21.9" customHeight="1" x14ac:dyDescent="0.45">
      <c r="A156" s="131" t="str">
        <f>A52</f>
        <v xml:space="preserve">The notes to the consolidated and separate financial statements are an integral part of these financial statements.										</v>
      </c>
      <c r="B156" s="131"/>
      <c r="C156" s="131"/>
      <c r="D156" s="129"/>
      <c r="E156" s="129"/>
      <c r="F156" s="139"/>
      <c r="G156" s="131"/>
      <c r="H156" s="139"/>
      <c r="I156" s="131"/>
      <c r="J156" s="139"/>
      <c r="K156" s="131"/>
      <c r="L156" s="139"/>
    </row>
    <row r="157" spans="1:12" ht="16.5" customHeight="1" x14ac:dyDescent="0.45">
      <c r="A157" s="1" t="s">
        <v>0</v>
      </c>
      <c r="B157" s="1"/>
      <c r="C157" s="1"/>
      <c r="D157" s="2"/>
      <c r="E157" s="2"/>
      <c r="F157" s="3"/>
      <c r="G157" s="2"/>
      <c r="H157" s="3"/>
      <c r="I157" s="2"/>
      <c r="J157" s="74"/>
      <c r="K157" s="75"/>
      <c r="L157" s="74"/>
    </row>
    <row r="158" spans="1:12" ht="16.5" customHeight="1" x14ac:dyDescent="0.45">
      <c r="A158" s="6" t="s">
        <v>1</v>
      </c>
      <c r="B158" s="4"/>
      <c r="C158" s="4"/>
      <c r="D158" s="2"/>
      <c r="E158" s="2"/>
      <c r="F158" s="55"/>
      <c r="G158" s="4"/>
      <c r="H158" s="55"/>
      <c r="I158" s="4"/>
      <c r="J158" s="55"/>
      <c r="K158" s="4"/>
      <c r="L158" s="55"/>
    </row>
    <row r="159" spans="1:12" ht="16.5" customHeight="1" x14ac:dyDescent="0.45">
      <c r="A159" s="135" t="str">
        <f>+A3</f>
        <v>As at 31 December 2024</v>
      </c>
      <c r="B159" s="131"/>
      <c r="C159" s="131"/>
      <c r="D159" s="129"/>
      <c r="E159" s="129"/>
      <c r="F159" s="139"/>
      <c r="G159" s="131"/>
      <c r="H159" s="139"/>
      <c r="I159" s="131"/>
      <c r="J159" s="139"/>
      <c r="K159" s="131"/>
      <c r="L159" s="139"/>
    </row>
    <row r="160" spans="1:12" ht="16.5" customHeight="1" x14ac:dyDescent="0.45">
      <c r="A160" s="4"/>
      <c r="B160" s="4"/>
      <c r="C160" s="4"/>
      <c r="D160" s="2"/>
      <c r="E160" s="2"/>
      <c r="F160" s="55"/>
      <c r="G160" s="4"/>
      <c r="H160" s="55"/>
      <c r="I160" s="4"/>
      <c r="J160" s="55"/>
      <c r="K160" s="4"/>
      <c r="L160" s="55"/>
    </row>
    <row r="161" spans="1:12" ht="16.5" customHeight="1" x14ac:dyDescent="0.45">
      <c r="A161" s="1"/>
      <c r="B161" s="1"/>
      <c r="C161" s="1"/>
      <c r="D161" s="2"/>
      <c r="E161" s="2"/>
      <c r="F161" s="185" t="s">
        <v>3</v>
      </c>
      <c r="G161" s="186"/>
      <c r="H161" s="186"/>
      <c r="I161" s="186"/>
      <c r="J161" s="186"/>
      <c r="K161" s="186"/>
      <c r="L161" s="186"/>
    </row>
    <row r="162" spans="1:12" ht="16.5" customHeight="1" x14ac:dyDescent="0.45">
      <c r="A162" s="1"/>
      <c r="B162" s="1"/>
      <c r="C162" s="1"/>
      <c r="D162" s="2"/>
      <c r="E162" s="2"/>
      <c r="F162" s="183" t="s">
        <v>4</v>
      </c>
      <c r="G162" s="184"/>
      <c r="H162" s="184"/>
      <c r="I162" s="50"/>
      <c r="J162" s="183" t="s">
        <v>5</v>
      </c>
      <c r="K162" s="184"/>
      <c r="L162" s="184"/>
    </row>
    <row r="163" spans="1:12" ht="16.5" customHeight="1" x14ac:dyDescent="0.45">
      <c r="A163" s="1"/>
      <c r="B163" s="1"/>
      <c r="C163" s="1"/>
      <c r="D163" s="133" t="s">
        <v>104</v>
      </c>
      <c r="E163" s="5"/>
      <c r="F163" s="134" t="s">
        <v>7</v>
      </c>
      <c r="G163" s="65"/>
      <c r="H163" s="134">
        <v>2023</v>
      </c>
      <c r="I163" s="65"/>
      <c r="J163" s="134" t="s">
        <v>7</v>
      </c>
      <c r="K163" s="65"/>
      <c r="L163" s="134">
        <v>2023</v>
      </c>
    </row>
    <row r="164" spans="1:12" ht="16.5" customHeight="1" x14ac:dyDescent="0.45">
      <c r="A164" s="9"/>
      <c r="B164" s="5"/>
      <c r="C164" s="5"/>
      <c r="D164" s="10"/>
      <c r="E164" s="10"/>
      <c r="F164" s="82"/>
      <c r="G164" s="83"/>
      <c r="H164" s="82"/>
      <c r="I164" s="83"/>
      <c r="J164" s="82"/>
      <c r="K164" s="83"/>
      <c r="L164" s="82"/>
    </row>
    <row r="165" spans="1:12" ht="16.5" customHeight="1" x14ac:dyDescent="0.45">
      <c r="A165" s="9" t="s">
        <v>76</v>
      </c>
      <c r="B165" s="5"/>
      <c r="C165" s="5"/>
      <c r="D165" s="10"/>
      <c r="E165" s="10"/>
      <c r="F165" s="82"/>
      <c r="G165" s="83"/>
      <c r="H165" s="82"/>
      <c r="I165" s="83"/>
      <c r="J165" s="82"/>
      <c r="K165" s="83"/>
      <c r="L165" s="82"/>
    </row>
    <row r="166" spans="1:12" ht="16.5" customHeight="1" x14ac:dyDescent="0.45">
      <c r="A166" s="9"/>
      <c r="B166" s="5"/>
      <c r="C166" s="5"/>
      <c r="D166" s="10"/>
      <c r="E166" s="10"/>
      <c r="F166" s="82"/>
      <c r="G166" s="83"/>
      <c r="H166" s="82"/>
      <c r="I166" s="83"/>
      <c r="J166" s="82"/>
      <c r="K166" s="83"/>
      <c r="L166" s="82"/>
    </row>
    <row r="167" spans="1:12" ht="16.5" customHeight="1" x14ac:dyDescent="0.45">
      <c r="A167" s="6" t="s">
        <v>77</v>
      </c>
      <c r="B167" s="4"/>
      <c r="C167" s="4"/>
      <c r="D167" s="2"/>
      <c r="E167" s="2"/>
      <c r="F167" s="66"/>
      <c r="G167" s="4"/>
      <c r="H167" s="66"/>
      <c r="I167" s="4"/>
      <c r="J167" s="66"/>
      <c r="K167" s="4"/>
      <c r="L167" s="66"/>
    </row>
    <row r="168" spans="1:12" ht="16.5" customHeight="1" x14ac:dyDescent="0.45">
      <c r="A168" s="9"/>
      <c r="B168" s="5"/>
      <c r="C168" s="5"/>
      <c r="D168" s="10"/>
      <c r="E168" s="10"/>
      <c r="F168" s="82"/>
      <c r="G168" s="83"/>
      <c r="H168" s="82"/>
      <c r="I168" s="83"/>
      <c r="J168" s="82"/>
      <c r="K168" s="83"/>
      <c r="L168" s="82"/>
    </row>
    <row r="169" spans="1:12" ht="16.5" customHeight="1" x14ac:dyDescent="0.45">
      <c r="A169" s="4" t="s">
        <v>78</v>
      </c>
      <c r="B169" s="4"/>
      <c r="C169" s="4"/>
      <c r="D169" s="2">
        <v>26</v>
      </c>
      <c r="E169" s="2"/>
      <c r="F169" s="66"/>
      <c r="G169" s="68"/>
      <c r="H169" s="66"/>
      <c r="I169" s="68"/>
      <c r="J169" s="66"/>
      <c r="K169" s="68"/>
      <c r="L169" s="66"/>
    </row>
    <row r="170" spans="1:12" ht="16.5" customHeight="1" x14ac:dyDescent="0.45">
      <c r="A170" s="4"/>
      <c r="B170" s="4" t="s">
        <v>79</v>
      </c>
      <c r="C170" s="4"/>
      <c r="D170" s="2"/>
      <c r="E170" s="2"/>
      <c r="F170" s="66"/>
      <c r="G170" s="68"/>
      <c r="H170" s="66"/>
      <c r="I170" s="68"/>
      <c r="J170" s="66"/>
      <c r="K170" s="68"/>
      <c r="L170" s="66"/>
    </row>
    <row r="171" spans="1:12" ht="16.5" customHeight="1" x14ac:dyDescent="0.45">
      <c r="A171" s="4"/>
      <c r="B171" s="24"/>
      <c r="C171" s="24" t="s">
        <v>80</v>
      </c>
      <c r="D171" s="2"/>
      <c r="E171" s="2"/>
      <c r="F171" s="66"/>
      <c r="G171" s="68"/>
      <c r="H171" s="66"/>
      <c r="I171" s="68"/>
      <c r="J171" s="66"/>
      <c r="K171" s="68"/>
      <c r="L171" s="66"/>
    </row>
    <row r="172" spans="1:12" ht="16.5" customHeight="1" x14ac:dyDescent="0.45">
      <c r="A172" s="4"/>
      <c r="B172" s="127"/>
      <c r="C172" s="127" t="s">
        <v>81</v>
      </c>
      <c r="D172" s="2"/>
      <c r="E172" s="2"/>
      <c r="F172" s="66"/>
      <c r="G172" s="68"/>
      <c r="H172" s="66"/>
      <c r="I172" s="68"/>
      <c r="J172" s="66"/>
      <c r="K172" s="68"/>
      <c r="L172" s="66"/>
    </row>
    <row r="173" spans="1:12" ht="16.5" customHeight="1" thickBot="1" x14ac:dyDescent="0.5">
      <c r="A173" s="4"/>
      <c r="B173" s="127"/>
      <c r="C173" s="127" t="s">
        <v>82</v>
      </c>
      <c r="D173" s="2"/>
      <c r="E173" s="2"/>
      <c r="F173" s="54"/>
      <c r="G173" s="55"/>
      <c r="H173" s="54"/>
      <c r="I173" s="55"/>
      <c r="J173" s="41">
        <v>10018903</v>
      </c>
      <c r="K173" s="55"/>
      <c r="L173" s="41">
        <v>10149163</v>
      </c>
    </row>
    <row r="174" spans="1:12" ht="16.5" customHeight="1" thickTop="1" x14ac:dyDescent="0.45">
      <c r="A174" s="9"/>
      <c r="B174" s="5"/>
      <c r="C174" s="5"/>
      <c r="D174" s="3"/>
      <c r="E174" s="10"/>
      <c r="F174" s="82"/>
      <c r="G174" s="83"/>
      <c r="H174" s="82"/>
      <c r="I174" s="83"/>
      <c r="J174" s="82"/>
      <c r="K174" s="83"/>
      <c r="L174" s="82"/>
    </row>
    <row r="175" spans="1:12" ht="16.5" customHeight="1" x14ac:dyDescent="0.45">
      <c r="A175" s="4"/>
      <c r="B175" s="4" t="s">
        <v>83</v>
      </c>
      <c r="C175" s="4"/>
      <c r="D175" s="3"/>
      <c r="E175" s="3"/>
      <c r="F175" s="54"/>
      <c r="G175" s="55"/>
      <c r="H175" s="54"/>
      <c r="I175" s="55"/>
      <c r="J175" s="54"/>
      <c r="K175" s="55"/>
      <c r="L175" s="54"/>
    </row>
    <row r="176" spans="1:12" ht="16.5" customHeight="1" x14ac:dyDescent="0.45">
      <c r="A176" s="4"/>
      <c r="B176" s="4"/>
      <c r="C176" s="127" t="s">
        <v>84</v>
      </c>
      <c r="E176" s="3"/>
      <c r="F176" s="166">
        <v>285394</v>
      </c>
      <c r="G176" s="44"/>
      <c r="H176" s="166">
        <v>285394</v>
      </c>
      <c r="I176" s="167"/>
      <c r="J176" s="168">
        <v>10018903</v>
      </c>
      <c r="K176" s="169"/>
      <c r="L176" s="168">
        <v>10018903</v>
      </c>
    </row>
    <row r="177" spans="1:12" ht="16.5" customHeight="1" x14ac:dyDescent="0.45">
      <c r="A177" s="4" t="s">
        <v>85</v>
      </c>
      <c r="B177" s="4"/>
      <c r="C177" s="4"/>
      <c r="D177" s="2">
        <v>26</v>
      </c>
      <c r="E177" s="11"/>
      <c r="F177" s="43">
        <v>1100990</v>
      </c>
      <c r="G177" s="43"/>
      <c r="H177" s="43">
        <v>1100990</v>
      </c>
      <c r="I177" s="170"/>
      <c r="J177" s="70">
        <v>39061577</v>
      </c>
      <c r="K177" s="43"/>
      <c r="L177" s="70">
        <v>39061577</v>
      </c>
    </row>
    <row r="178" spans="1:12" ht="16.5" customHeight="1" x14ac:dyDescent="0.45">
      <c r="A178" s="4" t="s">
        <v>86</v>
      </c>
      <c r="B178" s="4"/>
      <c r="C178" s="4"/>
      <c r="D178" s="2" t="s">
        <v>51</v>
      </c>
      <c r="E178" s="11"/>
      <c r="F178" s="43">
        <v>6228</v>
      </c>
      <c r="G178" s="43"/>
      <c r="H178" s="43">
        <v>52521</v>
      </c>
      <c r="I178" s="170"/>
      <c r="J178" s="70">
        <v>211995</v>
      </c>
      <c r="K178" s="43"/>
      <c r="L178" s="70">
        <v>1802092</v>
      </c>
    </row>
    <row r="179" spans="1:12" ht="16.5" customHeight="1" x14ac:dyDescent="0.45">
      <c r="A179" s="4" t="s">
        <v>87</v>
      </c>
      <c r="B179" s="4"/>
      <c r="C179" s="4"/>
      <c r="D179" s="2" t="s">
        <v>51</v>
      </c>
      <c r="E179" s="2"/>
      <c r="F179" s="77"/>
      <c r="G179" s="77"/>
      <c r="H179" s="77"/>
      <c r="I179" s="165"/>
      <c r="J179" s="70"/>
      <c r="K179" s="43"/>
      <c r="L179" s="70"/>
    </row>
    <row r="180" spans="1:12" ht="16.5" customHeight="1" x14ac:dyDescent="0.45">
      <c r="A180" s="4"/>
      <c r="B180" s="4" t="s">
        <v>88</v>
      </c>
      <c r="C180" s="4"/>
      <c r="E180" s="2"/>
      <c r="F180" s="43"/>
      <c r="G180" s="43"/>
      <c r="H180" s="43"/>
      <c r="I180" s="165"/>
      <c r="J180" s="70"/>
      <c r="K180" s="43"/>
      <c r="L180" s="70"/>
    </row>
    <row r="181" spans="1:12" ht="16.5" customHeight="1" x14ac:dyDescent="0.45">
      <c r="A181" s="4"/>
      <c r="B181" s="4"/>
      <c r="C181" s="4" t="s">
        <v>89</v>
      </c>
      <c r="D181" s="2">
        <v>26</v>
      </c>
      <c r="E181" s="2"/>
      <c r="F181" s="69">
        <v>109086</v>
      </c>
      <c r="G181" s="43"/>
      <c r="H181" s="69">
        <v>109086</v>
      </c>
      <c r="I181" s="170"/>
      <c r="J181" s="70">
        <v>3643681</v>
      </c>
      <c r="K181" s="43"/>
      <c r="L181" s="70">
        <v>3643681</v>
      </c>
    </row>
    <row r="182" spans="1:12" ht="16.5" customHeight="1" x14ac:dyDescent="0.45">
      <c r="A182" s="4"/>
      <c r="B182" s="4"/>
      <c r="C182" s="4" t="s">
        <v>90</v>
      </c>
      <c r="D182" s="2">
        <v>26</v>
      </c>
      <c r="E182" s="2"/>
      <c r="F182" s="44">
        <v>212254</v>
      </c>
      <c r="G182" s="77"/>
      <c r="H182" s="44">
        <v>212254</v>
      </c>
      <c r="I182" s="170"/>
      <c r="J182" s="70">
        <v>7200291</v>
      </c>
      <c r="K182" s="43"/>
      <c r="L182" s="70">
        <v>7200291</v>
      </c>
    </row>
    <row r="183" spans="1:12" ht="16.5" customHeight="1" x14ac:dyDescent="0.45">
      <c r="A183" s="4"/>
      <c r="B183" s="4" t="s">
        <v>91</v>
      </c>
      <c r="C183" s="4"/>
      <c r="E183" s="2"/>
      <c r="F183" s="44">
        <v>2552496</v>
      </c>
      <c r="G183" s="77"/>
      <c r="H183" s="44">
        <v>2688439</v>
      </c>
      <c r="I183" s="165"/>
      <c r="J183" s="70">
        <v>85995440</v>
      </c>
      <c r="K183" s="43"/>
      <c r="L183" s="70">
        <v>90717961</v>
      </c>
    </row>
    <row r="184" spans="1:12" ht="16.5" customHeight="1" x14ac:dyDescent="0.45">
      <c r="A184" s="4" t="s">
        <v>92</v>
      </c>
      <c r="B184" s="4"/>
      <c r="C184" s="4"/>
      <c r="D184" s="2">
        <v>26</v>
      </c>
      <c r="E184" s="2"/>
      <c r="F184" s="45">
        <v>-944584</v>
      </c>
      <c r="G184" s="77"/>
      <c r="H184" s="45">
        <v>-626151</v>
      </c>
      <c r="I184" s="165"/>
      <c r="J184" s="73">
        <v>-33228679</v>
      </c>
      <c r="K184" s="43"/>
      <c r="L184" s="73">
        <v>-21624808</v>
      </c>
    </row>
    <row r="185" spans="1:12" ht="16.5" customHeight="1" x14ac:dyDescent="0.45">
      <c r="A185" s="4"/>
      <c r="B185" s="4"/>
      <c r="C185" s="4"/>
      <c r="D185" s="2"/>
      <c r="E185" s="2"/>
      <c r="F185" s="71"/>
      <c r="G185" s="57"/>
      <c r="H185" s="71"/>
      <c r="I185" s="57"/>
      <c r="J185" s="71"/>
      <c r="K185" s="76"/>
      <c r="L185" s="71"/>
    </row>
    <row r="186" spans="1:12" ht="16.5" customHeight="1" x14ac:dyDescent="0.45">
      <c r="A186" s="4" t="s">
        <v>93</v>
      </c>
      <c r="B186" s="4"/>
      <c r="C186" s="4"/>
      <c r="D186" s="2"/>
      <c r="E186" s="2"/>
      <c r="F186" s="71">
        <f>SUM(F176:F184)</f>
        <v>3321864</v>
      </c>
      <c r="G186" s="57"/>
      <c r="H186" s="71">
        <f>SUM(H176:H184)</f>
        <v>3822533</v>
      </c>
      <c r="I186" s="57"/>
      <c r="J186" s="71">
        <f>SUM(J176:J184)</f>
        <v>112903208</v>
      </c>
      <c r="K186" s="57"/>
      <c r="L186" s="71">
        <f>SUM(L176:L184)</f>
        <v>130819697</v>
      </c>
    </row>
    <row r="187" spans="1:12" ht="16.5" customHeight="1" x14ac:dyDescent="0.45">
      <c r="A187" s="4" t="s">
        <v>94</v>
      </c>
      <c r="B187" s="4"/>
      <c r="C187" s="4"/>
      <c r="D187" s="2"/>
      <c r="E187" s="2"/>
      <c r="F187" s="84">
        <v>1379418</v>
      </c>
      <c r="G187" s="77"/>
      <c r="H187" s="84">
        <v>1005263</v>
      </c>
      <c r="I187" s="165"/>
      <c r="J187" s="85">
        <v>46883522</v>
      </c>
      <c r="K187" s="43"/>
      <c r="L187" s="85">
        <v>34403424</v>
      </c>
    </row>
    <row r="188" spans="1:12" ht="16.5" customHeight="1" x14ac:dyDescent="0.45">
      <c r="A188" s="4"/>
      <c r="B188" s="4"/>
      <c r="C188" s="4"/>
      <c r="D188" s="2"/>
      <c r="E188" s="2"/>
      <c r="F188" s="71"/>
      <c r="G188" s="57"/>
      <c r="H188" s="71"/>
      <c r="I188" s="57"/>
      <c r="J188" s="56"/>
      <c r="K188" s="7"/>
      <c r="L188" s="56"/>
    </row>
    <row r="189" spans="1:12" ht="16.5" customHeight="1" x14ac:dyDescent="0.45">
      <c r="A189" s="6" t="s">
        <v>95</v>
      </c>
      <c r="B189" s="4"/>
      <c r="C189" s="4"/>
      <c r="D189" s="2"/>
      <c r="E189" s="2"/>
      <c r="F189" s="81">
        <f>SUM(F186:F187)</f>
        <v>4701282</v>
      </c>
      <c r="G189" s="57"/>
      <c r="H189" s="81">
        <f>SUM(H186:H187)</f>
        <v>4827796</v>
      </c>
      <c r="I189" s="57"/>
      <c r="J189" s="81">
        <f>SUM(J186:J187)</f>
        <v>159786730</v>
      </c>
      <c r="K189" s="57"/>
      <c r="L189" s="81">
        <f>SUM(L186:L187)</f>
        <v>165223121</v>
      </c>
    </row>
    <row r="190" spans="1:12" ht="16.5" customHeight="1" x14ac:dyDescent="0.45">
      <c r="A190" s="6"/>
      <c r="B190" s="4"/>
      <c r="C190" s="4"/>
      <c r="D190" s="2"/>
      <c r="E190" s="2"/>
      <c r="F190" s="71"/>
      <c r="G190" s="57"/>
      <c r="H190" s="71"/>
      <c r="I190" s="57"/>
      <c r="J190" s="71"/>
      <c r="K190" s="57"/>
      <c r="L190" s="71"/>
    </row>
    <row r="191" spans="1:12" ht="16.5" customHeight="1" thickBot="1" x14ac:dyDescent="0.5">
      <c r="A191" s="6" t="s">
        <v>96</v>
      </c>
      <c r="B191" s="4"/>
      <c r="C191" s="4"/>
      <c r="D191" s="2"/>
      <c r="E191" s="2"/>
      <c r="F191" s="86">
        <f>SUM(F189+F148)</f>
        <v>12399311</v>
      </c>
      <c r="G191" s="57"/>
      <c r="H191" s="86">
        <f>SUM(H189+H148)</f>
        <v>13000283</v>
      </c>
      <c r="I191" s="57"/>
      <c r="J191" s="86">
        <f>SUM(J189+J148)</f>
        <v>421426570</v>
      </c>
      <c r="K191" s="57"/>
      <c r="L191" s="86">
        <f>SUM(L189+L148)</f>
        <v>444912585</v>
      </c>
    </row>
    <row r="192" spans="1:12" ht="16.5" customHeight="1" thickTop="1" x14ac:dyDescent="0.45">
      <c r="A192" s="4"/>
      <c r="B192" s="4"/>
      <c r="C192" s="4"/>
      <c r="D192" s="2"/>
      <c r="E192" s="2"/>
      <c r="F192" s="57"/>
      <c r="G192" s="57"/>
      <c r="H192" s="57"/>
      <c r="I192" s="57"/>
      <c r="J192" s="57"/>
      <c r="K192" s="57"/>
      <c r="L192" s="57"/>
    </row>
    <row r="193" spans="1:12" ht="16.5" customHeight="1" x14ac:dyDescent="0.45">
      <c r="A193" s="4"/>
      <c r="B193" s="4"/>
      <c r="C193" s="4"/>
      <c r="D193" s="2"/>
      <c r="E193" s="2"/>
      <c r="F193" s="57"/>
      <c r="G193" s="57"/>
      <c r="H193" s="57"/>
      <c r="I193" s="57"/>
      <c r="J193" s="57"/>
      <c r="K193" s="57"/>
      <c r="L193" s="57"/>
    </row>
    <row r="194" spans="1:12" ht="16.5" customHeight="1" x14ac:dyDescent="0.45">
      <c r="A194" s="4"/>
      <c r="B194" s="4"/>
      <c r="C194" s="4"/>
      <c r="D194" s="2"/>
      <c r="E194" s="2"/>
      <c r="F194" s="57"/>
      <c r="G194" s="57"/>
      <c r="H194" s="57"/>
      <c r="I194" s="57"/>
      <c r="J194" s="57"/>
      <c r="K194" s="57"/>
      <c r="L194" s="57"/>
    </row>
    <row r="195" spans="1:12" ht="16.5" customHeight="1" x14ac:dyDescent="0.45">
      <c r="A195" s="4"/>
      <c r="B195" s="4"/>
      <c r="C195" s="4"/>
      <c r="D195" s="2"/>
      <c r="E195" s="2"/>
      <c r="F195" s="57"/>
      <c r="G195" s="57"/>
      <c r="H195" s="57"/>
      <c r="I195" s="57"/>
      <c r="J195" s="57"/>
      <c r="K195" s="57"/>
      <c r="L195" s="57"/>
    </row>
    <row r="196" spans="1:12" ht="16.5" customHeight="1" x14ac:dyDescent="0.45">
      <c r="A196" s="4"/>
      <c r="B196" s="4"/>
      <c r="C196" s="4"/>
      <c r="D196" s="2"/>
      <c r="E196" s="2"/>
      <c r="F196" s="57"/>
      <c r="G196" s="57"/>
      <c r="H196" s="57"/>
      <c r="I196" s="57"/>
      <c r="J196" s="57"/>
      <c r="K196" s="57"/>
      <c r="L196" s="57"/>
    </row>
    <row r="197" spans="1:12" ht="16.5" customHeight="1" x14ac:dyDescent="0.45">
      <c r="A197" s="4"/>
      <c r="B197" s="4"/>
      <c r="C197" s="4"/>
      <c r="D197" s="2"/>
      <c r="E197" s="2"/>
      <c r="F197" s="57"/>
      <c r="G197" s="57"/>
      <c r="H197" s="57"/>
      <c r="I197" s="57"/>
      <c r="J197" s="57"/>
      <c r="K197" s="57"/>
      <c r="L197" s="57"/>
    </row>
    <row r="198" spans="1:12" ht="16.5" customHeight="1" x14ac:dyDescent="0.45">
      <c r="A198" s="4"/>
      <c r="B198" s="4"/>
      <c r="C198" s="4"/>
      <c r="D198" s="2"/>
      <c r="E198" s="2"/>
      <c r="F198" s="57"/>
      <c r="G198" s="57"/>
      <c r="H198" s="57"/>
      <c r="I198" s="57"/>
      <c r="J198" s="57"/>
      <c r="K198" s="57"/>
      <c r="L198" s="57"/>
    </row>
    <row r="199" spans="1:12" ht="16.5" customHeight="1" x14ac:dyDescent="0.45">
      <c r="A199" s="4"/>
      <c r="B199" s="4"/>
      <c r="C199" s="4"/>
      <c r="D199" s="2"/>
      <c r="E199" s="2"/>
      <c r="F199" s="57"/>
      <c r="G199" s="57"/>
      <c r="H199" s="57"/>
      <c r="I199" s="57"/>
      <c r="J199" s="57"/>
      <c r="K199" s="57"/>
      <c r="L199" s="57"/>
    </row>
    <row r="200" spans="1:12" ht="16.5" customHeight="1" x14ac:dyDescent="0.45">
      <c r="A200" s="4"/>
      <c r="B200" s="4"/>
      <c r="C200" s="4"/>
      <c r="D200" s="2"/>
      <c r="E200" s="2"/>
      <c r="F200" s="57"/>
      <c r="G200" s="57"/>
      <c r="H200" s="57"/>
      <c r="I200" s="57"/>
      <c r="J200" s="57"/>
      <c r="K200" s="57"/>
      <c r="L200" s="57"/>
    </row>
    <row r="201" spans="1:12" ht="16.5" customHeight="1" x14ac:dyDescent="0.45">
      <c r="A201" s="4"/>
      <c r="B201" s="4"/>
      <c r="C201" s="4"/>
      <c r="D201" s="2"/>
      <c r="E201" s="2"/>
      <c r="F201" s="57"/>
      <c r="G201" s="57"/>
      <c r="H201" s="57"/>
      <c r="I201" s="57"/>
      <c r="J201" s="57"/>
      <c r="K201" s="57"/>
      <c r="L201" s="57"/>
    </row>
    <row r="202" spans="1:12" ht="16.5" customHeight="1" x14ac:dyDescent="0.45">
      <c r="A202" s="1"/>
      <c r="B202" s="1"/>
      <c r="C202" s="1"/>
      <c r="D202" s="2"/>
      <c r="E202" s="2"/>
      <c r="F202" s="57"/>
      <c r="G202" s="57"/>
      <c r="H202" s="57"/>
      <c r="I202" s="57"/>
      <c r="J202" s="57"/>
      <c r="K202" s="57"/>
      <c r="L202" s="57"/>
    </row>
    <row r="203" spans="1:12" ht="16.5" customHeight="1" x14ac:dyDescent="0.45">
      <c r="A203" s="1"/>
      <c r="B203" s="1"/>
      <c r="C203" s="1"/>
      <c r="D203" s="2"/>
      <c r="E203" s="2"/>
      <c r="F203" s="57"/>
      <c r="G203" s="57"/>
      <c r="H203" s="57"/>
      <c r="I203" s="57"/>
      <c r="J203" s="57"/>
      <c r="K203" s="57"/>
      <c r="L203" s="57"/>
    </row>
    <row r="204" spans="1:12" ht="16.5" customHeight="1" x14ac:dyDescent="0.45">
      <c r="A204" s="4"/>
      <c r="B204" s="4"/>
      <c r="C204" s="4"/>
      <c r="D204" s="2"/>
      <c r="E204" s="2"/>
      <c r="F204" s="57"/>
      <c r="G204" s="57"/>
      <c r="H204" s="57"/>
      <c r="I204" s="57"/>
      <c r="J204" s="57"/>
      <c r="K204" s="57"/>
      <c r="L204" s="57"/>
    </row>
    <row r="205" spans="1:12" ht="16.5" customHeight="1" x14ac:dyDescent="0.45">
      <c r="A205" s="4"/>
      <c r="B205" s="4"/>
      <c r="C205" s="4"/>
      <c r="D205" s="2"/>
      <c r="E205" s="2"/>
      <c r="F205" s="55"/>
      <c r="G205" s="4"/>
      <c r="H205" s="55"/>
      <c r="I205" s="4"/>
      <c r="J205" s="4"/>
      <c r="K205" s="4"/>
      <c r="L205" s="4"/>
    </row>
    <row r="206" spans="1:12" ht="16.5" customHeight="1" x14ac:dyDescent="0.45">
      <c r="A206" s="4"/>
      <c r="B206" s="4"/>
      <c r="C206" s="4"/>
      <c r="D206" s="2"/>
      <c r="E206" s="2"/>
      <c r="F206" s="55"/>
      <c r="G206" s="4"/>
      <c r="H206" s="55"/>
      <c r="I206" s="4"/>
      <c r="J206" s="4"/>
      <c r="K206" s="4"/>
      <c r="L206" s="4"/>
    </row>
    <row r="207" spans="1:12" ht="15" customHeight="1" x14ac:dyDescent="0.45">
      <c r="A207" s="4"/>
      <c r="B207" s="4"/>
      <c r="C207" s="4"/>
      <c r="D207" s="2"/>
      <c r="E207" s="2"/>
      <c r="F207" s="55"/>
      <c r="G207" s="4"/>
      <c r="H207" s="55"/>
      <c r="I207" s="4"/>
      <c r="J207" s="4"/>
      <c r="K207" s="4"/>
      <c r="L207" s="4"/>
    </row>
    <row r="208" spans="1:12" ht="21.9" customHeight="1" x14ac:dyDescent="0.45">
      <c r="A208" s="131" t="str">
        <f>A156</f>
        <v xml:space="preserve">The notes to the consolidated and separate financial statements are an integral part of these financial statements.										</v>
      </c>
      <c r="B208" s="131"/>
      <c r="C208" s="131"/>
      <c r="D208" s="129"/>
      <c r="E208" s="129"/>
      <c r="F208" s="139"/>
      <c r="G208" s="131"/>
      <c r="H208" s="139"/>
      <c r="I208" s="131"/>
      <c r="J208" s="131"/>
      <c r="K208" s="131"/>
      <c r="L208" s="131"/>
    </row>
  </sheetData>
  <mergeCells count="12">
    <mergeCell ref="F109:L109"/>
    <mergeCell ref="F5:L5"/>
    <mergeCell ref="J6:L6"/>
    <mergeCell ref="F6:H6"/>
    <mergeCell ref="F57:L57"/>
    <mergeCell ref="F58:H58"/>
    <mergeCell ref="J58:L58"/>
    <mergeCell ref="F110:H110"/>
    <mergeCell ref="J110:L110"/>
    <mergeCell ref="F161:L161"/>
    <mergeCell ref="F162:H162"/>
    <mergeCell ref="J162:L162"/>
  </mergeCells>
  <pageMargins left="0.8" right="0.5" top="0.5" bottom="0.6" header="0.49" footer="0.4"/>
  <pageSetup paperSize="9" scale="91" firstPageNumber="6" orientation="portrait" useFirstPageNumber="1" r:id="rId1"/>
  <headerFooter>
    <oddFooter>&amp;R&amp;"Cordia New,Regular"&amp;13&amp;P</oddFooter>
  </headerFooter>
  <rowBreaks count="3" manualBreakCount="3">
    <brk id="52" max="16383" man="1"/>
    <brk id="104" max="16383" man="1"/>
    <brk id="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L147"/>
  <sheetViews>
    <sheetView topLeftCell="A127" zoomScaleNormal="100" zoomScaleSheetLayoutView="100" workbookViewId="0">
      <selection activeCell="C138" sqref="C138"/>
    </sheetView>
  </sheetViews>
  <sheetFormatPr defaultColWidth="14.44140625" defaultRowHeight="16.5" customHeight="1" x14ac:dyDescent="0.45"/>
  <cols>
    <col min="1" max="2" width="1.44140625" style="23" customWidth="1"/>
    <col min="3" max="3" width="39.109375" style="23" customWidth="1"/>
    <col min="4" max="4" width="4.44140625" style="23" customWidth="1"/>
    <col min="5" max="5" width="0.88671875" style="23" customWidth="1"/>
    <col min="6" max="6" width="10.88671875" style="23" customWidth="1"/>
    <col min="7" max="7" width="0.88671875" style="23" customWidth="1"/>
    <col min="8" max="8" width="10.88671875" style="23" customWidth="1"/>
    <col min="9" max="9" width="0.88671875" style="23" customWidth="1"/>
    <col min="10" max="10" width="10.88671875" style="23" customWidth="1"/>
    <col min="11" max="11" width="0.88671875" style="23" customWidth="1"/>
    <col min="12" max="12" width="10.88671875" style="23" customWidth="1"/>
    <col min="13" max="16384" width="14.44140625" style="23"/>
  </cols>
  <sheetData>
    <row r="1" spans="1:12" ht="16.5" customHeight="1" x14ac:dyDescent="0.45">
      <c r="A1" s="1" t="s">
        <v>0</v>
      </c>
      <c r="B1" s="1"/>
      <c r="C1" s="1"/>
      <c r="D1" s="2"/>
      <c r="E1" s="2"/>
      <c r="F1" s="3"/>
      <c r="G1" s="2"/>
      <c r="H1" s="3"/>
      <c r="I1" s="3"/>
      <c r="J1" s="74"/>
      <c r="K1" s="75"/>
      <c r="L1" s="74"/>
    </row>
    <row r="2" spans="1:12" ht="16.5" customHeight="1" x14ac:dyDescent="0.45">
      <c r="A2" s="1" t="s">
        <v>1</v>
      </c>
      <c r="B2" s="1"/>
      <c r="C2" s="1"/>
      <c r="D2" s="2"/>
      <c r="E2" s="2"/>
      <c r="F2" s="3"/>
      <c r="G2" s="2"/>
      <c r="H2" s="3"/>
      <c r="I2" s="3"/>
      <c r="J2" s="3"/>
      <c r="K2" s="2"/>
      <c r="L2" s="3"/>
    </row>
    <row r="3" spans="1:12" ht="16.5" customHeight="1" x14ac:dyDescent="0.45">
      <c r="A3" s="128" t="s">
        <v>2</v>
      </c>
      <c r="B3" s="128"/>
      <c r="C3" s="128"/>
      <c r="D3" s="129"/>
      <c r="E3" s="129"/>
      <c r="F3" s="130"/>
      <c r="G3" s="129"/>
      <c r="H3" s="130"/>
      <c r="I3" s="130"/>
      <c r="J3" s="130"/>
      <c r="K3" s="129"/>
      <c r="L3" s="130"/>
    </row>
    <row r="4" spans="1:12" ht="16.5" customHeight="1" x14ac:dyDescent="0.45">
      <c r="A4" s="1"/>
      <c r="B4" s="1"/>
      <c r="C4" s="1"/>
      <c r="D4" s="2"/>
      <c r="E4" s="2"/>
      <c r="F4" s="3"/>
      <c r="G4" s="2"/>
      <c r="H4" s="3"/>
      <c r="I4" s="3"/>
      <c r="J4" s="3"/>
      <c r="K4" s="2"/>
      <c r="L4" s="3"/>
    </row>
    <row r="5" spans="1:12" ht="16.5" customHeight="1" x14ac:dyDescent="0.45">
      <c r="A5" s="1"/>
      <c r="B5" s="1"/>
      <c r="C5" s="1"/>
      <c r="D5" s="2"/>
      <c r="E5" s="2"/>
      <c r="F5" s="185" t="s">
        <v>97</v>
      </c>
      <c r="G5" s="186"/>
      <c r="H5" s="186"/>
      <c r="I5" s="186"/>
      <c r="J5" s="186"/>
      <c r="K5" s="186"/>
      <c r="L5" s="186"/>
    </row>
    <row r="6" spans="1:12" ht="16.5" customHeight="1" x14ac:dyDescent="0.45">
      <c r="A6" s="1"/>
      <c r="B6" s="1"/>
      <c r="C6" s="1"/>
      <c r="D6" s="2"/>
      <c r="E6" s="2"/>
      <c r="F6" s="185" t="s">
        <v>4</v>
      </c>
      <c r="G6" s="186"/>
      <c r="H6" s="186"/>
      <c r="I6" s="87"/>
      <c r="J6" s="183" t="s">
        <v>5</v>
      </c>
      <c r="K6" s="184"/>
      <c r="L6" s="184"/>
    </row>
    <row r="7" spans="1:12" ht="16.5" customHeight="1" x14ac:dyDescent="0.45">
      <c r="A7" s="1"/>
      <c r="B7" s="1"/>
      <c r="C7" s="1"/>
      <c r="D7" s="133" t="s">
        <v>6</v>
      </c>
      <c r="E7" s="5"/>
      <c r="F7" s="140" t="s">
        <v>7</v>
      </c>
      <c r="G7" s="83"/>
      <c r="H7" s="140" t="s">
        <v>98</v>
      </c>
      <c r="I7" s="83"/>
      <c r="J7" s="140" t="s">
        <v>7</v>
      </c>
      <c r="K7" s="83"/>
      <c r="L7" s="140" t="s">
        <v>98</v>
      </c>
    </row>
    <row r="8" spans="1:12" ht="16.5" customHeight="1" x14ac:dyDescent="0.45">
      <c r="A8" s="1"/>
      <c r="B8" s="1"/>
      <c r="C8" s="1"/>
      <c r="D8" s="12"/>
      <c r="E8" s="5"/>
      <c r="F8" s="66"/>
      <c r="G8" s="83"/>
      <c r="H8" s="66"/>
      <c r="I8" s="83"/>
      <c r="J8" s="66"/>
      <c r="K8" s="83"/>
      <c r="L8" s="66"/>
    </row>
    <row r="9" spans="1:12" ht="16.5" customHeight="1" x14ac:dyDescent="0.45">
      <c r="A9" s="1" t="s">
        <v>8</v>
      </c>
      <c r="B9" s="1"/>
      <c r="C9" s="1"/>
      <c r="D9" s="2"/>
      <c r="E9" s="2"/>
      <c r="F9" s="66"/>
      <c r="G9" s="4"/>
      <c r="H9" s="66"/>
      <c r="I9" s="55"/>
      <c r="J9" s="66"/>
      <c r="K9" s="4"/>
      <c r="L9" s="66"/>
    </row>
    <row r="10" spans="1:12" ht="16.5" customHeight="1" x14ac:dyDescent="0.45">
      <c r="A10" s="1"/>
      <c r="B10" s="1"/>
      <c r="C10" s="1"/>
      <c r="D10" s="2"/>
      <c r="E10" s="2"/>
      <c r="F10" s="66"/>
      <c r="G10" s="4"/>
      <c r="H10" s="66"/>
      <c r="I10" s="55"/>
      <c r="J10" s="66"/>
      <c r="K10" s="4"/>
      <c r="L10" s="66"/>
    </row>
    <row r="11" spans="1:12" ht="16.5" customHeight="1" x14ac:dyDescent="0.45">
      <c r="A11" s="6" t="s">
        <v>9</v>
      </c>
      <c r="B11" s="6"/>
      <c r="C11" s="6"/>
      <c r="D11" s="2"/>
      <c r="E11" s="2"/>
      <c r="F11" s="66"/>
      <c r="G11" s="68"/>
      <c r="H11" s="66"/>
      <c r="I11" s="55"/>
      <c r="J11" s="66"/>
      <c r="K11" s="68"/>
      <c r="L11" s="66"/>
    </row>
    <row r="12" spans="1:12" ht="16.5" customHeight="1" x14ac:dyDescent="0.45">
      <c r="A12" s="1"/>
      <c r="B12" s="1"/>
      <c r="C12" s="1"/>
      <c r="D12" s="2"/>
      <c r="E12" s="2"/>
      <c r="F12" s="66"/>
      <c r="G12" s="4"/>
      <c r="H12" s="66"/>
      <c r="I12" s="55"/>
      <c r="J12" s="66"/>
      <c r="K12" s="4"/>
      <c r="L12" s="66"/>
    </row>
    <row r="13" spans="1:12" ht="16.5" customHeight="1" x14ac:dyDescent="0.45">
      <c r="A13" s="4" t="s">
        <v>10</v>
      </c>
      <c r="B13" s="4"/>
      <c r="C13" s="4"/>
      <c r="D13" s="2">
        <v>11</v>
      </c>
      <c r="E13" s="2"/>
      <c r="F13" s="70">
        <v>143504</v>
      </c>
      <c r="G13" s="70"/>
      <c r="H13" s="70">
        <v>150733</v>
      </c>
      <c r="I13" s="70"/>
      <c r="J13" s="70">
        <v>4877413</v>
      </c>
      <c r="K13" s="70"/>
      <c r="L13" s="70">
        <v>5158570</v>
      </c>
    </row>
    <row r="14" spans="1:12" ht="16.5" customHeight="1" x14ac:dyDescent="0.45">
      <c r="A14" s="8" t="s">
        <v>99</v>
      </c>
      <c r="B14" s="4"/>
      <c r="C14" s="4"/>
      <c r="D14" s="2">
        <v>12</v>
      </c>
      <c r="E14" s="2"/>
      <c r="F14" s="70">
        <v>18609</v>
      </c>
      <c r="G14" s="70"/>
      <c r="H14" s="70">
        <v>32988</v>
      </c>
      <c r="I14" s="70"/>
      <c r="J14" s="70">
        <v>632494</v>
      </c>
      <c r="K14" s="70"/>
      <c r="L14" s="70">
        <v>1128956</v>
      </c>
    </row>
    <row r="15" spans="1:12" ht="16.5" customHeight="1" x14ac:dyDescent="0.45">
      <c r="A15" s="4" t="s">
        <v>16</v>
      </c>
      <c r="B15" s="4"/>
      <c r="C15" s="4"/>
      <c r="D15" s="2">
        <v>30</v>
      </c>
      <c r="E15" s="2"/>
      <c r="F15" s="70">
        <v>275827</v>
      </c>
      <c r="G15" s="70"/>
      <c r="H15" s="70">
        <v>180553</v>
      </c>
      <c r="I15" s="70"/>
      <c r="J15" s="70">
        <v>9374777</v>
      </c>
      <c r="K15" s="70"/>
      <c r="L15" s="70">
        <v>6179110</v>
      </c>
    </row>
    <row r="16" spans="1:12" ht="16.5" customHeight="1" x14ac:dyDescent="0.45">
      <c r="A16" s="4" t="s">
        <v>17</v>
      </c>
      <c r="B16" s="4"/>
      <c r="C16" s="4"/>
      <c r="D16" s="2">
        <v>30</v>
      </c>
      <c r="E16" s="2"/>
      <c r="F16" s="70">
        <v>2559</v>
      </c>
      <c r="G16" s="70"/>
      <c r="H16" s="70">
        <v>26551</v>
      </c>
      <c r="I16" s="70"/>
      <c r="J16" s="70">
        <v>86962</v>
      </c>
      <c r="K16" s="70"/>
      <c r="L16" s="70">
        <v>908647</v>
      </c>
    </row>
    <row r="17" spans="1:12" ht="16.5" customHeight="1" x14ac:dyDescent="0.45">
      <c r="A17" s="4" t="s">
        <v>100</v>
      </c>
      <c r="B17" s="4"/>
      <c r="C17" s="4"/>
      <c r="D17" s="2">
        <v>30</v>
      </c>
      <c r="E17" s="2"/>
      <c r="F17" s="70">
        <v>9347</v>
      </c>
      <c r="G17" s="70"/>
      <c r="H17" s="70">
        <v>44077</v>
      </c>
      <c r="I17" s="70"/>
      <c r="J17" s="70">
        <v>317700</v>
      </c>
      <c r="K17" s="70"/>
      <c r="L17" s="70">
        <v>1508446</v>
      </c>
    </row>
    <row r="18" spans="1:12" ht="16.5" customHeight="1" x14ac:dyDescent="0.45">
      <c r="A18" s="4" t="s">
        <v>18</v>
      </c>
      <c r="B18" s="4"/>
      <c r="C18" s="4"/>
      <c r="D18" s="2">
        <v>13</v>
      </c>
      <c r="E18" s="2"/>
      <c r="F18" s="70">
        <v>6012</v>
      </c>
      <c r="G18" s="70"/>
      <c r="H18" s="70">
        <v>9867</v>
      </c>
      <c r="I18" s="70"/>
      <c r="J18" s="70">
        <v>204341</v>
      </c>
      <c r="K18" s="70"/>
      <c r="L18" s="70">
        <v>337675</v>
      </c>
    </row>
    <row r="19" spans="1:12" ht="16.5" customHeight="1" x14ac:dyDescent="0.45">
      <c r="A19" s="4" t="s">
        <v>20</v>
      </c>
      <c r="B19" s="4"/>
      <c r="C19" s="4"/>
      <c r="D19" s="2">
        <v>7</v>
      </c>
      <c r="E19" s="2"/>
      <c r="F19" s="70">
        <v>676</v>
      </c>
      <c r="G19" s="70"/>
      <c r="H19" s="70">
        <v>433</v>
      </c>
      <c r="I19" s="70"/>
      <c r="J19" s="70">
        <v>22974</v>
      </c>
      <c r="K19" s="70"/>
      <c r="L19" s="70">
        <v>14822</v>
      </c>
    </row>
    <row r="20" spans="1:12" ht="16.5" customHeight="1" x14ac:dyDescent="0.45">
      <c r="A20" s="4" t="s">
        <v>24</v>
      </c>
      <c r="B20" s="4"/>
      <c r="C20" s="4"/>
      <c r="D20" s="2">
        <v>14</v>
      </c>
      <c r="E20" s="2"/>
      <c r="F20" s="73">
        <v>9752</v>
      </c>
      <c r="G20" s="70"/>
      <c r="H20" s="73">
        <v>9092</v>
      </c>
      <c r="I20" s="70"/>
      <c r="J20" s="73">
        <v>331376</v>
      </c>
      <c r="K20" s="70"/>
      <c r="L20" s="73">
        <v>311168</v>
      </c>
    </row>
    <row r="21" spans="1:12" ht="16.5" customHeight="1" x14ac:dyDescent="0.45">
      <c r="A21" s="4"/>
      <c r="B21" s="4"/>
      <c r="C21" s="4"/>
      <c r="D21" s="2"/>
      <c r="E21" s="2"/>
      <c r="F21" s="56"/>
      <c r="G21" s="7"/>
      <c r="H21" s="56"/>
      <c r="I21" s="7"/>
      <c r="J21" s="56"/>
      <c r="K21" s="7"/>
      <c r="L21" s="56"/>
    </row>
    <row r="22" spans="1:12" ht="16.5" customHeight="1" x14ac:dyDescent="0.45">
      <c r="A22" s="6" t="s">
        <v>25</v>
      </c>
      <c r="B22" s="4"/>
      <c r="C22" s="6"/>
      <c r="D22" s="2"/>
      <c r="E22" s="2"/>
      <c r="F22" s="58">
        <f>SUM(F13:F20)</f>
        <v>466286</v>
      </c>
      <c r="G22" s="7"/>
      <c r="H22" s="58">
        <f>SUM(H13:H20)</f>
        <v>454294</v>
      </c>
      <c r="I22" s="7"/>
      <c r="J22" s="58">
        <f>SUM(J13:J20)</f>
        <v>15848037</v>
      </c>
      <c r="K22" s="7"/>
      <c r="L22" s="58">
        <f>SUM(L13:L20)</f>
        <v>15547394</v>
      </c>
    </row>
    <row r="23" spans="1:12" ht="16.5" customHeight="1" x14ac:dyDescent="0.45">
      <c r="A23" s="6"/>
      <c r="B23" s="6"/>
      <c r="C23" s="6"/>
      <c r="D23" s="2"/>
      <c r="E23" s="2"/>
      <c r="F23" s="56"/>
      <c r="G23" s="7"/>
      <c r="H23" s="56"/>
      <c r="I23" s="7"/>
      <c r="J23" s="56"/>
      <c r="K23" s="7"/>
      <c r="L23" s="56"/>
    </row>
    <row r="24" spans="1:12" ht="16.5" customHeight="1" x14ac:dyDescent="0.45">
      <c r="A24" s="6" t="s">
        <v>28</v>
      </c>
      <c r="B24" s="6"/>
      <c r="C24" s="6"/>
      <c r="D24" s="2"/>
      <c r="E24" s="2"/>
      <c r="F24" s="56"/>
      <c r="G24" s="7"/>
      <c r="H24" s="56"/>
      <c r="I24" s="7"/>
      <c r="J24" s="56"/>
      <c r="K24" s="7"/>
      <c r="L24" s="56"/>
    </row>
    <row r="25" spans="1:12" ht="16.5" customHeight="1" x14ac:dyDescent="0.45">
      <c r="A25" s="4"/>
      <c r="B25" s="4"/>
      <c r="C25" s="4"/>
      <c r="D25" s="2"/>
      <c r="E25" s="2"/>
      <c r="F25" s="56"/>
      <c r="G25" s="7"/>
      <c r="H25" s="56"/>
      <c r="I25" s="7"/>
      <c r="J25" s="56"/>
      <c r="K25" s="7"/>
      <c r="L25" s="56"/>
    </row>
    <row r="26" spans="1:12" ht="16.5" customHeight="1" x14ac:dyDescent="0.45">
      <c r="A26" s="4" t="s">
        <v>358</v>
      </c>
      <c r="B26" s="4"/>
      <c r="C26" s="4"/>
      <c r="D26" s="2"/>
      <c r="E26" s="2"/>
      <c r="F26" s="56"/>
      <c r="G26" s="7"/>
      <c r="H26" s="56"/>
      <c r="I26" s="7"/>
      <c r="J26" s="56"/>
      <c r="K26" s="7"/>
      <c r="L26" s="56"/>
    </row>
    <row r="27" spans="1:12" ht="16.5" customHeight="1" x14ac:dyDescent="0.45">
      <c r="A27" s="4"/>
      <c r="B27" s="4" t="s">
        <v>357</v>
      </c>
      <c r="C27" s="4"/>
      <c r="D27" s="2">
        <v>30</v>
      </c>
      <c r="E27" s="2"/>
      <c r="F27" s="70">
        <v>2170961</v>
      </c>
      <c r="G27" s="70"/>
      <c r="H27" s="70">
        <v>2272122</v>
      </c>
      <c r="I27" s="165"/>
      <c r="J27" s="70">
        <v>73786384</v>
      </c>
      <c r="K27" s="70"/>
      <c r="L27" s="70">
        <v>77759501</v>
      </c>
    </row>
    <row r="28" spans="1:12" ht="16.5" customHeight="1" x14ac:dyDescent="0.45">
      <c r="A28" s="4" t="s">
        <v>366</v>
      </c>
      <c r="B28" s="4"/>
      <c r="C28" s="4"/>
      <c r="D28" s="2">
        <v>15</v>
      </c>
      <c r="E28" s="2"/>
      <c r="F28" s="70">
        <v>3964756</v>
      </c>
      <c r="G28" s="70"/>
      <c r="H28" s="70">
        <v>3914504</v>
      </c>
      <c r="I28" s="165"/>
      <c r="J28" s="70">
        <v>134753744</v>
      </c>
      <c r="K28" s="70"/>
      <c r="L28" s="70">
        <v>133967240</v>
      </c>
    </row>
    <row r="29" spans="1:12" ht="16.5" customHeight="1" x14ac:dyDescent="0.45">
      <c r="A29" s="4" t="s">
        <v>101</v>
      </c>
      <c r="B29" s="4"/>
      <c r="C29" s="4"/>
      <c r="D29" s="2"/>
      <c r="E29" s="2"/>
      <c r="F29" s="56"/>
      <c r="G29" s="7"/>
      <c r="H29" s="56"/>
      <c r="I29" s="7"/>
      <c r="J29" s="56"/>
      <c r="K29" s="7"/>
      <c r="L29" s="56"/>
    </row>
    <row r="30" spans="1:12" ht="16.5" customHeight="1" x14ac:dyDescent="0.45">
      <c r="A30" s="4"/>
      <c r="B30" s="4" t="s">
        <v>14</v>
      </c>
      <c r="C30" s="4"/>
      <c r="D30" s="2">
        <v>7</v>
      </c>
      <c r="E30" s="2"/>
      <c r="F30" s="70">
        <v>9482</v>
      </c>
      <c r="G30" s="70"/>
      <c r="H30" s="70">
        <v>11245</v>
      </c>
      <c r="I30" s="165"/>
      <c r="J30" s="70">
        <v>322277</v>
      </c>
      <c r="K30" s="70"/>
      <c r="L30" s="70">
        <v>384850</v>
      </c>
    </row>
    <row r="31" spans="1:12" ht="16.5" customHeight="1" x14ac:dyDescent="0.45">
      <c r="A31" s="4" t="s">
        <v>34</v>
      </c>
      <c r="B31" s="4"/>
      <c r="C31" s="4"/>
      <c r="D31" s="2">
        <v>7</v>
      </c>
      <c r="E31" s="2"/>
      <c r="F31" s="70">
        <v>7578</v>
      </c>
      <c r="G31" s="70"/>
      <c r="H31" s="70">
        <v>8600</v>
      </c>
      <c r="I31" s="165"/>
      <c r="J31" s="70">
        <v>257562</v>
      </c>
      <c r="K31" s="70"/>
      <c r="L31" s="70">
        <v>294311</v>
      </c>
    </row>
    <row r="32" spans="1:12" ht="16.5" customHeight="1" x14ac:dyDescent="0.45">
      <c r="A32" s="4" t="s">
        <v>35</v>
      </c>
      <c r="B32" s="4"/>
      <c r="C32" s="4"/>
      <c r="D32" s="2"/>
      <c r="E32" s="2"/>
      <c r="F32" s="70">
        <v>1020</v>
      </c>
      <c r="G32" s="70"/>
      <c r="H32" s="70">
        <v>1020</v>
      </c>
      <c r="I32" s="165"/>
      <c r="J32" s="70">
        <v>34681</v>
      </c>
      <c r="K32" s="70"/>
      <c r="L32" s="70">
        <v>34921</v>
      </c>
    </row>
    <row r="33" spans="1:12" ht="16.5" customHeight="1" x14ac:dyDescent="0.45">
      <c r="A33" s="4" t="s">
        <v>36</v>
      </c>
      <c r="B33" s="4"/>
      <c r="C33" s="4"/>
      <c r="D33" s="2">
        <v>16</v>
      </c>
      <c r="E33" s="2"/>
      <c r="F33" s="70">
        <v>4459</v>
      </c>
      <c r="G33" s="70"/>
      <c r="H33" s="70">
        <v>4011</v>
      </c>
      <c r="I33" s="165"/>
      <c r="J33" s="70">
        <v>151551</v>
      </c>
      <c r="K33" s="70"/>
      <c r="L33" s="70">
        <v>137278</v>
      </c>
    </row>
    <row r="34" spans="1:12" ht="16.5" customHeight="1" x14ac:dyDescent="0.45">
      <c r="A34" s="4" t="s">
        <v>37</v>
      </c>
      <c r="B34" s="4"/>
      <c r="C34" s="4"/>
      <c r="D34" s="2"/>
      <c r="E34" s="2"/>
      <c r="F34" s="70">
        <v>1778</v>
      </c>
      <c r="G34" s="43"/>
      <c r="H34" s="70">
        <v>514</v>
      </c>
      <c r="I34" s="70"/>
      <c r="J34" s="70">
        <v>60441</v>
      </c>
      <c r="K34" s="43"/>
      <c r="L34" s="70">
        <v>17582</v>
      </c>
    </row>
    <row r="35" spans="1:12" ht="16.5" customHeight="1" x14ac:dyDescent="0.45">
      <c r="A35" s="4" t="s">
        <v>43</v>
      </c>
      <c r="B35" s="4"/>
      <c r="C35" s="4"/>
      <c r="D35" s="2">
        <v>21</v>
      </c>
      <c r="E35" s="2"/>
      <c r="F35" s="172">
        <v>13394</v>
      </c>
      <c r="G35" s="70"/>
      <c r="H35" s="172">
        <v>10128</v>
      </c>
      <c r="I35" s="165"/>
      <c r="J35" s="172">
        <v>455224</v>
      </c>
      <c r="K35" s="70"/>
      <c r="L35" s="172">
        <v>346669</v>
      </c>
    </row>
    <row r="36" spans="1:12" ht="16.5" customHeight="1" x14ac:dyDescent="0.45">
      <c r="A36" s="4"/>
      <c r="B36" s="4"/>
      <c r="C36" s="4"/>
      <c r="D36" s="2"/>
      <c r="E36" s="2"/>
      <c r="F36" s="56"/>
      <c r="G36" s="7"/>
      <c r="H36" s="56"/>
      <c r="I36" s="7"/>
      <c r="J36" s="56"/>
      <c r="K36" s="7"/>
      <c r="L36" s="56"/>
    </row>
    <row r="37" spans="1:12" ht="16.5" customHeight="1" x14ac:dyDescent="0.45">
      <c r="A37" s="6" t="s">
        <v>44</v>
      </c>
      <c r="B37" s="4"/>
      <c r="C37" s="6"/>
      <c r="D37" s="2"/>
      <c r="E37" s="2"/>
      <c r="F37" s="58">
        <f>SUM(F27:F36)</f>
        <v>6173428</v>
      </c>
      <c r="G37" s="7"/>
      <c r="H37" s="58">
        <f>SUM(H27:H36)</f>
        <v>6222144</v>
      </c>
      <c r="I37" s="7"/>
      <c r="J37" s="58">
        <f>SUM(J27:J36)</f>
        <v>209821864</v>
      </c>
      <c r="K37" s="7"/>
      <c r="L37" s="58">
        <f>SUM(L27:L36)</f>
        <v>212942352</v>
      </c>
    </row>
    <row r="38" spans="1:12" ht="16.5" customHeight="1" x14ac:dyDescent="0.45">
      <c r="A38" s="6"/>
      <c r="B38" s="6"/>
      <c r="C38" s="6"/>
      <c r="D38" s="2"/>
      <c r="E38" s="2"/>
      <c r="F38" s="56"/>
      <c r="G38" s="7"/>
      <c r="H38" s="56"/>
      <c r="I38" s="7"/>
      <c r="J38" s="56"/>
      <c r="K38" s="7"/>
      <c r="L38" s="56"/>
    </row>
    <row r="39" spans="1:12" ht="16.5" customHeight="1" x14ac:dyDescent="0.45">
      <c r="A39" s="6" t="s">
        <v>45</v>
      </c>
      <c r="B39" s="6"/>
      <c r="C39" s="6"/>
      <c r="D39" s="2"/>
      <c r="E39" s="2"/>
      <c r="F39" s="62">
        <f>SUM(F37+F22)</f>
        <v>6639714</v>
      </c>
      <c r="G39" s="7"/>
      <c r="H39" s="62">
        <f>SUM(H37+H22)</f>
        <v>6676438</v>
      </c>
      <c r="I39" s="7"/>
      <c r="J39" s="62">
        <f>SUM(J37+J22)</f>
        <v>225669901</v>
      </c>
      <c r="K39" s="7"/>
      <c r="L39" s="62">
        <f>SUM(L37+L22)</f>
        <v>228489746</v>
      </c>
    </row>
    <row r="40" spans="1:12" ht="16.5" customHeight="1" x14ac:dyDescent="0.45">
      <c r="A40" s="6"/>
      <c r="B40" s="4"/>
      <c r="C40" s="6"/>
      <c r="D40" s="2"/>
      <c r="E40" s="2"/>
      <c r="F40" s="57"/>
      <c r="G40" s="57"/>
      <c r="H40" s="57"/>
      <c r="I40" s="57"/>
      <c r="J40" s="57"/>
      <c r="K40" s="57"/>
      <c r="L40" s="57"/>
    </row>
    <row r="41" spans="1:12" ht="16.5" customHeight="1" x14ac:dyDescent="0.45">
      <c r="A41" s="6"/>
      <c r="B41" s="4"/>
      <c r="C41" s="6"/>
      <c r="D41" s="2"/>
      <c r="E41" s="2"/>
      <c r="F41" s="57"/>
      <c r="G41" s="57"/>
      <c r="H41" s="57"/>
      <c r="I41" s="57"/>
      <c r="J41" s="57"/>
      <c r="K41" s="57"/>
      <c r="L41" s="57"/>
    </row>
    <row r="42" spans="1:12" ht="16.5" customHeight="1" x14ac:dyDescent="0.45">
      <c r="A42" s="6"/>
      <c r="B42" s="4"/>
      <c r="C42" s="6"/>
      <c r="D42" s="2"/>
      <c r="E42" s="2"/>
      <c r="F42" s="57"/>
      <c r="G42" s="57"/>
      <c r="H42" s="57"/>
      <c r="I42" s="57"/>
      <c r="J42" s="57"/>
      <c r="K42" s="57"/>
      <c r="L42" s="57"/>
    </row>
    <row r="43" spans="1:12" ht="16.5" customHeight="1" x14ac:dyDescent="0.45">
      <c r="A43" s="6"/>
      <c r="B43" s="4"/>
      <c r="C43" s="6"/>
      <c r="D43" s="2"/>
      <c r="E43" s="2"/>
      <c r="F43" s="57"/>
      <c r="G43" s="57"/>
      <c r="H43" s="57"/>
      <c r="I43" s="57"/>
      <c r="J43" s="57"/>
      <c r="K43" s="57"/>
      <c r="L43" s="57"/>
    </row>
    <row r="44" spans="1:12" ht="16.5" customHeight="1" x14ac:dyDescent="0.45">
      <c r="A44" s="6"/>
      <c r="B44" s="4"/>
      <c r="C44" s="6"/>
      <c r="D44" s="2"/>
      <c r="E44" s="2"/>
      <c r="F44" s="57"/>
      <c r="G44" s="57"/>
      <c r="H44" s="57"/>
      <c r="I44" s="57"/>
      <c r="J44" s="57"/>
      <c r="K44" s="57"/>
      <c r="L44" s="57"/>
    </row>
    <row r="45" spans="1:12" ht="16.5" customHeight="1" x14ac:dyDescent="0.45">
      <c r="A45" s="6"/>
      <c r="B45" s="4"/>
      <c r="C45" s="6"/>
      <c r="D45" s="2"/>
      <c r="E45" s="2"/>
      <c r="F45" s="57"/>
      <c r="G45" s="57"/>
      <c r="H45" s="57"/>
      <c r="I45" s="57"/>
      <c r="J45" s="57"/>
      <c r="K45" s="57"/>
      <c r="L45" s="57"/>
    </row>
    <row r="46" spans="1:12" ht="16.5" customHeight="1" x14ac:dyDescent="0.45">
      <c r="A46" s="6"/>
      <c r="B46" s="4"/>
      <c r="C46" s="6"/>
      <c r="D46" s="2"/>
      <c r="E46" s="2"/>
      <c r="F46" s="57"/>
      <c r="G46" s="57"/>
      <c r="H46" s="57"/>
      <c r="I46" s="57"/>
      <c r="J46" s="57"/>
      <c r="K46" s="57"/>
      <c r="L46" s="57"/>
    </row>
    <row r="47" spans="1:12" ht="16.5" customHeight="1" x14ac:dyDescent="0.45">
      <c r="A47" s="6"/>
      <c r="B47" s="4"/>
      <c r="C47" s="6"/>
      <c r="D47" s="2"/>
      <c r="E47" s="2"/>
      <c r="F47" s="57"/>
      <c r="G47" s="57"/>
      <c r="H47" s="57"/>
      <c r="I47" s="57"/>
      <c r="J47" s="57"/>
      <c r="K47" s="57"/>
      <c r="L47" s="57"/>
    </row>
    <row r="48" spans="1:12" ht="10.5" customHeight="1" x14ac:dyDescent="0.45">
      <c r="A48" s="6"/>
      <c r="B48" s="4"/>
      <c r="C48" s="6"/>
      <c r="D48" s="2"/>
      <c r="E48" s="2"/>
      <c r="F48" s="57"/>
      <c r="G48" s="57"/>
      <c r="H48" s="57"/>
      <c r="I48" s="57"/>
      <c r="J48" s="57"/>
      <c r="K48" s="57"/>
      <c r="L48" s="57"/>
    </row>
    <row r="49" spans="1:12" ht="21.9" customHeight="1" x14ac:dyDescent="0.45">
      <c r="A49" s="131" t="str">
        <f>'E6-9 BS Conso'!A52</f>
        <v xml:space="preserve">The notes to the consolidated and separate financial statements are an integral part of these financial statements.										</v>
      </c>
      <c r="B49" s="135"/>
      <c r="C49" s="135"/>
      <c r="D49" s="129"/>
      <c r="E49" s="129"/>
      <c r="F49" s="136"/>
      <c r="G49" s="137"/>
      <c r="H49" s="136"/>
      <c r="I49" s="136"/>
      <c r="J49" s="136"/>
      <c r="K49" s="136"/>
      <c r="L49" s="136"/>
    </row>
    <row r="50" spans="1:12" ht="16.5" customHeight="1" x14ac:dyDescent="0.45">
      <c r="A50" s="1" t="s">
        <v>0</v>
      </c>
      <c r="B50" s="1"/>
      <c r="C50" s="1"/>
      <c r="D50" s="2"/>
      <c r="E50" s="2"/>
      <c r="F50" s="3"/>
      <c r="G50" s="2"/>
      <c r="H50" s="3"/>
      <c r="I50" s="3"/>
      <c r="J50" s="3"/>
      <c r="K50" s="3"/>
      <c r="L50" s="3"/>
    </row>
    <row r="51" spans="1:12" ht="16.5" customHeight="1" x14ac:dyDescent="0.45">
      <c r="A51" s="1" t="s">
        <v>1</v>
      </c>
      <c r="B51" s="1"/>
      <c r="C51" s="1"/>
      <c r="D51" s="2"/>
      <c r="E51" s="2"/>
      <c r="F51" s="3"/>
      <c r="G51" s="2"/>
      <c r="H51" s="3"/>
      <c r="I51" s="3"/>
      <c r="J51" s="47"/>
      <c r="K51" s="4"/>
      <c r="L51" s="47"/>
    </row>
    <row r="52" spans="1:12" ht="16.5" customHeight="1" x14ac:dyDescent="0.45">
      <c r="A52" s="128" t="str">
        <f>+A3</f>
        <v>As at 31 December 2024</v>
      </c>
      <c r="B52" s="128"/>
      <c r="C52" s="128"/>
      <c r="D52" s="129"/>
      <c r="E52" s="129"/>
      <c r="F52" s="130"/>
      <c r="G52" s="129"/>
      <c r="H52" s="130"/>
      <c r="I52" s="130"/>
      <c r="J52" s="136"/>
      <c r="K52" s="138"/>
      <c r="L52" s="136"/>
    </row>
    <row r="53" spans="1:12" ht="16.5" customHeight="1" x14ac:dyDescent="0.45">
      <c r="A53" s="1"/>
      <c r="B53" s="1"/>
      <c r="C53" s="1"/>
      <c r="D53" s="2"/>
      <c r="E53" s="2"/>
      <c r="F53" s="3"/>
      <c r="G53" s="2"/>
      <c r="H53" s="3"/>
      <c r="I53" s="3"/>
      <c r="J53" s="74"/>
      <c r="K53" s="75"/>
      <c r="L53" s="74"/>
    </row>
    <row r="54" spans="1:12" ht="16.5" customHeight="1" x14ac:dyDescent="0.45">
      <c r="A54" s="1"/>
      <c r="B54" s="1"/>
      <c r="C54" s="1"/>
      <c r="D54" s="2"/>
      <c r="E54" s="2"/>
      <c r="F54" s="185" t="s">
        <v>97</v>
      </c>
      <c r="G54" s="186"/>
      <c r="H54" s="186"/>
      <c r="I54" s="186"/>
      <c r="J54" s="186"/>
      <c r="K54" s="186"/>
      <c r="L54" s="186"/>
    </row>
    <row r="55" spans="1:12" ht="16.5" customHeight="1" x14ac:dyDescent="0.45">
      <c r="A55" s="1"/>
      <c r="B55" s="1"/>
      <c r="C55" s="1"/>
      <c r="D55" s="2"/>
      <c r="E55" s="2"/>
      <c r="F55" s="185" t="s">
        <v>4</v>
      </c>
      <c r="G55" s="186"/>
      <c r="H55" s="186"/>
      <c r="I55" s="87"/>
      <c r="J55" s="183" t="s">
        <v>5</v>
      </c>
      <c r="K55" s="184"/>
      <c r="L55" s="184"/>
    </row>
    <row r="56" spans="1:12" ht="16.5" customHeight="1" x14ac:dyDescent="0.45">
      <c r="A56" s="1"/>
      <c r="B56" s="1"/>
      <c r="C56" s="1"/>
      <c r="D56" s="133" t="s">
        <v>6</v>
      </c>
      <c r="E56" s="5"/>
      <c r="F56" s="140" t="s">
        <v>7</v>
      </c>
      <c r="G56" s="83"/>
      <c r="H56" s="140" t="s">
        <v>98</v>
      </c>
      <c r="I56" s="83"/>
      <c r="J56" s="140" t="s">
        <v>7</v>
      </c>
      <c r="K56" s="83"/>
      <c r="L56" s="140" t="s">
        <v>98</v>
      </c>
    </row>
    <row r="57" spans="1:12" ht="16.5" customHeight="1" x14ac:dyDescent="0.45">
      <c r="A57" s="1"/>
      <c r="B57" s="1"/>
      <c r="C57" s="1"/>
      <c r="D57" s="12"/>
      <c r="E57" s="5"/>
      <c r="F57" s="82"/>
      <c r="G57" s="83"/>
      <c r="H57" s="82"/>
      <c r="I57" s="83"/>
      <c r="J57" s="82"/>
      <c r="K57" s="83"/>
      <c r="L57" s="82"/>
    </row>
    <row r="58" spans="1:12" ht="16.5" customHeight="1" x14ac:dyDescent="0.45">
      <c r="A58" s="6" t="s">
        <v>46</v>
      </c>
      <c r="B58" s="4"/>
      <c r="C58" s="4"/>
      <c r="D58" s="2"/>
      <c r="E58" s="2"/>
      <c r="F58" s="66"/>
      <c r="G58" s="68"/>
      <c r="H58" s="66"/>
      <c r="I58" s="55"/>
      <c r="J58" s="66"/>
      <c r="K58" s="4"/>
      <c r="L58" s="66"/>
    </row>
    <row r="59" spans="1:12" ht="16.5" customHeight="1" x14ac:dyDescent="0.45">
      <c r="A59" s="6"/>
      <c r="B59" s="8"/>
      <c r="C59" s="8"/>
      <c r="D59" s="2"/>
      <c r="E59" s="2"/>
      <c r="F59" s="66"/>
      <c r="G59" s="4"/>
      <c r="H59" s="66"/>
      <c r="I59" s="55"/>
      <c r="J59" s="66"/>
      <c r="K59" s="4"/>
      <c r="L59" s="66"/>
    </row>
    <row r="60" spans="1:12" ht="16.5" customHeight="1" x14ac:dyDescent="0.45">
      <c r="A60" s="6" t="s">
        <v>47</v>
      </c>
      <c r="B60" s="4"/>
      <c r="C60" s="4"/>
      <c r="D60" s="2"/>
      <c r="E60" s="2"/>
      <c r="F60" s="66"/>
      <c r="G60" s="68"/>
      <c r="H60" s="66"/>
      <c r="I60" s="55"/>
      <c r="J60" s="66"/>
      <c r="K60" s="4"/>
      <c r="L60" s="66"/>
    </row>
    <row r="61" spans="1:12" ht="16.5" customHeight="1" x14ac:dyDescent="0.45">
      <c r="A61" s="6"/>
      <c r="B61" s="8"/>
      <c r="C61" s="8"/>
      <c r="D61" s="2"/>
      <c r="E61" s="2"/>
      <c r="F61" s="66"/>
      <c r="G61" s="4"/>
      <c r="H61" s="66"/>
      <c r="I61" s="55"/>
      <c r="J61" s="66"/>
      <c r="K61" s="4"/>
      <c r="L61" s="66"/>
    </row>
    <row r="62" spans="1:12" ht="16.5" customHeight="1" x14ac:dyDescent="0.45">
      <c r="A62" s="4" t="s">
        <v>48</v>
      </c>
      <c r="B62" s="4"/>
      <c r="C62" s="4"/>
      <c r="D62" s="2">
        <v>22</v>
      </c>
      <c r="E62" s="2"/>
      <c r="F62" s="70">
        <v>630183</v>
      </c>
      <c r="G62" s="70"/>
      <c r="H62" s="70">
        <v>464596</v>
      </c>
      <c r="I62" s="70"/>
      <c r="J62" s="70">
        <v>21418608</v>
      </c>
      <c r="K62" s="70"/>
      <c r="L62" s="70">
        <v>15900000</v>
      </c>
    </row>
    <row r="63" spans="1:12" ht="16.5" customHeight="1" x14ac:dyDescent="0.45">
      <c r="A63" s="4" t="s">
        <v>102</v>
      </c>
      <c r="B63" s="4"/>
      <c r="C63" s="4"/>
      <c r="D63" s="2">
        <v>30</v>
      </c>
      <c r="E63" s="2"/>
      <c r="F63" s="70">
        <v>4970</v>
      </c>
      <c r="G63" s="70"/>
      <c r="H63" s="70">
        <v>10651</v>
      </c>
      <c r="I63" s="70"/>
      <c r="J63" s="70">
        <v>168922</v>
      </c>
      <c r="K63" s="70"/>
      <c r="L63" s="70">
        <v>364496</v>
      </c>
    </row>
    <row r="64" spans="1:12" ht="16.5" customHeight="1" x14ac:dyDescent="0.45">
      <c r="A64" s="4" t="s">
        <v>103</v>
      </c>
      <c r="B64" s="4"/>
      <c r="C64" s="4"/>
      <c r="D64" s="2">
        <v>30</v>
      </c>
      <c r="E64" s="2"/>
      <c r="F64" s="70">
        <v>1225</v>
      </c>
      <c r="G64" s="70"/>
      <c r="H64" s="70">
        <v>280</v>
      </c>
      <c r="I64" s="70"/>
      <c r="J64" s="70">
        <v>41624</v>
      </c>
      <c r="K64" s="70"/>
      <c r="L64" s="70">
        <v>9570</v>
      </c>
    </row>
    <row r="65" spans="1:12" ht="16.5" customHeight="1" x14ac:dyDescent="0.45">
      <c r="A65" s="4" t="s">
        <v>52</v>
      </c>
      <c r="B65" s="4"/>
      <c r="C65" s="4"/>
      <c r="D65" s="2"/>
      <c r="E65" s="2"/>
      <c r="F65" s="70">
        <v>34105</v>
      </c>
      <c r="G65" s="70"/>
      <c r="H65" s="70">
        <v>35089</v>
      </c>
      <c r="I65" s="70"/>
      <c r="J65" s="70">
        <v>1159157</v>
      </c>
      <c r="K65" s="70"/>
      <c r="L65" s="70">
        <v>1200867</v>
      </c>
    </row>
    <row r="66" spans="1:12" ht="16.5" customHeight="1" x14ac:dyDescent="0.45">
      <c r="A66" s="4" t="s">
        <v>57</v>
      </c>
      <c r="B66" s="4"/>
      <c r="C66" s="4"/>
      <c r="D66" s="2">
        <v>7</v>
      </c>
      <c r="E66" s="2"/>
      <c r="F66" s="70">
        <v>910</v>
      </c>
      <c r="G66" s="70"/>
      <c r="H66" s="70">
        <v>1318</v>
      </c>
      <c r="I66" s="70"/>
      <c r="J66" s="70">
        <v>30935</v>
      </c>
      <c r="K66" s="70"/>
      <c r="L66" s="70">
        <v>45108</v>
      </c>
    </row>
    <row r="67" spans="1:12" ht="16.5" customHeight="1" x14ac:dyDescent="0.45">
      <c r="A67" s="4" t="s">
        <v>58</v>
      </c>
      <c r="B67" s="4"/>
      <c r="C67" s="4"/>
      <c r="D67" s="2"/>
      <c r="E67" s="2"/>
      <c r="F67" s="56"/>
      <c r="G67" s="57"/>
      <c r="H67" s="56"/>
      <c r="I67" s="7"/>
      <c r="J67" s="56"/>
      <c r="K67" s="57"/>
      <c r="L67" s="56"/>
    </row>
    <row r="68" spans="1:12" ht="16.5" customHeight="1" x14ac:dyDescent="0.45">
      <c r="B68" s="4" t="s">
        <v>59</v>
      </c>
      <c r="C68" s="4"/>
      <c r="D68" s="2">
        <v>24</v>
      </c>
      <c r="E68" s="2"/>
      <c r="F68" s="70">
        <v>620965</v>
      </c>
      <c r="G68" s="70"/>
      <c r="H68" s="70">
        <v>540599</v>
      </c>
      <c r="I68" s="70"/>
      <c r="J68" s="70">
        <v>21105282</v>
      </c>
      <c r="K68" s="70"/>
      <c r="L68" s="70">
        <v>18501097</v>
      </c>
    </row>
    <row r="69" spans="1:12" ht="16.5" customHeight="1" x14ac:dyDescent="0.45">
      <c r="A69" s="4" t="s">
        <v>60</v>
      </c>
      <c r="B69" s="4"/>
      <c r="C69" s="4"/>
      <c r="D69" s="2">
        <v>25</v>
      </c>
      <c r="E69" s="2"/>
      <c r="F69" s="70">
        <v>172096</v>
      </c>
      <c r="G69" s="70"/>
      <c r="H69" s="70">
        <v>204493</v>
      </c>
      <c r="I69" s="70"/>
      <c r="J69" s="70">
        <v>5849195</v>
      </c>
      <c r="K69" s="70"/>
      <c r="L69" s="70">
        <v>6998419</v>
      </c>
    </row>
    <row r="70" spans="1:12" ht="16.5" customHeight="1" x14ac:dyDescent="0.45">
      <c r="A70" s="4" t="s">
        <v>61</v>
      </c>
      <c r="B70" s="4"/>
      <c r="C70" s="4"/>
      <c r="D70" s="2"/>
      <c r="E70" s="2"/>
      <c r="F70" s="70">
        <v>870</v>
      </c>
      <c r="G70" s="70"/>
      <c r="H70" s="70">
        <v>399</v>
      </c>
      <c r="I70" s="70"/>
      <c r="J70" s="70">
        <v>29576</v>
      </c>
      <c r="K70" s="70"/>
      <c r="L70" s="70">
        <v>13658</v>
      </c>
    </row>
    <row r="71" spans="1:12" ht="16.5" customHeight="1" x14ac:dyDescent="0.45">
      <c r="A71" s="4" t="s">
        <v>62</v>
      </c>
      <c r="B71" s="4"/>
      <c r="C71" s="4"/>
      <c r="D71" s="2">
        <v>23</v>
      </c>
      <c r="E71" s="2"/>
      <c r="F71" s="172">
        <v>8985</v>
      </c>
      <c r="G71" s="70"/>
      <c r="H71" s="172">
        <v>11586</v>
      </c>
      <c r="I71" s="70"/>
      <c r="J71" s="172">
        <v>305376</v>
      </c>
      <c r="K71" s="70"/>
      <c r="L71" s="172">
        <v>396526</v>
      </c>
    </row>
    <row r="72" spans="1:12" ht="16.5" customHeight="1" x14ac:dyDescent="0.45">
      <c r="A72" s="4"/>
      <c r="B72" s="4"/>
      <c r="C72" s="4"/>
      <c r="D72" s="2"/>
      <c r="E72" s="2"/>
      <c r="F72" s="71"/>
      <c r="G72" s="57"/>
      <c r="H72" s="71"/>
      <c r="I72" s="57"/>
      <c r="J72" s="71"/>
      <c r="K72" s="57"/>
      <c r="L72" s="71"/>
    </row>
    <row r="73" spans="1:12" ht="16.5" customHeight="1" x14ac:dyDescent="0.45">
      <c r="A73" s="6" t="s">
        <v>63</v>
      </c>
      <c r="B73" s="4"/>
      <c r="C73" s="6"/>
      <c r="D73" s="2"/>
      <c r="E73" s="2"/>
      <c r="F73" s="81">
        <f>SUM(F62:F71)</f>
        <v>1474309</v>
      </c>
      <c r="G73" s="57"/>
      <c r="H73" s="81">
        <f>SUM(H62:H71)</f>
        <v>1269011</v>
      </c>
      <c r="I73" s="57"/>
      <c r="J73" s="81">
        <f>SUM(J62:J71)</f>
        <v>50108675</v>
      </c>
      <c r="K73" s="57"/>
      <c r="L73" s="81">
        <f>SUM(L62:L71)</f>
        <v>43429741</v>
      </c>
    </row>
    <row r="74" spans="1:12" ht="16.5" customHeight="1" x14ac:dyDescent="0.45">
      <c r="A74" s="4"/>
      <c r="B74" s="4"/>
      <c r="C74" s="4"/>
      <c r="D74" s="2"/>
      <c r="E74" s="2"/>
      <c r="F74" s="71"/>
      <c r="G74" s="57"/>
      <c r="H74" s="71"/>
      <c r="I74" s="57"/>
      <c r="J74" s="56"/>
      <c r="K74" s="57"/>
      <c r="L74" s="56"/>
    </row>
    <row r="75" spans="1:12" ht="16.5" customHeight="1" x14ac:dyDescent="0.45">
      <c r="A75" s="6" t="s">
        <v>64</v>
      </c>
      <c r="B75" s="4"/>
      <c r="C75" s="4"/>
      <c r="D75" s="2"/>
      <c r="E75" s="2"/>
      <c r="F75" s="71"/>
      <c r="G75" s="57"/>
      <c r="H75" s="71"/>
      <c r="I75" s="57"/>
      <c r="J75" s="71"/>
      <c r="K75" s="57"/>
      <c r="L75" s="71"/>
    </row>
    <row r="76" spans="1:12" ht="16.5" customHeight="1" x14ac:dyDescent="0.45">
      <c r="A76" s="4"/>
      <c r="B76" s="4"/>
      <c r="C76" s="4"/>
      <c r="D76" s="2"/>
      <c r="E76" s="2"/>
      <c r="F76" s="71"/>
      <c r="G76" s="57"/>
      <c r="H76" s="71"/>
      <c r="I76" s="57"/>
      <c r="J76" s="56"/>
      <c r="K76" s="57"/>
      <c r="L76" s="56"/>
    </row>
    <row r="77" spans="1:12" ht="16.5" customHeight="1" x14ac:dyDescent="0.6">
      <c r="A77" s="4" t="s">
        <v>65</v>
      </c>
      <c r="B77" s="4"/>
      <c r="C77" s="4"/>
      <c r="D77" s="2">
        <v>24</v>
      </c>
      <c r="E77" s="2"/>
      <c r="F77" s="70">
        <v>699318</v>
      </c>
      <c r="G77" s="70"/>
      <c r="H77" s="70">
        <v>862169</v>
      </c>
      <c r="I77" s="171"/>
      <c r="J77" s="70">
        <v>23768359</v>
      </c>
      <c r="K77" s="70"/>
      <c r="L77" s="70">
        <v>29506279</v>
      </c>
    </row>
    <row r="78" spans="1:12" ht="16.5" customHeight="1" x14ac:dyDescent="0.45">
      <c r="A78" s="4" t="s">
        <v>66</v>
      </c>
      <c r="B78" s="4"/>
      <c r="C78" s="4"/>
      <c r="D78" s="2">
        <v>25</v>
      </c>
      <c r="E78" s="2"/>
      <c r="F78" s="70">
        <v>2398332</v>
      </c>
      <c r="G78" s="70"/>
      <c r="H78" s="70">
        <v>2270063</v>
      </c>
      <c r="I78" s="165"/>
      <c r="J78" s="70">
        <v>81514255</v>
      </c>
      <c r="K78" s="70"/>
      <c r="L78" s="70">
        <v>77689062</v>
      </c>
    </row>
    <row r="79" spans="1:12" ht="16.5" customHeight="1" x14ac:dyDescent="0.45">
      <c r="A79" s="127" t="s">
        <v>67</v>
      </c>
      <c r="B79" s="4"/>
      <c r="C79" s="4"/>
      <c r="D79" s="2"/>
      <c r="E79" s="2"/>
      <c r="F79" s="70">
        <v>20451</v>
      </c>
      <c r="G79" s="70"/>
      <c r="H79" s="70">
        <v>17671</v>
      </c>
      <c r="I79" s="165"/>
      <c r="J79" s="70">
        <v>695074</v>
      </c>
      <c r="K79" s="70"/>
      <c r="L79" s="70">
        <v>604773</v>
      </c>
    </row>
    <row r="80" spans="1:12" ht="16.5" customHeight="1" x14ac:dyDescent="0.45">
      <c r="A80" s="4" t="s">
        <v>68</v>
      </c>
      <c r="B80" s="4"/>
      <c r="C80" s="4"/>
      <c r="D80" s="2">
        <v>7</v>
      </c>
      <c r="E80" s="2"/>
      <c r="F80" s="70">
        <v>4990</v>
      </c>
      <c r="G80" s="70"/>
      <c r="H80" s="70">
        <v>4688</v>
      </c>
      <c r="I80" s="165"/>
      <c r="J80" s="70">
        <v>169589</v>
      </c>
      <c r="K80" s="70"/>
      <c r="L80" s="70">
        <v>160446</v>
      </c>
    </row>
    <row r="81" spans="1:12" ht="16.5" customHeight="1" x14ac:dyDescent="0.45">
      <c r="A81" s="4" t="s">
        <v>69</v>
      </c>
      <c r="B81" s="4"/>
      <c r="C81" s="4"/>
      <c r="D81" s="2"/>
      <c r="E81" s="2"/>
      <c r="F81" s="70">
        <v>1108</v>
      </c>
      <c r="G81" s="70"/>
      <c r="H81" s="70">
        <v>148</v>
      </c>
      <c r="I81" s="165"/>
      <c r="J81" s="70">
        <v>37643</v>
      </c>
      <c r="K81" s="70"/>
      <c r="L81" s="70">
        <v>5076</v>
      </c>
    </row>
    <row r="82" spans="1:12" ht="16.5" customHeight="1" x14ac:dyDescent="0.45">
      <c r="A82" s="4" t="s">
        <v>70</v>
      </c>
      <c r="B82" s="4"/>
      <c r="C82" s="4"/>
      <c r="D82" s="2">
        <v>20</v>
      </c>
      <c r="E82" s="2"/>
      <c r="F82" s="70">
        <v>10346</v>
      </c>
      <c r="G82" s="70"/>
      <c r="H82" s="70">
        <v>17453</v>
      </c>
      <c r="I82" s="165"/>
      <c r="J82" s="70">
        <v>351656</v>
      </c>
      <c r="K82" s="70"/>
      <c r="L82" s="70">
        <v>597281</v>
      </c>
    </row>
    <row r="83" spans="1:12" ht="16.5" customHeight="1" x14ac:dyDescent="0.45">
      <c r="A83" s="4" t="s">
        <v>73</v>
      </c>
      <c r="B83" s="4"/>
      <c r="C83" s="4"/>
      <c r="D83" s="2" t="s">
        <v>51</v>
      </c>
      <c r="E83" s="2"/>
      <c r="F83" s="172">
        <v>2853</v>
      </c>
      <c r="G83" s="70"/>
      <c r="H83" s="172">
        <v>907</v>
      </c>
      <c r="I83" s="165"/>
      <c r="J83" s="172">
        <v>96963</v>
      </c>
      <c r="K83" s="70"/>
      <c r="L83" s="172">
        <v>31035</v>
      </c>
    </row>
    <row r="84" spans="1:12" ht="16.5" customHeight="1" x14ac:dyDescent="0.45">
      <c r="A84" s="4"/>
      <c r="B84" s="4"/>
      <c r="C84" s="4"/>
      <c r="D84" s="2"/>
      <c r="E84" s="2"/>
      <c r="F84" s="71"/>
      <c r="G84" s="57"/>
      <c r="H84" s="71"/>
      <c r="I84" s="57"/>
      <c r="J84" s="71"/>
      <c r="K84" s="57"/>
      <c r="L84" s="71"/>
    </row>
    <row r="85" spans="1:12" ht="16.5" customHeight="1" x14ac:dyDescent="0.45">
      <c r="A85" s="6" t="s">
        <v>74</v>
      </c>
      <c r="B85" s="4"/>
      <c r="C85" s="6"/>
      <c r="D85" s="2"/>
      <c r="E85" s="2"/>
      <c r="F85" s="81">
        <f>SUM(F77:F84)</f>
        <v>3137398</v>
      </c>
      <c r="G85" s="57"/>
      <c r="H85" s="81">
        <f>SUM(H77:H84)</f>
        <v>3173099</v>
      </c>
      <c r="I85" s="57"/>
      <c r="J85" s="81">
        <f>SUM(J77:J84)</f>
        <v>106633539</v>
      </c>
      <c r="K85" s="57"/>
      <c r="L85" s="81">
        <f>SUM(L77:L84)</f>
        <v>108593952</v>
      </c>
    </row>
    <row r="86" spans="1:12" ht="16.5" customHeight="1" x14ac:dyDescent="0.45">
      <c r="A86" s="6"/>
      <c r="B86" s="6"/>
      <c r="C86" s="6"/>
      <c r="D86" s="2"/>
      <c r="E86" s="2"/>
      <c r="F86" s="71"/>
      <c r="G86" s="57"/>
      <c r="H86" s="71"/>
      <c r="I86" s="57"/>
      <c r="J86" s="71"/>
      <c r="K86" s="57"/>
      <c r="L86" s="71"/>
    </row>
    <row r="87" spans="1:12" ht="16.5" customHeight="1" x14ac:dyDescent="0.45">
      <c r="A87" s="6" t="s">
        <v>75</v>
      </c>
      <c r="B87" s="4"/>
      <c r="C87" s="4"/>
      <c r="D87" s="2" t="s">
        <v>51</v>
      </c>
      <c r="E87" s="2"/>
      <c r="F87" s="81">
        <f>SUM(F85+F73)</f>
        <v>4611707</v>
      </c>
      <c r="G87" s="57"/>
      <c r="H87" s="81">
        <f>SUM(H85+H73)</f>
        <v>4442110</v>
      </c>
      <c r="I87" s="57"/>
      <c r="J87" s="81">
        <f>SUM(J85+J73)</f>
        <v>156742214</v>
      </c>
      <c r="K87" s="57"/>
      <c r="L87" s="81">
        <f>SUM(L85+L73)</f>
        <v>152023693</v>
      </c>
    </row>
    <row r="88" spans="1:12" ht="16.5" customHeight="1" x14ac:dyDescent="0.45">
      <c r="A88" s="6"/>
      <c r="B88" s="4"/>
      <c r="C88" s="4"/>
      <c r="D88" s="2"/>
      <c r="E88" s="2"/>
      <c r="F88" s="71"/>
      <c r="G88" s="57"/>
      <c r="H88" s="71"/>
      <c r="I88" s="57"/>
      <c r="J88" s="71"/>
      <c r="K88" s="57"/>
      <c r="L88" s="71"/>
    </row>
    <row r="89" spans="1:12" ht="16.5" customHeight="1" x14ac:dyDescent="0.45">
      <c r="A89" s="6"/>
      <c r="B89" s="4"/>
      <c r="C89" s="4"/>
      <c r="D89" s="2"/>
      <c r="E89" s="2"/>
      <c r="F89" s="71"/>
      <c r="G89" s="57"/>
      <c r="H89" s="71"/>
      <c r="I89" s="57"/>
      <c r="J89" s="71"/>
      <c r="K89" s="57"/>
      <c r="L89" s="71"/>
    </row>
    <row r="90" spans="1:12" ht="16.5" customHeight="1" x14ac:dyDescent="0.45">
      <c r="A90" s="6"/>
      <c r="B90" s="4"/>
      <c r="C90" s="4"/>
      <c r="D90" s="2"/>
      <c r="E90" s="2"/>
      <c r="F90" s="71"/>
      <c r="G90" s="57"/>
      <c r="H90" s="71"/>
      <c r="I90" s="57"/>
      <c r="J90" s="71"/>
      <c r="K90" s="57"/>
      <c r="L90" s="71"/>
    </row>
    <row r="91" spans="1:12" ht="16.5" customHeight="1" x14ac:dyDescent="0.45">
      <c r="A91" s="6"/>
      <c r="B91" s="4"/>
      <c r="C91" s="4"/>
      <c r="D91" s="2"/>
      <c r="E91" s="2"/>
      <c r="F91" s="71"/>
      <c r="G91" s="57"/>
      <c r="H91" s="71"/>
      <c r="I91" s="57"/>
      <c r="J91" s="71"/>
      <c r="K91" s="57"/>
      <c r="L91" s="71"/>
    </row>
    <row r="92" spans="1:12" ht="16.5" customHeight="1" x14ac:dyDescent="0.45">
      <c r="A92" s="6"/>
      <c r="B92" s="4"/>
      <c r="C92" s="4"/>
      <c r="D92" s="2"/>
      <c r="E92" s="2"/>
      <c r="F92" s="71"/>
      <c r="G92" s="57"/>
      <c r="H92" s="71"/>
      <c r="I92" s="57"/>
      <c r="J92" s="71"/>
      <c r="K92" s="57"/>
      <c r="L92" s="71"/>
    </row>
    <row r="93" spans="1:12" ht="16.5" customHeight="1" x14ac:dyDescent="0.45">
      <c r="A93" s="6"/>
      <c r="B93" s="4"/>
      <c r="C93" s="4"/>
      <c r="D93" s="2"/>
      <c r="E93" s="2"/>
      <c r="F93" s="71"/>
      <c r="G93" s="57"/>
      <c r="H93" s="71"/>
      <c r="I93" s="57"/>
      <c r="J93" s="71"/>
      <c r="K93" s="57"/>
      <c r="L93" s="71"/>
    </row>
    <row r="94" spans="1:12" ht="16.5" customHeight="1" x14ac:dyDescent="0.45">
      <c r="A94" s="6"/>
      <c r="B94" s="4"/>
      <c r="C94" s="4"/>
      <c r="D94" s="2"/>
      <c r="E94" s="2"/>
      <c r="F94" s="71"/>
      <c r="G94" s="57"/>
      <c r="H94" s="71"/>
      <c r="I94" s="57"/>
      <c r="J94" s="71"/>
      <c r="K94" s="57"/>
      <c r="L94" s="71"/>
    </row>
    <row r="95" spans="1:12" ht="16.5" customHeight="1" x14ac:dyDescent="0.45">
      <c r="A95" s="6"/>
      <c r="B95" s="4"/>
      <c r="C95" s="4"/>
      <c r="D95" s="2"/>
      <c r="E95" s="2"/>
      <c r="F95" s="71"/>
      <c r="G95" s="57"/>
      <c r="H95" s="71"/>
      <c r="I95" s="57"/>
      <c r="J95" s="71"/>
      <c r="K95" s="57"/>
      <c r="L95" s="71"/>
    </row>
    <row r="96" spans="1:12" ht="16.5" customHeight="1" x14ac:dyDescent="0.45">
      <c r="A96" s="6"/>
      <c r="B96" s="4"/>
      <c r="C96" s="4"/>
      <c r="D96" s="2"/>
      <c r="E96" s="2"/>
      <c r="F96" s="71"/>
      <c r="G96" s="57"/>
      <c r="H96" s="71"/>
      <c r="I96" s="57"/>
      <c r="J96" s="71"/>
      <c r="K96" s="57"/>
      <c r="L96" s="71"/>
    </row>
    <row r="97" spans="1:12" ht="10.5" customHeight="1" x14ac:dyDescent="0.45">
      <c r="A97" s="6"/>
      <c r="B97" s="4"/>
      <c r="C97" s="4"/>
      <c r="D97" s="2"/>
      <c r="E97" s="2"/>
      <c r="F97" s="71"/>
      <c r="G97" s="57"/>
      <c r="H97" s="71"/>
      <c r="I97" s="57"/>
      <c r="J97" s="71"/>
      <c r="K97" s="57"/>
      <c r="L97" s="71"/>
    </row>
    <row r="98" spans="1:12" ht="21.9" customHeight="1" x14ac:dyDescent="0.45">
      <c r="A98" s="131" t="str">
        <f>+A49</f>
        <v xml:space="preserve">The notes to the consolidated and separate financial statements are an integral part of these financial statements.										</v>
      </c>
      <c r="B98" s="31"/>
      <c r="C98" s="31"/>
      <c r="D98" s="33"/>
      <c r="E98" s="33"/>
      <c r="F98" s="88"/>
      <c r="G98" s="88"/>
      <c r="H98" s="88"/>
      <c r="I98" s="88"/>
      <c r="J98" s="88"/>
      <c r="K98" s="88"/>
      <c r="L98" s="88"/>
    </row>
    <row r="99" spans="1:12" ht="16.5" customHeight="1" x14ac:dyDescent="0.45">
      <c r="A99" s="1" t="s">
        <v>0</v>
      </c>
      <c r="B99" s="1"/>
      <c r="C99" s="1"/>
      <c r="D99" s="2"/>
      <c r="E99" s="2"/>
      <c r="F99" s="3"/>
      <c r="G99" s="2"/>
      <c r="H99" s="3"/>
      <c r="I99" s="3"/>
      <c r="J99" s="3"/>
      <c r="K99" s="3"/>
      <c r="L99" s="3"/>
    </row>
    <row r="100" spans="1:12" ht="16.5" customHeight="1" x14ac:dyDescent="0.45">
      <c r="A100" s="1" t="s">
        <v>1</v>
      </c>
      <c r="B100" s="1"/>
      <c r="C100" s="1"/>
      <c r="D100" s="2"/>
      <c r="E100" s="2"/>
      <c r="F100" s="3"/>
      <c r="G100" s="2"/>
      <c r="H100" s="3"/>
      <c r="I100" s="3"/>
      <c r="J100" s="47"/>
      <c r="K100" s="4"/>
      <c r="L100" s="47"/>
    </row>
    <row r="101" spans="1:12" ht="16.5" customHeight="1" x14ac:dyDescent="0.45">
      <c r="A101" s="128" t="str">
        <f>+A3</f>
        <v>As at 31 December 2024</v>
      </c>
      <c r="B101" s="128"/>
      <c r="C101" s="128"/>
      <c r="D101" s="129"/>
      <c r="E101" s="129"/>
      <c r="F101" s="130"/>
      <c r="G101" s="129"/>
      <c r="H101" s="130"/>
      <c r="I101" s="130"/>
      <c r="J101" s="136"/>
      <c r="K101" s="138"/>
      <c r="L101" s="136"/>
    </row>
    <row r="102" spans="1:12" ht="16.5" customHeight="1" x14ac:dyDescent="0.45">
      <c r="A102" s="1"/>
      <c r="B102" s="1"/>
      <c r="C102" s="1"/>
      <c r="D102" s="2"/>
      <c r="E102" s="2"/>
      <c r="F102" s="3"/>
      <c r="G102" s="2"/>
      <c r="H102" s="3"/>
      <c r="I102" s="3"/>
      <c r="J102" s="74"/>
      <c r="K102" s="75"/>
      <c r="L102" s="74"/>
    </row>
    <row r="103" spans="1:12" ht="16.5" customHeight="1" x14ac:dyDescent="0.45">
      <c r="A103" s="1"/>
      <c r="B103" s="1"/>
      <c r="C103" s="1"/>
      <c r="D103" s="2"/>
      <c r="E103" s="2"/>
      <c r="F103" s="185" t="s">
        <v>97</v>
      </c>
      <c r="G103" s="186"/>
      <c r="H103" s="186"/>
      <c r="I103" s="186"/>
      <c r="J103" s="186"/>
      <c r="K103" s="186"/>
      <c r="L103" s="186"/>
    </row>
    <row r="104" spans="1:12" ht="16.5" customHeight="1" x14ac:dyDescent="0.45">
      <c r="A104" s="1"/>
      <c r="B104" s="1"/>
      <c r="C104" s="1"/>
      <c r="D104" s="2"/>
      <c r="E104" s="2"/>
      <c r="F104" s="185" t="s">
        <v>4</v>
      </c>
      <c r="G104" s="186"/>
      <c r="H104" s="186"/>
      <c r="I104" s="87"/>
      <c r="J104" s="183" t="s">
        <v>5</v>
      </c>
      <c r="K104" s="184"/>
      <c r="L104" s="184"/>
    </row>
    <row r="105" spans="1:12" ht="16.5" customHeight="1" x14ac:dyDescent="0.45">
      <c r="A105" s="1"/>
      <c r="B105" s="1"/>
      <c r="C105" s="1"/>
      <c r="D105" s="133" t="s">
        <v>104</v>
      </c>
      <c r="E105" s="5"/>
      <c r="F105" s="140" t="s">
        <v>7</v>
      </c>
      <c r="G105" s="83"/>
      <c r="H105" s="140" t="s">
        <v>98</v>
      </c>
      <c r="I105" s="83"/>
      <c r="J105" s="140" t="s">
        <v>7</v>
      </c>
      <c r="K105" s="83"/>
      <c r="L105" s="140" t="s">
        <v>98</v>
      </c>
    </row>
    <row r="106" spans="1:12" ht="16.5" customHeight="1" x14ac:dyDescent="0.45">
      <c r="A106" s="1"/>
      <c r="B106" s="1"/>
      <c r="C106" s="1"/>
      <c r="D106" s="12"/>
      <c r="E106" s="5"/>
      <c r="F106" s="82"/>
      <c r="G106" s="83"/>
      <c r="H106" s="82"/>
      <c r="I106" s="83"/>
      <c r="J106" s="82"/>
      <c r="K106" s="83"/>
      <c r="L106" s="82"/>
    </row>
    <row r="107" spans="1:12" ht="16.5" customHeight="1" x14ac:dyDescent="0.45">
      <c r="A107" s="6" t="s">
        <v>76</v>
      </c>
      <c r="B107" s="4"/>
      <c r="C107" s="4"/>
      <c r="D107" s="2"/>
      <c r="E107" s="2"/>
      <c r="F107" s="66"/>
      <c r="G107" s="68"/>
      <c r="H107" s="66"/>
      <c r="I107" s="55"/>
      <c r="J107" s="66"/>
      <c r="K107" s="4"/>
      <c r="L107" s="66"/>
    </row>
    <row r="108" spans="1:12" ht="16.5" customHeight="1" x14ac:dyDescent="0.45">
      <c r="A108" s="6"/>
      <c r="B108" s="4"/>
      <c r="C108" s="4"/>
      <c r="D108" s="2"/>
      <c r="E108" s="2"/>
      <c r="F108" s="71"/>
      <c r="G108" s="57"/>
      <c r="H108" s="71"/>
      <c r="I108" s="57"/>
      <c r="J108" s="71"/>
      <c r="K108" s="57"/>
      <c r="L108" s="71"/>
    </row>
    <row r="109" spans="1:12" ht="16.5" customHeight="1" x14ac:dyDescent="0.45">
      <c r="A109" s="6" t="s">
        <v>77</v>
      </c>
      <c r="B109" s="4"/>
      <c r="C109" s="4"/>
      <c r="D109" s="2"/>
      <c r="E109" s="2"/>
      <c r="F109" s="66"/>
      <c r="G109" s="4"/>
      <c r="H109" s="66"/>
      <c r="I109" s="55"/>
      <c r="J109" s="82"/>
      <c r="K109" s="83"/>
      <c r="L109" s="82"/>
    </row>
    <row r="110" spans="1:12" ht="16.5" customHeight="1" x14ac:dyDescent="0.45">
      <c r="A110" s="9"/>
      <c r="B110" s="5"/>
      <c r="C110" s="5"/>
      <c r="D110" s="10"/>
      <c r="E110" s="10"/>
      <c r="F110" s="82"/>
      <c r="G110" s="83"/>
      <c r="H110" s="82"/>
      <c r="I110" s="51"/>
      <c r="J110" s="82"/>
      <c r="K110" s="83"/>
      <c r="L110" s="82"/>
    </row>
    <row r="111" spans="1:12" ht="16.5" customHeight="1" x14ac:dyDescent="0.45">
      <c r="A111" s="4" t="s">
        <v>78</v>
      </c>
      <c r="B111" s="4"/>
      <c r="C111" s="4"/>
      <c r="D111" s="2">
        <v>26</v>
      </c>
      <c r="E111" s="2"/>
      <c r="F111" s="66"/>
      <c r="G111" s="68"/>
      <c r="H111" s="66"/>
      <c r="I111" s="55"/>
      <c r="J111" s="82"/>
      <c r="K111" s="83"/>
      <c r="L111" s="82"/>
    </row>
    <row r="112" spans="1:12" ht="16.5" customHeight="1" x14ac:dyDescent="0.45">
      <c r="A112" s="4"/>
      <c r="B112" s="4" t="s">
        <v>79</v>
      </c>
      <c r="C112" s="4"/>
      <c r="D112" s="2"/>
      <c r="E112" s="2"/>
      <c r="F112" s="66"/>
      <c r="G112" s="68"/>
      <c r="H112" s="66"/>
      <c r="I112" s="55"/>
      <c r="J112" s="82"/>
      <c r="K112" s="83"/>
      <c r="L112" s="82"/>
    </row>
    <row r="113" spans="1:12" ht="16.5" customHeight="1" x14ac:dyDescent="0.45">
      <c r="A113" s="4"/>
      <c r="B113" s="4"/>
      <c r="C113" s="187" t="s">
        <v>80</v>
      </c>
      <c r="D113" s="187"/>
      <c r="E113" s="2"/>
      <c r="F113" s="66"/>
      <c r="G113" s="68"/>
      <c r="H113" s="66"/>
      <c r="I113" s="55"/>
      <c r="J113" s="82"/>
      <c r="K113" s="83"/>
      <c r="L113" s="82"/>
    </row>
    <row r="114" spans="1:12" ht="16.5" customHeight="1" x14ac:dyDescent="0.45">
      <c r="A114" s="4"/>
      <c r="B114" s="4"/>
      <c r="C114" s="127" t="s">
        <v>81</v>
      </c>
      <c r="E114" s="2"/>
      <c r="F114" s="66"/>
      <c r="G114" s="68"/>
      <c r="H114" s="66"/>
      <c r="I114" s="55"/>
      <c r="J114" s="82"/>
      <c r="K114" s="83"/>
      <c r="L114" s="82"/>
    </row>
    <row r="115" spans="1:12" ht="16.5" customHeight="1" thickBot="1" x14ac:dyDescent="0.5">
      <c r="A115" s="4"/>
      <c r="B115" s="4"/>
      <c r="C115" s="127" t="s">
        <v>82</v>
      </c>
      <c r="E115" s="2"/>
      <c r="F115" s="54"/>
      <c r="G115" s="55"/>
      <c r="H115" s="54"/>
      <c r="I115" s="47"/>
      <c r="J115" s="86">
        <v>10018903</v>
      </c>
      <c r="K115" s="55"/>
      <c r="L115" s="86">
        <v>10149163</v>
      </c>
    </row>
    <row r="116" spans="1:12" ht="16.5" customHeight="1" thickTop="1" x14ac:dyDescent="0.45">
      <c r="A116" s="4"/>
      <c r="B116" s="4" t="s">
        <v>83</v>
      </c>
      <c r="C116" s="4"/>
      <c r="D116" s="3"/>
      <c r="E116" s="3"/>
      <c r="F116" s="54"/>
      <c r="G116" s="55"/>
      <c r="H116" s="54"/>
      <c r="I116" s="47"/>
      <c r="J116" s="66"/>
      <c r="K116" s="68"/>
      <c r="L116" s="66"/>
    </row>
    <row r="117" spans="1:12" ht="16.5" customHeight="1" x14ac:dyDescent="0.45">
      <c r="A117" s="4"/>
      <c r="B117" s="4"/>
      <c r="C117" s="4" t="s">
        <v>380</v>
      </c>
      <c r="D117" s="3"/>
      <c r="E117" s="3"/>
      <c r="F117" s="54"/>
      <c r="G117" s="55"/>
      <c r="H117" s="54"/>
      <c r="I117" s="47"/>
      <c r="J117" s="66"/>
      <c r="K117" s="68"/>
      <c r="L117" s="66"/>
    </row>
    <row r="118" spans="1:12" ht="16.5" customHeight="1" x14ac:dyDescent="0.45">
      <c r="A118" s="4"/>
      <c r="B118" s="4"/>
      <c r="C118" s="127" t="s">
        <v>381</v>
      </c>
      <c r="D118" s="2"/>
      <c r="E118" s="3"/>
      <c r="F118" s="168">
        <v>285394</v>
      </c>
      <c r="G118" s="57"/>
      <c r="H118" s="71">
        <v>285394</v>
      </c>
      <c r="I118" s="7"/>
      <c r="J118" s="168">
        <v>10018903</v>
      </c>
      <c r="K118" s="57"/>
      <c r="L118" s="71">
        <v>10018903</v>
      </c>
    </row>
    <row r="119" spans="1:12" ht="16.5" customHeight="1" x14ac:dyDescent="0.45">
      <c r="A119" s="8" t="s">
        <v>85</v>
      </c>
      <c r="B119" s="4"/>
      <c r="C119" s="4"/>
      <c r="D119" s="2">
        <v>26</v>
      </c>
      <c r="E119" s="11"/>
      <c r="F119" s="70">
        <v>1100990</v>
      </c>
      <c r="G119" s="57"/>
      <c r="H119" s="71">
        <v>1100990</v>
      </c>
      <c r="I119" s="7"/>
      <c r="J119" s="70">
        <v>39061577</v>
      </c>
      <c r="K119" s="57"/>
      <c r="L119" s="71">
        <v>39061577</v>
      </c>
    </row>
    <row r="120" spans="1:12" ht="16.5" customHeight="1" x14ac:dyDescent="0.45">
      <c r="A120" s="4" t="s">
        <v>87</v>
      </c>
      <c r="B120" s="4"/>
      <c r="C120" s="4"/>
      <c r="D120" s="2" t="s">
        <v>51</v>
      </c>
      <c r="E120" s="2"/>
      <c r="F120" s="70"/>
      <c r="G120" s="57"/>
      <c r="H120" s="56"/>
      <c r="I120" s="7"/>
      <c r="J120" s="70"/>
      <c r="K120" s="57"/>
      <c r="L120" s="56"/>
    </row>
    <row r="121" spans="1:12" ht="16.5" customHeight="1" x14ac:dyDescent="0.45">
      <c r="A121" s="4"/>
      <c r="B121" s="4" t="s">
        <v>88</v>
      </c>
      <c r="C121" s="4"/>
      <c r="D121" s="2" t="s">
        <v>51</v>
      </c>
      <c r="E121" s="2"/>
      <c r="F121" s="70"/>
      <c r="G121" s="57"/>
      <c r="H121" s="56"/>
      <c r="I121" s="7"/>
      <c r="J121" s="70"/>
      <c r="K121" s="57"/>
      <c r="L121" s="56"/>
    </row>
    <row r="122" spans="1:12" ht="16.5" customHeight="1" x14ac:dyDescent="0.45">
      <c r="A122" s="4"/>
      <c r="B122" s="4"/>
      <c r="C122" s="13" t="s">
        <v>89</v>
      </c>
      <c r="D122" s="2">
        <v>26</v>
      </c>
      <c r="E122" s="2"/>
      <c r="F122" s="70">
        <v>28539</v>
      </c>
      <c r="G122" s="57"/>
      <c r="H122" s="71">
        <v>28539</v>
      </c>
      <c r="I122" s="7"/>
      <c r="J122" s="70">
        <v>1001890</v>
      </c>
      <c r="K122" s="57"/>
      <c r="L122" s="71">
        <v>1001890</v>
      </c>
    </row>
    <row r="123" spans="1:12" ht="16.5" customHeight="1" x14ac:dyDescent="0.45">
      <c r="A123" s="4"/>
      <c r="B123" s="4" t="s">
        <v>91</v>
      </c>
      <c r="C123" s="4"/>
      <c r="D123" s="2"/>
      <c r="E123" s="2"/>
      <c r="F123" s="70">
        <v>606443</v>
      </c>
      <c r="G123" s="57"/>
      <c r="H123" s="71">
        <v>806591</v>
      </c>
      <c r="I123" s="7"/>
      <c r="J123" s="70">
        <v>19579258</v>
      </c>
      <c r="K123" s="57"/>
      <c r="L123" s="71">
        <v>26597996</v>
      </c>
    </row>
    <row r="124" spans="1:12" ht="16.5" customHeight="1" x14ac:dyDescent="0.45">
      <c r="A124" s="4" t="s">
        <v>92</v>
      </c>
      <c r="B124" s="4"/>
      <c r="C124" s="4"/>
      <c r="D124" s="2">
        <v>26</v>
      </c>
      <c r="E124" s="2"/>
      <c r="F124" s="172">
        <v>6641</v>
      </c>
      <c r="G124" s="57"/>
      <c r="H124" s="81">
        <v>12814</v>
      </c>
      <c r="I124" s="7"/>
      <c r="J124" s="172">
        <v>-733941</v>
      </c>
      <c r="K124" s="57"/>
      <c r="L124" s="81">
        <v>-214313</v>
      </c>
    </row>
    <row r="125" spans="1:12" ht="16.5" customHeight="1" x14ac:dyDescent="0.45">
      <c r="A125" s="4"/>
      <c r="B125" s="4"/>
      <c r="C125" s="4"/>
      <c r="D125" s="2"/>
      <c r="E125" s="2"/>
      <c r="F125" s="71"/>
      <c r="G125" s="57"/>
      <c r="H125" s="71"/>
      <c r="I125" s="57"/>
      <c r="J125" s="71"/>
      <c r="K125" s="57"/>
      <c r="L125" s="71"/>
    </row>
    <row r="126" spans="1:12" ht="16.5" customHeight="1" x14ac:dyDescent="0.45">
      <c r="A126" s="6" t="s">
        <v>95</v>
      </c>
      <c r="B126" s="4"/>
      <c r="C126" s="4"/>
      <c r="D126" s="2"/>
      <c r="E126" s="2"/>
      <c r="F126" s="81">
        <f>SUM(F118:F124)</f>
        <v>2028007</v>
      </c>
      <c r="G126" s="57"/>
      <c r="H126" s="81">
        <f>SUM(H118:H124)</f>
        <v>2234328</v>
      </c>
      <c r="I126" s="57"/>
      <c r="J126" s="81">
        <f>SUM(J118:J124)</f>
        <v>68927687</v>
      </c>
      <c r="K126" s="57"/>
      <c r="L126" s="81">
        <f>SUM(L118:L124)</f>
        <v>76466053</v>
      </c>
    </row>
    <row r="127" spans="1:12" ht="16.5" customHeight="1" x14ac:dyDescent="0.45">
      <c r="A127" s="6"/>
      <c r="B127" s="4"/>
      <c r="C127" s="4"/>
      <c r="D127" s="2"/>
      <c r="E127" s="2"/>
      <c r="F127" s="71"/>
      <c r="G127" s="57"/>
      <c r="H127" s="71"/>
      <c r="I127" s="57"/>
      <c r="J127" s="71"/>
      <c r="K127" s="57"/>
      <c r="L127" s="71"/>
    </row>
    <row r="128" spans="1:12" ht="16.5" customHeight="1" x14ac:dyDescent="0.45">
      <c r="A128" s="6" t="s">
        <v>96</v>
      </c>
      <c r="B128" s="4"/>
      <c r="C128" s="4"/>
      <c r="D128" s="2"/>
      <c r="E128" s="2"/>
      <c r="F128" s="86">
        <f>SUM(F126+F87)</f>
        <v>6639714</v>
      </c>
      <c r="G128" s="57"/>
      <c r="H128" s="86">
        <f>SUM(H126+H87)</f>
        <v>6676438</v>
      </c>
      <c r="I128" s="57"/>
      <c r="J128" s="86">
        <f>SUM(J126+J87)</f>
        <v>225669901</v>
      </c>
      <c r="K128" s="57"/>
      <c r="L128" s="86">
        <f>SUM(L126+L87)</f>
        <v>228489746</v>
      </c>
    </row>
    <row r="129" spans="1:12" ht="16.5" customHeight="1" x14ac:dyDescent="0.45">
      <c r="A129" s="4"/>
      <c r="B129" s="4"/>
      <c r="C129" s="4"/>
      <c r="D129" s="2"/>
      <c r="E129" s="2"/>
      <c r="F129" s="57"/>
      <c r="G129" s="76"/>
      <c r="H129" s="57"/>
      <c r="I129" s="57"/>
      <c r="J129" s="57"/>
      <c r="K129" s="76"/>
      <c r="L129" s="57"/>
    </row>
    <row r="130" spans="1:12" ht="16.5" customHeight="1" x14ac:dyDescent="0.45">
      <c r="A130" s="4"/>
      <c r="B130" s="4"/>
      <c r="C130" s="4"/>
      <c r="D130" s="2"/>
      <c r="E130" s="2"/>
      <c r="F130" s="57"/>
      <c r="G130" s="76"/>
      <c r="H130" s="57"/>
      <c r="I130" s="57"/>
      <c r="J130" s="57"/>
      <c r="K130" s="76"/>
      <c r="L130" s="57"/>
    </row>
    <row r="131" spans="1:12" ht="16.5" customHeight="1" x14ac:dyDescent="0.45">
      <c r="A131" s="4"/>
      <c r="B131" s="4"/>
      <c r="C131" s="4"/>
      <c r="D131" s="2"/>
      <c r="E131" s="2"/>
      <c r="F131" s="57"/>
      <c r="G131" s="57"/>
      <c r="H131" s="57"/>
      <c r="I131" s="57"/>
      <c r="J131" s="7"/>
      <c r="K131" s="76"/>
      <c r="L131" s="7"/>
    </row>
    <row r="132" spans="1:12" ht="16.5" customHeight="1" x14ac:dyDescent="0.45">
      <c r="A132" s="4"/>
      <c r="B132" s="4"/>
      <c r="C132" s="4"/>
      <c r="D132" s="2"/>
      <c r="E132" s="2"/>
      <c r="F132" s="57"/>
      <c r="G132" s="57"/>
      <c r="H132" s="57"/>
      <c r="I132" s="57"/>
      <c r="J132" s="7"/>
      <c r="K132" s="76"/>
      <c r="L132" s="7"/>
    </row>
    <row r="133" spans="1:12" ht="16.5" customHeight="1" x14ac:dyDescent="0.45">
      <c r="A133" s="4"/>
      <c r="B133" s="4"/>
      <c r="C133" s="4"/>
      <c r="D133" s="2"/>
      <c r="E133" s="2"/>
      <c r="F133" s="57"/>
      <c r="G133" s="57"/>
      <c r="H133" s="57"/>
      <c r="I133" s="57"/>
      <c r="J133" s="7"/>
      <c r="K133" s="76"/>
      <c r="L133" s="7"/>
    </row>
    <row r="134" spans="1:12" ht="16.5" customHeight="1" x14ac:dyDescent="0.45">
      <c r="A134" s="4"/>
      <c r="B134" s="4"/>
      <c r="C134" s="4"/>
      <c r="D134" s="2"/>
      <c r="E134" s="2"/>
      <c r="F134" s="57"/>
      <c r="G134" s="57"/>
      <c r="H134" s="57"/>
      <c r="I134" s="57"/>
      <c r="J134" s="7"/>
      <c r="K134" s="76"/>
      <c r="L134" s="7"/>
    </row>
    <row r="135" spans="1:12" ht="16.5" customHeight="1" x14ac:dyDescent="0.45">
      <c r="A135" s="4"/>
      <c r="B135" s="4"/>
      <c r="C135" s="4"/>
      <c r="D135" s="2"/>
      <c r="E135" s="2"/>
      <c r="F135" s="57"/>
      <c r="G135" s="57"/>
      <c r="H135" s="57"/>
      <c r="I135" s="57"/>
      <c r="J135" s="7"/>
      <c r="K135" s="76"/>
      <c r="L135" s="7"/>
    </row>
    <row r="136" spans="1:12" ht="16.5" customHeight="1" x14ac:dyDescent="0.45">
      <c r="A136" s="4"/>
      <c r="B136" s="4"/>
      <c r="C136" s="4"/>
      <c r="D136" s="2"/>
      <c r="E136" s="2"/>
      <c r="F136" s="57"/>
      <c r="G136" s="57"/>
      <c r="H136" s="57"/>
      <c r="I136" s="57"/>
      <c r="J136" s="7"/>
      <c r="K136" s="76"/>
      <c r="L136" s="7"/>
    </row>
    <row r="137" spans="1:12" ht="16.5" customHeight="1" x14ac:dyDescent="0.45">
      <c r="A137" s="4"/>
      <c r="B137" s="4"/>
      <c r="C137" s="4"/>
      <c r="D137" s="2"/>
      <c r="E137" s="2"/>
      <c r="F137" s="57"/>
      <c r="G137" s="57"/>
      <c r="H137" s="57"/>
      <c r="I137" s="57"/>
      <c r="J137" s="7"/>
      <c r="K137" s="76"/>
      <c r="L137" s="7"/>
    </row>
    <row r="138" spans="1:12" ht="16.5" customHeight="1" x14ac:dyDescent="0.45">
      <c r="A138" s="4"/>
      <c r="B138" s="4"/>
      <c r="C138" s="4"/>
      <c r="D138" s="2"/>
      <c r="E138" s="2"/>
      <c r="F138" s="57"/>
      <c r="G138" s="57"/>
      <c r="H138" s="57"/>
      <c r="I138" s="57"/>
      <c r="J138" s="7"/>
      <c r="K138" s="76"/>
      <c r="L138" s="7"/>
    </row>
    <row r="139" spans="1:12" ht="16.5" customHeight="1" x14ac:dyDescent="0.45">
      <c r="A139" s="4"/>
      <c r="B139" s="4"/>
      <c r="C139" s="4"/>
      <c r="D139" s="2"/>
      <c r="E139" s="2"/>
      <c r="F139" s="57"/>
      <c r="G139" s="57"/>
      <c r="H139" s="57"/>
      <c r="I139" s="57"/>
      <c r="J139" s="7"/>
      <c r="K139" s="76"/>
      <c r="L139" s="7"/>
    </row>
    <row r="140" spans="1:12" ht="16.5" customHeight="1" x14ac:dyDescent="0.45">
      <c r="A140" s="4"/>
      <c r="B140" s="4"/>
      <c r="C140" s="4"/>
      <c r="D140" s="2"/>
      <c r="E140" s="2"/>
      <c r="F140" s="57"/>
      <c r="G140" s="57"/>
      <c r="H140" s="57"/>
      <c r="I140" s="57"/>
      <c r="J140" s="7"/>
      <c r="K140" s="76"/>
      <c r="L140" s="7"/>
    </row>
    <row r="141" spans="1:12" ht="16.5" customHeight="1" x14ac:dyDescent="0.45">
      <c r="A141" s="4"/>
      <c r="B141" s="4"/>
      <c r="C141" s="4"/>
      <c r="D141" s="2"/>
      <c r="E141" s="2"/>
      <c r="F141" s="57"/>
      <c r="G141" s="57"/>
      <c r="H141" s="57"/>
      <c r="I141" s="57"/>
      <c r="J141" s="7"/>
      <c r="K141" s="76"/>
      <c r="L141" s="7"/>
    </row>
    <row r="142" spans="1:12" ht="16.5" customHeight="1" x14ac:dyDescent="0.45">
      <c r="A142" s="4"/>
      <c r="B142" s="4"/>
      <c r="C142" s="4"/>
      <c r="D142" s="2"/>
      <c r="E142" s="2"/>
      <c r="F142" s="57"/>
      <c r="G142" s="57"/>
      <c r="H142" s="57"/>
      <c r="I142" s="57"/>
      <c r="J142" s="7"/>
      <c r="K142" s="76"/>
      <c r="L142" s="7"/>
    </row>
    <row r="143" spans="1:12" ht="16.5" customHeight="1" x14ac:dyDescent="0.45">
      <c r="A143" s="4"/>
      <c r="B143" s="4"/>
      <c r="C143" s="4"/>
      <c r="D143" s="2"/>
      <c r="E143" s="2"/>
      <c r="F143" s="57"/>
      <c r="G143" s="57"/>
      <c r="H143" s="57"/>
      <c r="I143" s="57"/>
      <c r="J143" s="7"/>
      <c r="K143" s="76"/>
      <c r="L143" s="7"/>
    </row>
    <row r="144" spans="1:12" ht="16.5" customHeight="1" x14ac:dyDescent="0.45">
      <c r="A144" s="4"/>
      <c r="B144" s="4"/>
      <c r="C144" s="4"/>
      <c r="D144" s="2"/>
      <c r="E144" s="2"/>
      <c r="F144" s="57"/>
      <c r="G144" s="57"/>
      <c r="H144" s="57"/>
      <c r="I144" s="57"/>
      <c r="J144" s="7"/>
      <c r="K144" s="76"/>
      <c r="L144" s="7"/>
    </row>
    <row r="145" spans="1:12" ht="16.5" customHeight="1" x14ac:dyDescent="0.45">
      <c r="A145" s="4"/>
      <c r="B145" s="4"/>
      <c r="C145" s="4"/>
      <c r="D145" s="2"/>
      <c r="E145" s="2"/>
      <c r="F145" s="57"/>
      <c r="G145" s="57"/>
      <c r="H145" s="57"/>
      <c r="I145" s="57"/>
      <c r="J145" s="7"/>
      <c r="K145" s="76"/>
      <c r="L145" s="7"/>
    </row>
    <row r="146" spans="1:12" ht="10.5" customHeight="1" x14ac:dyDescent="0.45">
      <c r="A146" s="4"/>
      <c r="B146" s="4"/>
      <c r="C146" s="4"/>
      <c r="D146" s="2"/>
      <c r="E146" s="2"/>
      <c r="F146" s="57"/>
      <c r="G146" s="57"/>
      <c r="H146" s="57"/>
      <c r="I146" s="57"/>
      <c r="J146" s="7"/>
      <c r="K146" s="76"/>
      <c r="L146" s="7"/>
    </row>
    <row r="147" spans="1:12" ht="21.9" customHeight="1" x14ac:dyDescent="0.45">
      <c r="A147" s="131" t="str">
        <f>'E6-9 BS Conso'!A52</f>
        <v xml:space="preserve">The notes to the consolidated and separate financial statements are an integral part of these financial statements.										</v>
      </c>
      <c r="B147" s="131"/>
      <c r="C147" s="131"/>
      <c r="D147" s="129"/>
      <c r="E147" s="129"/>
      <c r="F147" s="139"/>
      <c r="G147" s="131"/>
      <c r="H147" s="139"/>
      <c r="I147" s="139"/>
      <c r="J147" s="139"/>
      <c r="K147" s="139"/>
      <c r="L147" s="139"/>
    </row>
  </sheetData>
  <mergeCells count="10">
    <mergeCell ref="C113:D113"/>
    <mergeCell ref="F103:L103"/>
    <mergeCell ref="F104:H104"/>
    <mergeCell ref="J104:L104"/>
    <mergeCell ref="F5:L5"/>
    <mergeCell ref="F6:H6"/>
    <mergeCell ref="J6:L6"/>
    <mergeCell ref="F54:L54"/>
    <mergeCell ref="F55:H55"/>
    <mergeCell ref="J55:L55"/>
  </mergeCells>
  <pageMargins left="0.8" right="0.5" top="0.5" bottom="0.6" header="0.49" footer="0.4"/>
  <pageSetup paperSize="9" scale="96" firstPageNumber="10" orientation="portrait" useFirstPageNumber="1" horizontalDpi="1200" verticalDpi="1200" r:id="rId1"/>
  <headerFooter>
    <oddFooter>&amp;R&amp;"Cordia New,Regular"&amp;13&amp;P</oddFooter>
  </headerFooter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L104"/>
  <sheetViews>
    <sheetView topLeftCell="A42" zoomScale="90" zoomScaleNormal="90" zoomScaleSheetLayoutView="100" workbookViewId="0">
      <selection activeCell="H124" sqref="H124"/>
    </sheetView>
  </sheetViews>
  <sheetFormatPr defaultColWidth="14.44140625" defaultRowHeight="16.5" customHeight="1" x14ac:dyDescent="0.6"/>
  <cols>
    <col min="1" max="2" width="1.44140625" style="38" customWidth="1"/>
    <col min="3" max="3" width="44" style="38" customWidth="1"/>
    <col min="4" max="4" width="5.88671875" style="38" bestFit="1" customWidth="1"/>
    <col min="5" max="5" width="0.6640625" style="38" customWidth="1"/>
    <col min="6" max="6" width="10.6640625" style="38" customWidth="1"/>
    <col min="7" max="7" width="0.6640625" style="38" customWidth="1"/>
    <col min="8" max="8" width="10.6640625" style="38" customWidth="1"/>
    <col min="9" max="9" width="0.6640625" style="38" customWidth="1"/>
    <col min="10" max="10" width="11.33203125" style="38" bestFit="1" customWidth="1"/>
    <col min="11" max="11" width="0.6640625" style="38" customWidth="1"/>
    <col min="12" max="12" width="11.33203125" style="38" bestFit="1" customWidth="1"/>
    <col min="13" max="16384" width="14.44140625" style="38"/>
  </cols>
  <sheetData>
    <row r="1" spans="1:12" ht="16.5" customHeight="1" x14ac:dyDescent="0.6">
      <c r="A1" s="1" t="s">
        <v>0</v>
      </c>
      <c r="B1" s="1"/>
      <c r="C1" s="1"/>
      <c r="D1" s="4"/>
      <c r="E1" s="4"/>
      <c r="F1" s="4"/>
      <c r="G1" s="4"/>
      <c r="H1" s="4"/>
      <c r="I1" s="4"/>
      <c r="J1" s="4"/>
      <c r="K1" s="2"/>
      <c r="L1" s="4"/>
    </row>
    <row r="2" spans="1:12" ht="16.5" customHeight="1" x14ac:dyDescent="0.6">
      <c r="A2" s="1" t="s">
        <v>105</v>
      </c>
      <c r="B2" s="1"/>
      <c r="C2" s="1"/>
      <c r="D2" s="4"/>
      <c r="E2" s="4"/>
      <c r="F2" s="4"/>
      <c r="G2" s="4"/>
      <c r="H2" s="4"/>
      <c r="I2" s="4"/>
      <c r="J2" s="4"/>
      <c r="K2" s="2"/>
      <c r="L2" s="4"/>
    </row>
    <row r="3" spans="1:12" ht="16.5" customHeight="1" x14ac:dyDescent="0.6">
      <c r="A3" s="128" t="s">
        <v>106</v>
      </c>
      <c r="B3" s="128"/>
      <c r="C3" s="128"/>
      <c r="D3" s="131"/>
      <c r="E3" s="131"/>
      <c r="F3" s="131"/>
      <c r="G3" s="131"/>
      <c r="H3" s="131"/>
      <c r="I3" s="131"/>
      <c r="J3" s="131"/>
      <c r="K3" s="129"/>
      <c r="L3" s="131"/>
    </row>
    <row r="4" spans="1:12" ht="16.5" customHeight="1" x14ac:dyDescent="0.6">
      <c r="A4" s="1"/>
      <c r="B4" s="1"/>
      <c r="C4" s="1"/>
      <c r="D4" s="2"/>
      <c r="E4" s="2"/>
      <c r="F4" s="3"/>
      <c r="G4" s="2"/>
      <c r="H4" s="3"/>
      <c r="I4" s="2"/>
      <c r="J4" s="3"/>
      <c r="K4" s="2"/>
      <c r="L4" s="3"/>
    </row>
    <row r="5" spans="1:12" ht="16.5" customHeight="1" x14ac:dyDescent="0.6">
      <c r="A5" s="1"/>
      <c r="B5" s="1"/>
      <c r="C5" s="1"/>
      <c r="D5" s="14"/>
      <c r="E5" s="14"/>
      <c r="F5" s="185" t="s">
        <v>3</v>
      </c>
      <c r="G5" s="188"/>
      <c r="H5" s="188"/>
      <c r="I5" s="188"/>
      <c r="J5" s="188"/>
      <c r="K5" s="188"/>
      <c r="L5" s="188"/>
    </row>
    <row r="6" spans="1:12" ht="16.5" customHeight="1" x14ac:dyDescent="0.6">
      <c r="A6" s="1"/>
      <c r="B6" s="1"/>
      <c r="C6" s="1"/>
      <c r="D6" s="14"/>
      <c r="E6" s="14"/>
      <c r="F6" s="183" t="s">
        <v>4</v>
      </c>
      <c r="G6" s="189"/>
      <c r="H6" s="189"/>
      <c r="I6" s="51"/>
      <c r="J6" s="183" t="s">
        <v>5</v>
      </c>
      <c r="K6" s="189"/>
      <c r="L6" s="189"/>
    </row>
    <row r="7" spans="1:12" ht="16.5" customHeight="1" x14ac:dyDescent="0.6">
      <c r="A7" s="5"/>
      <c r="B7" s="5"/>
      <c r="C7" s="5"/>
      <c r="D7" s="141" t="s">
        <v>6</v>
      </c>
      <c r="E7" s="14"/>
      <c r="F7" s="142">
        <v>2024</v>
      </c>
      <c r="G7" s="83"/>
      <c r="H7" s="142">
        <v>2023</v>
      </c>
      <c r="I7" s="83"/>
      <c r="J7" s="142">
        <v>2024</v>
      </c>
      <c r="K7" s="83"/>
      <c r="L7" s="142">
        <v>2023</v>
      </c>
    </row>
    <row r="8" spans="1:12" ht="16.5" customHeight="1" x14ac:dyDescent="0.6">
      <c r="A8" s="5"/>
      <c r="B8" s="5"/>
      <c r="C8" s="5"/>
      <c r="D8" s="10"/>
      <c r="E8" s="10"/>
      <c r="F8" s="82"/>
      <c r="G8" s="83"/>
      <c r="H8" s="82"/>
      <c r="I8" s="83"/>
      <c r="J8" s="82"/>
      <c r="K8" s="83"/>
      <c r="L8" s="82"/>
    </row>
    <row r="9" spans="1:12" ht="16.5" customHeight="1" x14ac:dyDescent="0.6">
      <c r="A9" s="4" t="s">
        <v>107</v>
      </c>
      <c r="B9" s="4"/>
      <c r="C9" s="4"/>
      <c r="D9" s="2" t="s">
        <v>51</v>
      </c>
      <c r="E9" s="2"/>
      <c r="F9" s="56">
        <v>5148446</v>
      </c>
      <c r="G9" s="57"/>
      <c r="H9" s="56">
        <v>5083007</v>
      </c>
      <c r="I9" s="57"/>
      <c r="J9" s="56">
        <v>181549286</v>
      </c>
      <c r="K9" s="57"/>
      <c r="L9" s="56">
        <v>176955269</v>
      </c>
    </row>
    <row r="10" spans="1:12" ht="16.5" customHeight="1" x14ac:dyDescent="0.6">
      <c r="A10" s="4" t="s">
        <v>108</v>
      </c>
      <c r="B10" s="4"/>
      <c r="C10" s="4"/>
      <c r="D10" s="2"/>
      <c r="E10" s="2"/>
      <c r="F10" s="78">
        <v>-3900127</v>
      </c>
      <c r="G10" s="57"/>
      <c r="H10" s="78">
        <v>-3665388</v>
      </c>
      <c r="I10" s="57"/>
      <c r="J10" s="78">
        <v>-137558710</v>
      </c>
      <c r="K10" s="57"/>
      <c r="L10" s="78">
        <v>-127662601</v>
      </c>
    </row>
    <row r="11" spans="1:12" ht="16.5" customHeight="1" x14ac:dyDescent="0.6">
      <c r="A11" s="4"/>
      <c r="B11" s="4"/>
      <c r="C11" s="4"/>
      <c r="D11" s="2"/>
      <c r="E11" s="2"/>
      <c r="F11" s="56"/>
      <c r="G11" s="7"/>
      <c r="H11" s="56"/>
      <c r="I11" s="7"/>
      <c r="J11" s="56"/>
      <c r="K11" s="7"/>
      <c r="L11" s="56"/>
    </row>
    <row r="12" spans="1:12" ht="16.5" customHeight="1" x14ac:dyDescent="0.6">
      <c r="A12" s="6" t="s">
        <v>109</v>
      </c>
      <c r="B12" s="4"/>
      <c r="C12" s="4"/>
      <c r="D12" s="2"/>
      <c r="E12" s="2"/>
      <c r="F12" s="56">
        <f>SUM(F9:F11)</f>
        <v>1248319</v>
      </c>
      <c r="G12" s="57"/>
      <c r="H12" s="56">
        <f>SUM(H9:H11)</f>
        <v>1417619</v>
      </c>
      <c r="I12" s="57"/>
      <c r="J12" s="56">
        <f>SUM(J9:J11)</f>
        <v>43990576</v>
      </c>
      <c r="K12" s="57"/>
      <c r="L12" s="56">
        <f>SUM(L9:L11)</f>
        <v>49292668</v>
      </c>
    </row>
    <row r="13" spans="1:12" ht="16.5" customHeight="1" x14ac:dyDescent="0.6">
      <c r="A13" s="4" t="s">
        <v>367</v>
      </c>
      <c r="B13" s="4"/>
      <c r="C13" s="4"/>
      <c r="D13" s="2"/>
      <c r="E13" s="2"/>
      <c r="F13" s="56">
        <v>10066</v>
      </c>
      <c r="G13" s="57"/>
      <c r="H13" s="56">
        <v>12885</v>
      </c>
      <c r="I13" s="57"/>
      <c r="J13" s="56">
        <v>353314</v>
      </c>
      <c r="K13" s="57"/>
      <c r="L13" s="56">
        <v>450933</v>
      </c>
    </row>
    <row r="14" spans="1:12" ht="16.5" customHeight="1" x14ac:dyDescent="0.6">
      <c r="A14" s="4" t="s">
        <v>111</v>
      </c>
      <c r="B14" s="4"/>
      <c r="C14" s="4"/>
      <c r="D14" s="2"/>
      <c r="E14" s="2"/>
      <c r="F14" s="56">
        <v>60992</v>
      </c>
      <c r="G14" s="57"/>
      <c r="H14" s="56">
        <v>67288</v>
      </c>
      <c r="I14" s="57"/>
      <c r="J14" s="56">
        <v>2152553</v>
      </c>
      <c r="K14" s="57"/>
      <c r="L14" s="56">
        <v>2332721</v>
      </c>
    </row>
    <row r="15" spans="1:12" ht="16.5" customHeight="1" x14ac:dyDescent="0.6">
      <c r="A15" s="4" t="s">
        <v>112</v>
      </c>
      <c r="B15" s="4"/>
      <c r="C15" s="4"/>
      <c r="D15" s="2"/>
      <c r="E15" s="2"/>
      <c r="F15" s="56">
        <v>57011</v>
      </c>
      <c r="G15" s="57"/>
      <c r="H15" s="56">
        <v>48386</v>
      </c>
      <c r="I15" s="57"/>
      <c r="J15" s="56">
        <v>2011883</v>
      </c>
      <c r="K15" s="57"/>
      <c r="L15" s="56">
        <v>1684868</v>
      </c>
    </row>
    <row r="16" spans="1:12" ht="16.5" customHeight="1" x14ac:dyDescent="0.6">
      <c r="A16" s="4" t="s">
        <v>113</v>
      </c>
      <c r="B16" s="4"/>
      <c r="C16" s="4"/>
      <c r="D16" s="2"/>
      <c r="E16" s="2"/>
      <c r="F16" s="56">
        <v>-236406</v>
      </c>
      <c r="G16" s="57"/>
      <c r="H16" s="56">
        <v>-167988</v>
      </c>
      <c r="I16" s="57"/>
      <c r="J16" s="56">
        <v>-8328477</v>
      </c>
      <c r="K16" s="57"/>
      <c r="L16" s="56">
        <v>-5825465</v>
      </c>
    </row>
    <row r="17" spans="1:12" ht="16.5" customHeight="1" x14ac:dyDescent="0.6">
      <c r="A17" s="4" t="s">
        <v>114</v>
      </c>
      <c r="B17" s="4"/>
      <c r="C17" s="4"/>
      <c r="D17" s="2"/>
      <c r="E17" s="2"/>
      <c r="F17" s="56">
        <v>-378772</v>
      </c>
      <c r="G17" s="57"/>
      <c r="H17" s="56">
        <v>-387993</v>
      </c>
      <c r="I17" s="57"/>
      <c r="J17" s="56">
        <v>-13309457</v>
      </c>
      <c r="K17" s="57"/>
      <c r="L17" s="56">
        <v>-13544121</v>
      </c>
    </row>
    <row r="18" spans="1:12" ht="16.5" customHeight="1" x14ac:dyDescent="0.6">
      <c r="A18" s="4" t="s">
        <v>115</v>
      </c>
      <c r="B18" s="4"/>
      <c r="C18" s="4"/>
      <c r="D18" s="2"/>
      <c r="E18" s="2"/>
      <c r="F18" s="56">
        <v>-329150</v>
      </c>
      <c r="G18" s="57"/>
      <c r="H18" s="56">
        <v>-378903</v>
      </c>
      <c r="I18" s="57"/>
      <c r="J18" s="56">
        <v>-11593080</v>
      </c>
      <c r="K18" s="57"/>
      <c r="L18" s="56">
        <v>-13143159</v>
      </c>
    </row>
    <row r="19" spans="1:12" ht="16.5" customHeight="1" x14ac:dyDescent="0.6">
      <c r="A19" s="4" t="s">
        <v>369</v>
      </c>
      <c r="B19" s="4"/>
      <c r="C19" s="4"/>
      <c r="D19" s="2">
        <v>15</v>
      </c>
      <c r="E19" s="2"/>
      <c r="F19" s="56">
        <v>-48035</v>
      </c>
      <c r="G19" s="57"/>
      <c r="H19" s="56">
        <v>0</v>
      </c>
      <c r="I19" s="57"/>
      <c r="J19" s="56">
        <v>-1633147</v>
      </c>
      <c r="K19" s="57"/>
      <c r="L19" s="56">
        <v>0</v>
      </c>
    </row>
    <row r="20" spans="1:12" ht="16.5" customHeight="1" x14ac:dyDescent="0.6">
      <c r="A20" s="4" t="s">
        <v>116</v>
      </c>
      <c r="B20" s="4"/>
      <c r="C20" s="4"/>
      <c r="D20" s="2"/>
      <c r="E20" s="2"/>
      <c r="F20" s="56">
        <v>0</v>
      </c>
      <c r="G20" s="57"/>
      <c r="H20" s="56">
        <v>-6387</v>
      </c>
      <c r="I20" s="57"/>
      <c r="J20" s="56">
        <v>0</v>
      </c>
      <c r="K20" s="57"/>
      <c r="L20" s="56">
        <v>-224596</v>
      </c>
    </row>
    <row r="21" spans="1:12" ht="16.5" customHeight="1" x14ac:dyDescent="0.6">
      <c r="A21" s="4" t="s">
        <v>117</v>
      </c>
      <c r="B21" s="4"/>
      <c r="C21" s="4"/>
      <c r="D21" s="2"/>
      <c r="E21" s="2"/>
      <c r="F21" s="56">
        <v>0</v>
      </c>
      <c r="G21" s="57"/>
      <c r="H21" s="56">
        <v>88515</v>
      </c>
      <c r="I21" s="57"/>
      <c r="J21" s="56">
        <v>0</v>
      </c>
      <c r="K21" s="57"/>
      <c r="L21" s="56">
        <v>3008506</v>
      </c>
    </row>
    <row r="22" spans="1:12" ht="16.5" customHeight="1" x14ac:dyDescent="0.6">
      <c r="A22" s="4" t="s">
        <v>361</v>
      </c>
      <c r="B22" s="4"/>
      <c r="C22" s="4"/>
      <c r="D22" s="2"/>
      <c r="E22" s="2"/>
      <c r="F22" s="56"/>
      <c r="G22" s="57"/>
      <c r="H22" s="56"/>
      <c r="I22" s="57"/>
      <c r="J22" s="56"/>
      <c r="K22" s="57"/>
      <c r="L22" s="56"/>
    </row>
    <row r="23" spans="1:12" ht="16.5" customHeight="1" x14ac:dyDescent="0.6">
      <c r="B23" s="4" t="s">
        <v>118</v>
      </c>
      <c r="C23" s="4"/>
      <c r="D23" s="2"/>
      <c r="E23" s="2"/>
      <c r="F23" s="56">
        <v>116571</v>
      </c>
      <c r="G23" s="57"/>
      <c r="H23" s="56">
        <v>-89120</v>
      </c>
      <c r="I23" s="57"/>
      <c r="J23" s="56">
        <v>4084844</v>
      </c>
      <c r="K23" s="57"/>
      <c r="L23" s="56">
        <v>-3143004</v>
      </c>
    </row>
    <row r="24" spans="1:12" ht="16.5" customHeight="1" x14ac:dyDescent="0.6">
      <c r="A24" s="4" t="s">
        <v>119</v>
      </c>
      <c r="B24" s="4"/>
      <c r="C24" s="4"/>
      <c r="D24" s="2"/>
      <c r="E24" s="2"/>
      <c r="F24" s="56">
        <v>-87994</v>
      </c>
      <c r="G24" s="57"/>
      <c r="H24" s="56">
        <v>1923</v>
      </c>
      <c r="I24" s="57"/>
      <c r="J24" s="56">
        <v>-2998542</v>
      </c>
      <c r="K24" s="57"/>
      <c r="L24" s="56">
        <v>-5027</v>
      </c>
    </row>
    <row r="25" spans="1:12" ht="16.5" customHeight="1" x14ac:dyDescent="0.6">
      <c r="A25" s="4" t="s">
        <v>120</v>
      </c>
      <c r="B25" s="4"/>
      <c r="C25" s="4"/>
      <c r="D25" s="2"/>
      <c r="E25" s="2"/>
      <c r="F25" s="56">
        <v>-376862</v>
      </c>
      <c r="G25" s="57"/>
      <c r="H25" s="56">
        <v>-373870</v>
      </c>
      <c r="I25" s="57"/>
      <c r="J25" s="56">
        <v>-13314737</v>
      </c>
      <c r="K25" s="57"/>
      <c r="L25" s="56">
        <v>-13030516</v>
      </c>
    </row>
    <row r="26" spans="1:12" ht="16.5" customHeight="1" x14ac:dyDescent="0.6">
      <c r="A26" s="4" t="s">
        <v>121</v>
      </c>
      <c r="B26" s="4"/>
      <c r="C26" s="4"/>
      <c r="D26" s="2"/>
      <c r="E26" s="2"/>
      <c r="F26" s="56">
        <v>-23656</v>
      </c>
      <c r="G26" s="57"/>
      <c r="H26" s="56">
        <v>-10225</v>
      </c>
      <c r="I26" s="57"/>
      <c r="J26" s="56">
        <v>-851707</v>
      </c>
      <c r="K26" s="57"/>
      <c r="L26" s="56">
        <v>-356451</v>
      </c>
    </row>
    <row r="27" spans="1:12" ht="16.5" customHeight="1" x14ac:dyDescent="0.6">
      <c r="A27" s="4" t="s">
        <v>122</v>
      </c>
      <c r="B27" s="4"/>
      <c r="C27" s="4"/>
      <c r="D27" s="2"/>
      <c r="E27" s="2"/>
      <c r="F27" s="56"/>
      <c r="G27" s="57"/>
      <c r="H27" s="56"/>
      <c r="I27" s="57"/>
      <c r="J27" s="56"/>
      <c r="K27" s="57"/>
      <c r="L27" s="56"/>
    </row>
    <row r="28" spans="1:12" ht="16.5" customHeight="1" x14ac:dyDescent="0.6">
      <c r="B28" s="4" t="s">
        <v>31</v>
      </c>
      <c r="C28" s="4"/>
      <c r="D28" s="2">
        <v>15</v>
      </c>
      <c r="E28" s="2"/>
      <c r="F28" s="78">
        <v>196032</v>
      </c>
      <c r="G28" s="57"/>
      <c r="H28" s="78">
        <v>268290</v>
      </c>
      <c r="I28" s="57"/>
      <c r="J28" s="78">
        <v>6929595</v>
      </c>
      <c r="K28" s="57"/>
      <c r="L28" s="78">
        <v>9297035</v>
      </c>
    </row>
    <row r="29" spans="1:12" ht="16.5" customHeight="1" x14ac:dyDescent="0.6">
      <c r="A29" s="4"/>
      <c r="B29" s="4"/>
      <c r="C29" s="4"/>
      <c r="D29" s="2"/>
      <c r="E29" s="2"/>
      <c r="F29" s="56"/>
      <c r="G29" s="7"/>
      <c r="H29" s="56"/>
      <c r="I29" s="7"/>
      <c r="J29" s="56"/>
      <c r="K29" s="7"/>
      <c r="L29" s="56"/>
    </row>
    <row r="30" spans="1:12" ht="16.5" customHeight="1" x14ac:dyDescent="0.6">
      <c r="A30" s="6" t="s">
        <v>123</v>
      </c>
      <c r="B30" s="4"/>
      <c r="C30" s="4"/>
      <c r="D30" s="2"/>
      <c r="E30" s="2"/>
      <c r="F30" s="56">
        <f>SUM(F12:F28)</f>
        <v>208116</v>
      </c>
      <c r="G30" s="57"/>
      <c r="H30" s="56">
        <f>SUM(H12:H28)</f>
        <v>490420</v>
      </c>
      <c r="I30" s="57"/>
      <c r="J30" s="56">
        <f>SUM(J12:J28)</f>
        <v>7493618</v>
      </c>
      <c r="K30" s="57"/>
      <c r="L30" s="56">
        <f>SUM(L12:L28)</f>
        <v>16794392</v>
      </c>
    </row>
    <row r="31" spans="1:12" ht="16.5" customHeight="1" x14ac:dyDescent="0.6">
      <c r="A31" s="4" t="s">
        <v>124</v>
      </c>
      <c r="B31" s="4"/>
      <c r="C31" s="4"/>
      <c r="D31" s="2">
        <v>20</v>
      </c>
      <c r="E31" s="2"/>
      <c r="F31" s="78">
        <v>-96807</v>
      </c>
      <c r="G31" s="57"/>
      <c r="H31" s="78">
        <v>-118670</v>
      </c>
      <c r="I31" s="57"/>
      <c r="J31" s="78">
        <v>-3433580</v>
      </c>
      <c r="K31" s="57"/>
      <c r="L31" s="78">
        <v>-4031887</v>
      </c>
    </row>
    <row r="32" spans="1:12" ht="16.5" customHeight="1" x14ac:dyDescent="0.6">
      <c r="A32" s="4"/>
      <c r="B32" s="4"/>
      <c r="C32" s="4"/>
      <c r="D32" s="2"/>
      <c r="E32" s="2"/>
      <c r="F32" s="143"/>
      <c r="G32" s="7"/>
      <c r="H32" s="143"/>
      <c r="I32" s="7"/>
      <c r="J32" s="143"/>
      <c r="K32" s="7"/>
      <c r="L32" s="143"/>
    </row>
    <row r="33" spans="1:12" ht="16.5" customHeight="1" x14ac:dyDescent="0.6">
      <c r="A33" s="6" t="s">
        <v>125</v>
      </c>
      <c r="B33" s="15"/>
      <c r="C33" s="15"/>
      <c r="D33" s="2"/>
      <c r="E33" s="2"/>
      <c r="F33" s="58">
        <f>SUM(F30:F31)</f>
        <v>111309</v>
      </c>
      <c r="G33" s="57"/>
      <c r="H33" s="58">
        <f>SUM(H30:H31)</f>
        <v>371750</v>
      </c>
      <c r="I33" s="57"/>
      <c r="J33" s="58">
        <f>SUM(J30:J31)</f>
        <v>4060038</v>
      </c>
      <c r="K33" s="57"/>
      <c r="L33" s="58">
        <f>SUM(L30:L31)</f>
        <v>12762505</v>
      </c>
    </row>
    <row r="34" spans="1:12" ht="16.5" customHeight="1" x14ac:dyDescent="0.6">
      <c r="A34" s="6"/>
      <c r="B34" s="15"/>
      <c r="C34" s="15"/>
      <c r="D34" s="2"/>
      <c r="E34" s="2"/>
      <c r="F34" s="91"/>
      <c r="G34" s="57"/>
      <c r="H34" s="91"/>
      <c r="I34" s="57"/>
      <c r="J34" s="56"/>
      <c r="K34" s="57"/>
      <c r="L34" s="56"/>
    </row>
    <row r="35" spans="1:12" ht="16.5" customHeight="1" x14ac:dyDescent="0.6">
      <c r="A35" s="6" t="s">
        <v>126</v>
      </c>
      <c r="B35" s="15"/>
      <c r="C35" s="15"/>
      <c r="D35" s="2"/>
      <c r="E35" s="2"/>
      <c r="F35" s="54"/>
      <c r="G35" s="47"/>
      <c r="H35" s="54"/>
      <c r="I35" s="47"/>
      <c r="J35" s="54"/>
      <c r="K35" s="47"/>
      <c r="L35" s="54"/>
    </row>
    <row r="36" spans="1:12" ht="16.5" customHeight="1" x14ac:dyDescent="0.6">
      <c r="A36" s="4" t="s">
        <v>127</v>
      </c>
      <c r="B36" s="15"/>
      <c r="C36" s="15"/>
      <c r="D36" s="2"/>
      <c r="E36" s="2"/>
      <c r="F36" s="54"/>
      <c r="G36" s="47"/>
      <c r="H36" s="54"/>
      <c r="I36" s="47"/>
      <c r="J36" s="54"/>
      <c r="K36" s="47"/>
      <c r="L36" s="54"/>
    </row>
    <row r="37" spans="1:12" ht="16.5" customHeight="1" x14ac:dyDescent="0.6">
      <c r="A37" s="4"/>
      <c r="B37" s="13" t="s">
        <v>128</v>
      </c>
      <c r="C37" s="15"/>
      <c r="D37" s="2"/>
      <c r="E37" s="2"/>
      <c r="F37" s="54"/>
      <c r="G37" s="47"/>
      <c r="H37" s="54"/>
      <c r="I37" s="57"/>
      <c r="J37" s="71"/>
      <c r="K37" s="57"/>
      <c r="L37" s="71"/>
    </row>
    <row r="38" spans="1:12" ht="16.5" customHeight="1" x14ac:dyDescent="0.6">
      <c r="A38" s="4"/>
      <c r="B38" s="13"/>
      <c r="C38" s="4" t="s">
        <v>129</v>
      </c>
      <c r="D38" s="2"/>
      <c r="E38" s="2"/>
      <c r="F38" s="56">
        <v>-8507</v>
      </c>
      <c r="G38" s="57"/>
      <c r="H38" s="56">
        <v>-2611</v>
      </c>
      <c r="I38" s="57"/>
      <c r="J38" s="56">
        <v>-288897</v>
      </c>
      <c r="K38" s="57"/>
      <c r="L38" s="56">
        <v>-90896</v>
      </c>
    </row>
    <row r="39" spans="1:12" ht="16.5" customHeight="1" x14ac:dyDescent="0.6">
      <c r="A39" s="4"/>
      <c r="B39" s="13" t="s">
        <v>130</v>
      </c>
      <c r="C39" s="15"/>
      <c r="D39" s="2"/>
      <c r="E39" s="2"/>
      <c r="F39" s="89"/>
      <c r="G39" s="89"/>
      <c r="H39" s="89"/>
      <c r="I39" s="89"/>
      <c r="J39" s="89"/>
      <c r="K39" s="89"/>
      <c r="L39" s="89"/>
    </row>
    <row r="40" spans="1:12" ht="16.5" customHeight="1" x14ac:dyDescent="0.6">
      <c r="A40" s="4"/>
      <c r="B40" s="4"/>
      <c r="C40" s="4" t="s">
        <v>131</v>
      </c>
      <c r="D40" s="2"/>
      <c r="E40" s="2"/>
      <c r="F40" s="56">
        <v>-2027</v>
      </c>
      <c r="G40" s="57"/>
      <c r="H40" s="56">
        <v>4399</v>
      </c>
      <c r="I40" s="57"/>
      <c r="J40" s="56">
        <v>-66928</v>
      </c>
      <c r="K40" s="57"/>
      <c r="L40" s="56">
        <v>168748</v>
      </c>
    </row>
    <row r="41" spans="1:12" ht="16.5" customHeight="1" x14ac:dyDescent="0.6">
      <c r="A41" s="6"/>
      <c r="B41" s="13" t="s">
        <v>362</v>
      </c>
      <c r="C41" s="4"/>
      <c r="D41" s="2"/>
      <c r="E41" s="2"/>
      <c r="F41" s="89"/>
      <c r="G41" s="89"/>
      <c r="H41" s="89"/>
      <c r="I41" s="89"/>
      <c r="J41" s="89"/>
      <c r="K41" s="89"/>
      <c r="L41" s="89"/>
    </row>
    <row r="42" spans="1:12" ht="16.5" customHeight="1" x14ac:dyDescent="0.6">
      <c r="A42" s="6"/>
      <c r="B42" s="4"/>
      <c r="C42" s="4" t="s">
        <v>132</v>
      </c>
      <c r="D42" s="2">
        <v>15</v>
      </c>
      <c r="E42" s="2"/>
      <c r="F42" s="56">
        <v>-471</v>
      </c>
      <c r="G42" s="57"/>
      <c r="H42" s="56">
        <v>14426</v>
      </c>
      <c r="I42" s="57"/>
      <c r="J42" s="56">
        <v>-16019</v>
      </c>
      <c r="K42" s="57"/>
      <c r="L42" s="56">
        <v>507737</v>
      </c>
    </row>
    <row r="43" spans="1:12" ht="16.5" customHeight="1" x14ac:dyDescent="0.6">
      <c r="A43" s="6"/>
      <c r="B43" s="4" t="s">
        <v>133</v>
      </c>
      <c r="C43" s="4"/>
      <c r="D43" s="2"/>
      <c r="E43" s="2"/>
      <c r="F43" s="78">
        <v>0</v>
      </c>
      <c r="G43" s="57"/>
      <c r="H43" s="78">
        <v>0</v>
      </c>
      <c r="I43" s="57"/>
      <c r="J43" s="78">
        <v>-302653</v>
      </c>
      <c r="K43" s="57"/>
      <c r="L43" s="78">
        <v>-1570596</v>
      </c>
    </row>
    <row r="44" spans="1:12" ht="16.5" customHeight="1" x14ac:dyDescent="0.6">
      <c r="A44" s="6"/>
      <c r="B44" s="15"/>
      <c r="C44" s="15"/>
      <c r="D44" s="2"/>
      <c r="E44" s="2"/>
      <c r="F44" s="56"/>
      <c r="G44" s="7"/>
      <c r="H44" s="56"/>
      <c r="I44" s="7"/>
      <c r="J44" s="56"/>
      <c r="K44" s="7"/>
      <c r="L44" s="56"/>
    </row>
    <row r="45" spans="1:12" ht="16.5" customHeight="1" x14ac:dyDescent="0.6">
      <c r="A45" s="35" t="s">
        <v>134</v>
      </c>
      <c r="B45" s="15"/>
      <c r="C45" s="15"/>
      <c r="D45" s="2"/>
      <c r="E45" s="2"/>
      <c r="F45" s="56"/>
      <c r="G45" s="7"/>
      <c r="H45" s="56"/>
      <c r="I45" s="7"/>
      <c r="J45" s="56"/>
      <c r="K45" s="7"/>
      <c r="L45" s="56"/>
    </row>
    <row r="46" spans="1:12" s="39" customFormat="1" ht="16.5" customHeight="1" x14ac:dyDescent="0.6">
      <c r="B46" s="35" t="s">
        <v>135</v>
      </c>
      <c r="C46" s="36"/>
      <c r="D46" s="37"/>
      <c r="E46" s="37"/>
      <c r="F46" s="78">
        <f>SUM(F37:F43)</f>
        <v>-11005</v>
      </c>
      <c r="G46" s="56"/>
      <c r="H46" s="78">
        <f>SUM(H37:H43)</f>
        <v>16214</v>
      </c>
      <c r="I46" s="56"/>
      <c r="J46" s="78">
        <f>SUM(J37:J43)</f>
        <v>-674497</v>
      </c>
      <c r="K46" s="56"/>
      <c r="L46" s="78">
        <f>SUM(L37:L43)</f>
        <v>-985007</v>
      </c>
    </row>
    <row r="47" spans="1:12" s="39" customFormat="1" ht="16.5" customHeight="1" x14ac:dyDescent="0.6">
      <c r="A47" s="35"/>
      <c r="B47" s="35"/>
      <c r="C47" s="36"/>
      <c r="D47" s="37"/>
      <c r="E47" s="37"/>
      <c r="F47" s="56"/>
      <c r="G47" s="56"/>
      <c r="H47" s="56"/>
      <c r="I47" s="56"/>
      <c r="J47" s="56"/>
      <c r="K47" s="56"/>
      <c r="L47" s="56"/>
    </row>
    <row r="48" spans="1:12" s="39" customFormat="1" ht="16.5" customHeight="1" x14ac:dyDescent="0.6">
      <c r="A48" s="35"/>
      <c r="B48" s="35"/>
      <c r="C48" s="36"/>
      <c r="D48" s="37"/>
      <c r="E48" s="37"/>
      <c r="F48" s="56"/>
      <c r="G48" s="56"/>
      <c r="H48" s="56"/>
      <c r="I48" s="56"/>
      <c r="J48" s="56"/>
      <c r="K48" s="56"/>
      <c r="L48" s="56"/>
    </row>
    <row r="49" spans="1:12" s="39" customFormat="1" ht="16.5" customHeight="1" x14ac:dyDescent="0.6">
      <c r="A49" s="35"/>
      <c r="B49" s="35"/>
      <c r="C49" s="36"/>
      <c r="D49" s="37"/>
      <c r="E49" s="37"/>
      <c r="F49" s="56"/>
      <c r="G49" s="56"/>
      <c r="H49" s="56"/>
      <c r="I49" s="56"/>
      <c r="J49" s="56"/>
      <c r="K49" s="56"/>
      <c r="L49" s="56"/>
    </row>
    <row r="50" spans="1:12" s="39" customFormat="1" ht="16.5" customHeight="1" x14ac:dyDescent="0.6">
      <c r="A50" s="35"/>
      <c r="B50" s="35"/>
      <c r="C50" s="36"/>
      <c r="D50" s="37"/>
      <c r="E50" s="37"/>
      <c r="F50" s="56"/>
      <c r="G50" s="56"/>
      <c r="H50" s="56"/>
      <c r="I50" s="56"/>
      <c r="J50" s="56"/>
      <c r="K50" s="56"/>
      <c r="L50" s="56"/>
    </row>
    <row r="51" spans="1:12" s="39" customFormat="1" ht="13.5" customHeight="1" x14ac:dyDescent="0.6">
      <c r="A51" s="35"/>
      <c r="B51" s="35"/>
      <c r="C51" s="36"/>
      <c r="D51" s="37"/>
      <c r="E51" s="37"/>
      <c r="F51" s="56"/>
      <c r="G51" s="56"/>
      <c r="H51" s="56"/>
      <c r="I51" s="56"/>
      <c r="J51" s="56"/>
      <c r="K51" s="56"/>
      <c r="L51" s="56"/>
    </row>
    <row r="52" spans="1:12" ht="21.9" customHeight="1" x14ac:dyDescent="0.6">
      <c r="A52" s="131" t="str">
        <f>'E6-9 BS Conso'!A52</f>
        <v xml:space="preserve">The notes to the consolidated and separate financial statements are an integral part of these financial statements.										</v>
      </c>
      <c r="B52" s="144"/>
      <c r="C52" s="144"/>
      <c r="D52" s="129"/>
      <c r="E52" s="129"/>
      <c r="F52" s="136"/>
      <c r="G52" s="136"/>
      <c r="H52" s="136"/>
      <c r="I52" s="136"/>
      <c r="J52" s="136"/>
      <c r="K52" s="136"/>
      <c r="L52" s="136"/>
    </row>
    <row r="53" spans="1:12" ht="16.5" customHeight="1" x14ac:dyDescent="0.6">
      <c r="A53" s="1" t="s">
        <v>0</v>
      </c>
      <c r="B53" s="1"/>
      <c r="C53" s="1"/>
      <c r="D53" s="4"/>
      <c r="E53" s="4"/>
      <c r="F53" s="4"/>
      <c r="G53" s="4"/>
      <c r="H53" s="4"/>
      <c r="I53" s="4"/>
      <c r="J53" s="4"/>
      <c r="K53" s="2"/>
      <c r="L53" s="4"/>
    </row>
    <row r="54" spans="1:12" ht="16.5" customHeight="1" x14ac:dyDescent="0.6">
      <c r="A54" s="1" t="s">
        <v>105</v>
      </c>
      <c r="B54" s="1"/>
      <c r="C54" s="1"/>
      <c r="D54" s="4"/>
      <c r="E54" s="4"/>
      <c r="F54" s="4"/>
      <c r="G54" s="4"/>
      <c r="H54" s="4"/>
      <c r="I54" s="4"/>
      <c r="J54" s="4"/>
      <c r="K54" s="2"/>
      <c r="L54" s="4"/>
    </row>
    <row r="55" spans="1:12" ht="16.5" customHeight="1" x14ac:dyDescent="0.6">
      <c r="A55" s="128" t="s">
        <v>106</v>
      </c>
      <c r="B55" s="128"/>
      <c r="C55" s="128"/>
      <c r="D55" s="131"/>
      <c r="E55" s="131"/>
      <c r="F55" s="131"/>
      <c r="G55" s="131"/>
      <c r="H55" s="131"/>
      <c r="I55" s="131"/>
      <c r="J55" s="131"/>
      <c r="K55" s="129"/>
      <c r="L55" s="131"/>
    </row>
    <row r="56" spans="1:12" ht="16.5" customHeight="1" x14ac:dyDescent="0.6">
      <c r="A56" s="1"/>
      <c r="B56" s="1"/>
      <c r="C56" s="1"/>
      <c r="D56" s="2"/>
      <c r="E56" s="2"/>
      <c r="F56" s="3"/>
      <c r="G56" s="2"/>
      <c r="H56" s="3"/>
      <c r="I56" s="2"/>
      <c r="J56" s="3"/>
      <c r="K56" s="2"/>
      <c r="L56" s="3"/>
    </row>
    <row r="57" spans="1:12" ht="16.5" customHeight="1" x14ac:dyDescent="0.6">
      <c r="A57" s="1"/>
      <c r="B57" s="1"/>
      <c r="C57" s="1"/>
      <c r="D57" s="14"/>
      <c r="E57" s="14"/>
      <c r="F57" s="185" t="s">
        <v>3</v>
      </c>
      <c r="G57" s="188"/>
      <c r="H57" s="188"/>
      <c r="I57" s="188"/>
      <c r="J57" s="188"/>
      <c r="K57" s="188"/>
      <c r="L57" s="188"/>
    </row>
    <row r="58" spans="1:12" ht="16.5" customHeight="1" x14ac:dyDescent="0.6">
      <c r="A58" s="1"/>
      <c r="B58" s="1"/>
      <c r="C58" s="1"/>
      <c r="D58" s="14"/>
      <c r="E58" s="14"/>
      <c r="F58" s="183" t="s">
        <v>4</v>
      </c>
      <c r="G58" s="189"/>
      <c r="H58" s="189"/>
      <c r="I58" s="51"/>
      <c r="J58" s="183" t="s">
        <v>5</v>
      </c>
      <c r="K58" s="189"/>
      <c r="L58" s="189"/>
    </row>
    <row r="59" spans="1:12" ht="16.5" customHeight="1" x14ac:dyDescent="0.6">
      <c r="A59" s="5"/>
      <c r="B59" s="5"/>
      <c r="C59" s="5"/>
      <c r="D59" s="141" t="s">
        <v>104</v>
      </c>
      <c r="E59" s="14"/>
      <c r="F59" s="142">
        <v>2024</v>
      </c>
      <c r="G59" s="83"/>
      <c r="H59" s="142">
        <v>2023</v>
      </c>
      <c r="I59" s="83"/>
      <c r="J59" s="142">
        <v>2024</v>
      </c>
      <c r="K59" s="83"/>
      <c r="L59" s="142">
        <v>2023</v>
      </c>
    </row>
    <row r="60" spans="1:12" ht="16.5" customHeight="1" x14ac:dyDescent="0.6">
      <c r="D60" s="14"/>
    </row>
    <row r="61" spans="1:12" ht="16.5" customHeight="1" x14ac:dyDescent="0.6">
      <c r="A61" s="6" t="s">
        <v>136</v>
      </c>
      <c r="B61" s="15"/>
      <c r="C61" s="15"/>
      <c r="D61" s="14"/>
      <c r="E61" s="2"/>
      <c r="F61" s="54"/>
      <c r="G61" s="47"/>
      <c r="H61" s="54"/>
      <c r="I61" s="47"/>
      <c r="J61" s="54"/>
      <c r="K61" s="47"/>
      <c r="L61" s="54"/>
    </row>
    <row r="62" spans="1:12" ht="16.5" customHeight="1" x14ac:dyDescent="0.6">
      <c r="A62" s="4" t="s">
        <v>137</v>
      </c>
      <c r="B62" s="4"/>
      <c r="C62" s="15"/>
      <c r="D62" s="14"/>
      <c r="E62" s="2"/>
      <c r="F62" s="56"/>
      <c r="G62" s="7"/>
      <c r="H62" s="56"/>
      <c r="I62" s="7"/>
      <c r="J62" s="56"/>
      <c r="K62" s="7"/>
      <c r="L62" s="56"/>
    </row>
    <row r="63" spans="1:12" ht="16.5" customHeight="1" x14ac:dyDescent="0.6">
      <c r="A63" s="4"/>
      <c r="B63" s="13" t="s">
        <v>138</v>
      </c>
      <c r="C63" s="4"/>
      <c r="D63" s="2"/>
      <c r="E63" s="2"/>
      <c r="F63" s="56">
        <v>-115853</v>
      </c>
      <c r="G63" s="57"/>
      <c r="H63" s="56">
        <v>168021</v>
      </c>
      <c r="I63" s="57"/>
      <c r="J63" s="56">
        <v>-4092727</v>
      </c>
      <c r="K63" s="57"/>
      <c r="L63" s="56">
        <v>5815624</v>
      </c>
    </row>
    <row r="64" spans="1:12" ht="16.5" customHeight="1" x14ac:dyDescent="0.6">
      <c r="A64" s="4"/>
      <c r="B64" s="13" t="s">
        <v>139</v>
      </c>
      <c r="C64" s="4"/>
      <c r="D64" s="2"/>
      <c r="E64" s="2"/>
      <c r="F64" s="56">
        <v>-6075</v>
      </c>
      <c r="G64" s="57"/>
      <c r="H64" s="56">
        <v>-12360</v>
      </c>
      <c r="I64" s="57"/>
      <c r="J64" s="56">
        <v>-186533</v>
      </c>
      <c r="K64" s="57"/>
      <c r="L64" s="56">
        <v>-472021</v>
      </c>
    </row>
    <row r="65" spans="1:12" ht="16.5" customHeight="1" x14ac:dyDescent="0.6">
      <c r="A65" s="4"/>
      <c r="B65" s="13" t="s">
        <v>363</v>
      </c>
      <c r="C65" s="4"/>
      <c r="D65" s="2"/>
      <c r="E65" s="2"/>
    </row>
    <row r="66" spans="1:12" ht="16.5" customHeight="1" x14ac:dyDescent="0.6">
      <c r="A66" s="4"/>
      <c r="B66" s="13"/>
      <c r="C66" s="4" t="s">
        <v>140</v>
      </c>
      <c r="D66" s="2"/>
      <c r="E66" s="2"/>
      <c r="F66" s="89"/>
      <c r="G66" s="89"/>
      <c r="H66" s="89"/>
      <c r="I66" s="89"/>
      <c r="J66" s="89"/>
      <c r="K66" s="89"/>
      <c r="L66" s="89"/>
    </row>
    <row r="67" spans="1:12" ht="16.5" customHeight="1" x14ac:dyDescent="0.6">
      <c r="A67" s="4"/>
      <c r="B67" s="4"/>
      <c r="C67" s="4" t="s">
        <v>141</v>
      </c>
      <c r="D67" s="2"/>
      <c r="E67" s="2"/>
      <c r="F67" s="56">
        <v>13035</v>
      </c>
      <c r="G67" s="57"/>
      <c r="H67" s="56">
        <v>-14475</v>
      </c>
      <c r="I67" s="57"/>
      <c r="J67" s="56">
        <v>-126089</v>
      </c>
      <c r="K67" s="57"/>
      <c r="L67" s="56">
        <v>-1251896</v>
      </c>
    </row>
    <row r="68" spans="1:12" ht="16.5" customHeight="1" x14ac:dyDescent="0.6">
      <c r="A68" s="4"/>
      <c r="B68" s="4" t="s">
        <v>133</v>
      </c>
      <c r="C68" s="4"/>
      <c r="D68" s="2"/>
      <c r="E68" s="2"/>
      <c r="F68" s="78">
        <v>-213518</v>
      </c>
      <c r="G68" s="57"/>
      <c r="H68" s="78">
        <v>12654</v>
      </c>
      <c r="I68" s="57"/>
      <c r="J68" s="78">
        <v>-7416865</v>
      </c>
      <c r="K68" s="57"/>
      <c r="L68" s="78">
        <v>333005</v>
      </c>
    </row>
    <row r="69" spans="1:12" ht="16.5" customHeight="1" x14ac:dyDescent="0.6">
      <c r="A69" s="6"/>
      <c r="B69" s="15"/>
      <c r="C69" s="15"/>
      <c r="D69" s="2"/>
      <c r="E69" s="2"/>
      <c r="F69" s="56"/>
      <c r="G69" s="7"/>
      <c r="H69" s="56"/>
      <c r="I69" s="7"/>
      <c r="J69" s="56"/>
      <c r="K69" s="7"/>
      <c r="L69" s="56"/>
    </row>
    <row r="70" spans="1:12" ht="16.5" customHeight="1" x14ac:dyDescent="0.6">
      <c r="A70" s="4" t="s">
        <v>142</v>
      </c>
      <c r="B70" s="4"/>
      <c r="C70" s="4"/>
      <c r="D70" s="2"/>
      <c r="E70" s="2"/>
      <c r="F70" s="56"/>
      <c r="G70" s="7"/>
      <c r="H70" s="56"/>
      <c r="I70" s="7"/>
      <c r="J70" s="56"/>
      <c r="K70" s="7"/>
      <c r="L70" s="56"/>
    </row>
    <row r="71" spans="1:12" ht="16.5" customHeight="1" x14ac:dyDescent="0.6">
      <c r="A71" s="4"/>
      <c r="B71" s="4" t="s">
        <v>143</v>
      </c>
      <c r="C71" s="4"/>
      <c r="D71" s="2"/>
      <c r="E71" s="2"/>
      <c r="F71" s="58">
        <f>SUM(F63:F68)</f>
        <v>-322411</v>
      </c>
      <c r="G71" s="7"/>
      <c r="H71" s="58">
        <f>SUM(H63:H68)</f>
        <v>153840</v>
      </c>
      <c r="I71" s="7"/>
      <c r="J71" s="58">
        <f>SUM(J63:J68)</f>
        <v>-11822214</v>
      </c>
      <c r="K71" s="7"/>
      <c r="L71" s="58">
        <f>SUM(L63:L68)</f>
        <v>4424712</v>
      </c>
    </row>
    <row r="72" spans="1:12" ht="16.5" customHeight="1" x14ac:dyDescent="0.6">
      <c r="A72" s="6"/>
      <c r="B72" s="15"/>
      <c r="C72" s="15"/>
      <c r="D72" s="2"/>
      <c r="E72" s="2"/>
      <c r="F72" s="56"/>
      <c r="G72" s="7"/>
      <c r="H72" s="56"/>
      <c r="I72" s="7"/>
      <c r="J72" s="56"/>
      <c r="K72" s="7"/>
      <c r="L72" s="56"/>
    </row>
    <row r="73" spans="1:12" ht="16.5" customHeight="1" x14ac:dyDescent="0.6">
      <c r="A73" s="6" t="s">
        <v>144</v>
      </c>
      <c r="B73" s="15"/>
      <c r="C73" s="15"/>
      <c r="D73" s="2"/>
      <c r="E73" s="2"/>
      <c r="F73" s="56"/>
      <c r="G73" s="7"/>
      <c r="H73" s="56"/>
      <c r="I73" s="7"/>
      <c r="J73" s="56"/>
      <c r="K73" s="7"/>
      <c r="L73" s="56"/>
    </row>
    <row r="74" spans="1:12" ht="16.5" customHeight="1" x14ac:dyDescent="0.6">
      <c r="B74" s="6" t="s">
        <v>135</v>
      </c>
      <c r="C74" s="15"/>
      <c r="D74" s="2"/>
      <c r="E74" s="2"/>
      <c r="F74" s="58">
        <f>SUM(F71,F46)</f>
        <v>-333416</v>
      </c>
      <c r="G74" s="7"/>
      <c r="H74" s="58">
        <f>SUM(H71,H46)</f>
        <v>170054</v>
      </c>
      <c r="I74" s="7"/>
      <c r="J74" s="58">
        <f>SUM(J71,J46)</f>
        <v>-12496711</v>
      </c>
      <c r="K74" s="7"/>
      <c r="L74" s="58">
        <f>SUM(L71,L46)</f>
        <v>3439705</v>
      </c>
    </row>
    <row r="75" spans="1:12" ht="16.5" customHeight="1" x14ac:dyDescent="0.6">
      <c r="A75" s="6"/>
      <c r="B75" s="15"/>
      <c r="C75" s="15"/>
      <c r="D75" s="2"/>
      <c r="E75" s="2"/>
      <c r="F75" s="56"/>
      <c r="G75" s="7"/>
      <c r="H75" s="56"/>
      <c r="I75" s="7"/>
      <c r="J75" s="56"/>
      <c r="K75" s="7"/>
      <c r="L75" s="56"/>
    </row>
    <row r="76" spans="1:12" ht="16.5" customHeight="1" thickBot="1" x14ac:dyDescent="0.65">
      <c r="A76" s="6" t="s">
        <v>145</v>
      </c>
      <c r="B76" s="15"/>
      <c r="C76" s="15"/>
      <c r="D76" s="2"/>
      <c r="E76" s="2"/>
      <c r="F76" s="62">
        <f>SUM(F33,F74)</f>
        <v>-222107</v>
      </c>
      <c r="G76" s="7"/>
      <c r="H76" s="62">
        <f>SUM(H33,H74)</f>
        <v>541804</v>
      </c>
      <c r="I76" s="7"/>
      <c r="J76" s="62">
        <f>SUM(J33,J74)</f>
        <v>-8436673</v>
      </c>
      <c r="K76" s="7"/>
      <c r="L76" s="62">
        <f>SUM(L33,L74)</f>
        <v>16202210</v>
      </c>
    </row>
    <row r="77" spans="1:12" ht="16.5" customHeight="1" thickTop="1" x14ac:dyDescent="0.6">
      <c r="A77" s="6"/>
      <c r="B77" s="15"/>
      <c r="C77" s="15"/>
      <c r="D77" s="2"/>
      <c r="E77" s="2"/>
      <c r="F77" s="56"/>
      <c r="G77" s="57"/>
      <c r="H77" s="56"/>
      <c r="I77" s="57"/>
      <c r="J77" s="56"/>
      <c r="K77" s="57"/>
      <c r="L77" s="56"/>
    </row>
    <row r="78" spans="1:12" ht="16.5" customHeight="1" x14ac:dyDescent="0.6">
      <c r="A78" s="6" t="s">
        <v>146</v>
      </c>
      <c r="B78" s="4"/>
      <c r="C78" s="4"/>
      <c r="D78" s="2"/>
      <c r="E78" s="2"/>
      <c r="F78" s="56"/>
      <c r="G78" s="7"/>
      <c r="H78" s="56"/>
      <c r="I78" s="7"/>
      <c r="J78" s="56"/>
      <c r="K78" s="7"/>
      <c r="L78" s="56"/>
    </row>
    <row r="79" spans="1:12" ht="16.5" customHeight="1" x14ac:dyDescent="0.6">
      <c r="A79" s="4" t="s">
        <v>147</v>
      </c>
      <c r="B79" s="4"/>
      <c r="C79" s="4"/>
      <c r="D79" s="2"/>
      <c r="E79" s="2"/>
      <c r="F79" s="56">
        <v>-23666</v>
      </c>
      <c r="G79" s="57"/>
      <c r="H79" s="56">
        <v>159976</v>
      </c>
      <c r="I79" s="57"/>
      <c r="J79" s="56">
        <v>-682421</v>
      </c>
      <c r="K79" s="57"/>
      <c r="L79" s="56">
        <v>5434061</v>
      </c>
    </row>
    <row r="80" spans="1:12" ht="16.5" customHeight="1" x14ac:dyDescent="0.6">
      <c r="A80" s="4" t="s">
        <v>94</v>
      </c>
      <c r="B80" s="4"/>
      <c r="C80" s="4"/>
      <c r="D80" s="2"/>
      <c r="E80" s="2"/>
      <c r="F80" s="78">
        <v>134975</v>
      </c>
      <c r="G80" s="57"/>
      <c r="H80" s="78">
        <v>211774</v>
      </c>
      <c r="I80" s="57"/>
      <c r="J80" s="78">
        <v>4742459</v>
      </c>
      <c r="K80" s="57"/>
      <c r="L80" s="78">
        <v>7328444</v>
      </c>
    </row>
    <row r="81" spans="1:12" ht="16.5" customHeight="1" x14ac:dyDescent="0.6">
      <c r="A81" s="4"/>
      <c r="B81" s="4"/>
      <c r="C81" s="4"/>
      <c r="D81" s="2"/>
      <c r="E81" s="2"/>
      <c r="F81" s="56"/>
      <c r="G81" s="7"/>
      <c r="H81" s="56"/>
      <c r="I81" s="7"/>
      <c r="J81" s="56"/>
      <c r="K81" s="7"/>
      <c r="L81" s="56"/>
    </row>
    <row r="82" spans="1:12" ht="16.5" customHeight="1" thickBot="1" x14ac:dyDescent="0.65">
      <c r="A82" s="15"/>
      <c r="B82" s="4"/>
      <c r="C82" s="4"/>
      <c r="D82" s="2"/>
      <c r="E82" s="2"/>
      <c r="F82" s="62">
        <f>SUM(F79:F81)</f>
        <v>111309</v>
      </c>
      <c r="G82" s="7"/>
      <c r="H82" s="62">
        <f>SUM(H79:H81)</f>
        <v>371750</v>
      </c>
      <c r="I82" s="7"/>
      <c r="J82" s="62">
        <f>SUM(J79:J81)</f>
        <v>4060038</v>
      </c>
      <c r="K82" s="7"/>
      <c r="L82" s="62">
        <f>SUM(L79:L81)</f>
        <v>12762505</v>
      </c>
    </row>
    <row r="83" spans="1:12" ht="16.5" customHeight="1" thickTop="1" x14ac:dyDescent="0.6">
      <c r="A83" s="15"/>
      <c r="B83" s="4"/>
      <c r="C83" s="4"/>
      <c r="D83" s="2"/>
      <c r="E83" s="2"/>
      <c r="F83" s="56"/>
      <c r="G83" s="7"/>
      <c r="H83" s="56"/>
      <c r="I83" s="7"/>
      <c r="J83" s="56"/>
      <c r="K83" s="7"/>
      <c r="L83" s="56"/>
    </row>
    <row r="84" spans="1:12" ht="16.5" customHeight="1" x14ac:dyDescent="0.6">
      <c r="A84" s="6" t="s">
        <v>148</v>
      </c>
      <c r="B84" s="4"/>
      <c r="C84" s="4"/>
      <c r="D84" s="2"/>
      <c r="E84" s="2"/>
      <c r="F84" s="56"/>
      <c r="G84" s="7"/>
      <c r="H84" s="56"/>
      <c r="I84" s="7"/>
      <c r="J84" s="56"/>
      <c r="K84" s="7"/>
      <c r="L84" s="56"/>
    </row>
    <row r="85" spans="1:12" ht="16.5" customHeight="1" x14ac:dyDescent="0.6">
      <c r="A85" s="4" t="s">
        <v>147</v>
      </c>
      <c r="B85" s="4"/>
      <c r="C85" s="4"/>
      <c r="D85" s="2"/>
      <c r="E85" s="2"/>
      <c r="F85" s="56">
        <v>-340690</v>
      </c>
      <c r="G85" s="57"/>
      <c r="H85" s="56">
        <v>331993</v>
      </c>
      <c r="I85" s="57"/>
      <c r="J85" s="56">
        <v>-12074458</v>
      </c>
      <c r="K85" s="57"/>
      <c r="L85" s="56">
        <v>9375857</v>
      </c>
    </row>
    <row r="86" spans="1:12" ht="16.5" customHeight="1" x14ac:dyDescent="0.6">
      <c r="A86" s="4" t="s">
        <v>94</v>
      </c>
      <c r="B86" s="4"/>
      <c r="C86" s="4"/>
      <c r="D86" s="2"/>
      <c r="E86" s="2"/>
      <c r="F86" s="78">
        <v>118583</v>
      </c>
      <c r="G86" s="57"/>
      <c r="H86" s="78">
        <v>209811</v>
      </c>
      <c r="I86" s="57"/>
      <c r="J86" s="78">
        <v>3637785</v>
      </c>
      <c r="K86" s="57"/>
      <c r="L86" s="78">
        <v>6826353</v>
      </c>
    </row>
    <row r="87" spans="1:12" ht="16.5" customHeight="1" x14ac:dyDescent="0.6">
      <c r="A87" s="4"/>
      <c r="B87" s="4"/>
      <c r="C87" s="4"/>
      <c r="D87" s="2"/>
      <c r="E87" s="2"/>
      <c r="F87" s="56"/>
      <c r="G87" s="7"/>
      <c r="H87" s="56"/>
      <c r="I87" s="7"/>
      <c r="J87" s="56"/>
      <c r="K87" s="7"/>
      <c r="L87" s="56"/>
    </row>
    <row r="88" spans="1:12" ht="16.5" customHeight="1" thickBot="1" x14ac:dyDescent="0.65">
      <c r="A88" s="15"/>
      <c r="B88" s="4"/>
      <c r="C88" s="4"/>
      <c r="D88" s="2"/>
      <c r="E88" s="2"/>
      <c r="F88" s="62">
        <f>SUM(F85:F87)</f>
        <v>-222107</v>
      </c>
      <c r="G88" s="7"/>
      <c r="H88" s="62">
        <f>SUM(H85:H87)</f>
        <v>541804</v>
      </c>
      <c r="I88" s="7"/>
      <c r="J88" s="62">
        <f>SUM(J85:J87)</f>
        <v>-8436673</v>
      </c>
      <c r="K88" s="7"/>
      <c r="L88" s="62">
        <f>SUM(L85:L87)</f>
        <v>16202210</v>
      </c>
    </row>
    <row r="89" spans="1:12" ht="16.5" customHeight="1" thickTop="1" x14ac:dyDescent="0.6">
      <c r="A89" s="1"/>
      <c r="B89" s="1"/>
      <c r="C89" s="1"/>
      <c r="D89" s="14"/>
      <c r="E89" s="14"/>
      <c r="F89" s="51"/>
      <c r="G89" s="51"/>
      <c r="H89" s="51"/>
      <c r="I89" s="51"/>
      <c r="J89" s="51"/>
      <c r="K89" s="51"/>
      <c r="L89" s="51"/>
    </row>
    <row r="90" spans="1:12" ht="16.5" customHeight="1" x14ac:dyDescent="0.6">
      <c r="A90" s="1"/>
      <c r="B90" s="1"/>
      <c r="C90" s="1"/>
      <c r="D90" s="14"/>
      <c r="E90" s="14"/>
      <c r="F90" s="185" t="s">
        <v>149</v>
      </c>
      <c r="G90" s="188"/>
      <c r="H90" s="188"/>
      <c r="I90" s="51"/>
      <c r="J90" s="185" t="s">
        <v>150</v>
      </c>
      <c r="K90" s="188"/>
      <c r="L90" s="188"/>
    </row>
    <row r="91" spans="1:12" ht="16.5" customHeight="1" x14ac:dyDescent="0.6">
      <c r="A91" s="5"/>
      <c r="B91" s="5"/>
      <c r="C91" s="5"/>
      <c r="E91" s="14"/>
      <c r="F91" s="142">
        <v>2024</v>
      </c>
      <c r="G91" s="83"/>
      <c r="H91" s="142">
        <v>2023</v>
      </c>
      <c r="I91" s="83"/>
      <c r="J91" s="142">
        <v>2024</v>
      </c>
      <c r="K91" s="83"/>
      <c r="L91" s="142">
        <v>2023</v>
      </c>
    </row>
    <row r="92" spans="1:12" ht="16.5" customHeight="1" x14ac:dyDescent="0.6">
      <c r="A92" s="6" t="s">
        <v>151</v>
      </c>
      <c r="B92" s="6"/>
      <c r="C92" s="6"/>
      <c r="D92" s="5"/>
      <c r="E92" s="2"/>
      <c r="F92" s="56"/>
      <c r="G92" s="7"/>
      <c r="H92" s="56"/>
      <c r="I92" s="7"/>
      <c r="J92" s="56"/>
      <c r="K92" s="7"/>
      <c r="L92" s="56"/>
    </row>
    <row r="93" spans="1:12" ht="16.5" customHeight="1" x14ac:dyDescent="0.6">
      <c r="A93" s="4"/>
      <c r="B93" s="4"/>
      <c r="C93" s="4"/>
      <c r="D93" s="2"/>
      <c r="E93" s="2"/>
      <c r="F93" s="56"/>
      <c r="G93" s="7"/>
      <c r="H93" s="56"/>
      <c r="I93" s="7"/>
      <c r="J93" s="56"/>
      <c r="K93" s="7"/>
      <c r="L93" s="56"/>
    </row>
    <row r="94" spans="1:12" ht="16.5" customHeight="1" x14ac:dyDescent="0.6">
      <c r="A94" s="4" t="s">
        <v>152</v>
      </c>
      <c r="B94" s="4"/>
      <c r="C94" s="4"/>
      <c r="D94" s="2">
        <v>28</v>
      </c>
      <c r="E94" s="173"/>
      <c r="F94" s="179">
        <v>-2.3569447321887239E-3</v>
      </c>
      <c r="G94" s="93"/>
      <c r="H94" s="179">
        <v>1.810563745621346E-2</v>
      </c>
      <c r="I94" s="93"/>
      <c r="J94" s="179">
        <v>-6.7938377952461854E-2</v>
      </c>
      <c r="K94" s="93"/>
      <c r="L94" s="179">
        <v>0.615011866660929</v>
      </c>
    </row>
    <row r="95" spans="1:12" ht="16.5" customHeight="1" x14ac:dyDescent="0.6">
      <c r="A95" s="4"/>
      <c r="B95" s="4"/>
      <c r="C95" s="4"/>
      <c r="D95" s="2"/>
      <c r="E95" s="2"/>
      <c r="F95" s="92"/>
      <c r="G95" s="93"/>
      <c r="H95" s="92"/>
      <c r="I95" s="93"/>
      <c r="J95" s="92"/>
      <c r="K95" s="93"/>
      <c r="L95" s="92"/>
    </row>
    <row r="96" spans="1:12" ht="16.5" customHeight="1" x14ac:dyDescent="0.6">
      <c r="A96" s="4"/>
      <c r="B96" s="4"/>
      <c r="C96" s="4"/>
      <c r="D96" s="2"/>
      <c r="E96" s="2"/>
      <c r="F96" s="92"/>
      <c r="G96" s="93"/>
      <c r="H96" s="92"/>
      <c r="I96" s="93"/>
      <c r="J96" s="92"/>
      <c r="K96" s="93"/>
      <c r="L96" s="92"/>
    </row>
    <row r="97" spans="1:12" ht="16.5" customHeight="1" x14ac:dyDescent="0.6">
      <c r="A97" s="4"/>
      <c r="B97" s="4"/>
      <c r="C97" s="4"/>
      <c r="D97" s="2"/>
      <c r="E97" s="2"/>
      <c r="F97" s="92"/>
      <c r="G97" s="93"/>
      <c r="H97" s="92"/>
      <c r="I97" s="93"/>
      <c r="J97" s="92"/>
      <c r="K97" s="93"/>
      <c r="L97" s="92"/>
    </row>
    <row r="98" spans="1:12" ht="16.5" customHeight="1" x14ac:dyDescent="0.6">
      <c r="A98" s="4"/>
      <c r="B98" s="4"/>
      <c r="C98" s="4"/>
      <c r="D98" s="2"/>
      <c r="E98" s="2"/>
      <c r="F98" s="92"/>
      <c r="G98" s="93"/>
      <c r="H98" s="92"/>
      <c r="I98" s="93"/>
      <c r="J98" s="92"/>
      <c r="K98" s="93"/>
      <c r="L98" s="92"/>
    </row>
    <row r="99" spans="1:12" ht="16.5" customHeight="1" x14ac:dyDescent="0.6">
      <c r="A99" s="4"/>
      <c r="B99" s="4"/>
      <c r="C99" s="4"/>
      <c r="D99" s="2"/>
      <c r="E99" s="2"/>
      <c r="F99" s="93"/>
      <c r="G99" s="93"/>
      <c r="H99" s="93"/>
      <c r="I99" s="93"/>
      <c r="J99" s="93"/>
      <c r="K99" s="93"/>
      <c r="L99" s="93"/>
    </row>
    <row r="100" spans="1:12" ht="16.5" customHeight="1" x14ac:dyDescent="0.6">
      <c r="A100" s="4"/>
      <c r="B100" s="4"/>
      <c r="C100" s="4"/>
      <c r="D100" s="2"/>
      <c r="E100" s="2"/>
      <c r="F100" s="93"/>
      <c r="G100" s="93"/>
      <c r="H100" s="93"/>
      <c r="I100" s="93"/>
      <c r="J100" s="93"/>
      <c r="K100" s="93"/>
      <c r="L100" s="93"/>
    </row>
    <row r="101" spans="1:12" ht="16.5" customHeight="1" x14ac:dyDescent="0.6">
      <c r="A101" s="4"/>
      <c r="B101" s="4"/>
      <c r="C101" s="4"/>
      <c r="D101" s="2"/>
      <c r="E101" s="2"/>
      <c r="F101" s="93"/>
      <c r="G101" s="93"/>
      <c r="H101" s="93"/>
      <c r="I101" s="93"/>
      <c r="J101" s="93"/>
      <c r="K101" s="93"/>
      <c r="L101" s="93"/>
    </row>
    <row r="102" spans="1:12" ht="16.5" customHeight="1" x14ac:dyDescent="0.6">
      <c r="A102" s="4"/>
      <c r="B102" s="4"/>
      <c r="C102" s="4"/>
      <c r="D102" s="2"/>
      <c r="E102" s="2"/>
      <c r="F102" s="93"/>
      <c r="G102" s="93"/>
      <c r="H102" s="93"/>
      <c r="I102" s="93"/>
      <c r="J102" s="93"/>
      <c r="K102" s="93"/>
      <c r="L102" s="93"/>
    </row>
    <row r="103" spans="1:12" ht="13.5" customHeight="1" x14ac:dyDescent="0.6">
      <c r="A103" s="4"/>
      <c r="B103" s="4"/>
      <c r="C103" s="4"/>
      <c r="D103" s="2"/>
      <c r="E103" s="2"/>
      <c r="F103" s="93"/>
      <c r="G103" s="93"/>
      <c r="H103" s="93"/>
      <c r="I103" s="93"/>
      <c r="J103" s="93"/>
      <c r="K103" s="93"/>
      <c r="L103" s="93"/>
    </row>
    <row r="104" spans="1:12" ht="21.9" customHeight="1" x14ac:dyDescent="0.6">
      <c r="A104" s="131" t="str">
        <f>A52</f>
        <v xml:space="preserve">The notes to the consolidated and separate financial statements are an integral part of these financial statements.										</v>
      </c>
      <c r="B104" s="144"/>
      <c r="C104" s="144"/>
      <c r="D104" s="129"/>
      <c r="E104" s="129"/>
      <c r="F104" s="136"/>
      <c r="G104" s="136"/>
      <c r="H104" s="136"/>
      <c r="I104" s="136"/>
      <c r="J104" s="136"/>
      <c r="K104" s="136"/>
      <c r="L104" s="136"/>
    </row>
  </sheetData>
  <mergeCells count="8">
    <mergeCell ref="F5:L5"/>
    <mergeCell ref="F6:H6"/>
    <mergeCell ref="J6:L6"/>
    <mergeCell ref="F90:H90"/>
    <mergeCell ref="J90:L90"/>
    <mergeCell ref="F57:L57"/>
    <mergeCell ref="F58:H58"/>
    <mergeCell ref="J58:L58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L100"/>
  <sheetViews>
    <sheetView topLeftCell="A37" zoomScaleNormal="100" zoomScaleSheetLayoutView="100" workbookViewId="0">
      <selection activeCell="J47" sqref="J47"/>
    </sheetView>
  </sheetViews>
  <sheetFormatPr defaultColWidth="14.44140625" defaultRowHeight="16.5" customHeight="1" x14ac:dyDescent="0.45"/>
  <cols>
    <col min="1" max="2" width="1.44140625" style="23" customWidth="1"/>
    <col min="3" max="3" width="43.5546875" style="23" customWidth="1"/>
    <col min="4" max="4" width="4.88671875" style="23" customWidth="1"/>
    <col min="5" max="5" width="0.5546875" style="23" customWidth="1"/>
    <col min="6" max="6" width="10.6640625" style="23" customWidth="1"/>
    <col min="7" max="7" width="0.5546875" style="23" customWidth="1"/>
    <col min="8" max="8" width="10.6640625" style="23" customWidth="1"/>
    <col min="9" max="9" width="0.5546875" style="23" customWidth="1"/>
    <col min="10" max="10" width="10.6640625" style="23" customWidth="1"/>
    <col min="11" max="11" width="0.5546875" style="23" customWidth="1"/>
    <col min="12" max="12" width="10.6640625" style="23" customWidth="1"/>
    <col min="13" max="16384" width="14.44140625" style="23"/>
  </cols>
  <sheetData>
    <row r="1" spans="1:12" ht="16.5" customHeight="1" x14ac:dyDescent="0.45">
      <c r="A1" s="1" t="s">
        <v>0</v>
      </c>
      <c r="B1" s="1"/>
      <c r="C1" s="1"/>
      <c r="D1" s="4"/>
      <c r="E1" s="4"/>
      <c r="F1" s="4"/>
      <c r="G1" s="4"/>
      <c r="H1" s="4"/>
      <c r="I1" s="4"/>
      <c r="J1" s="4"/>
      <c r="K1" s="2"/>
      <c r="L1" s="4"/>
    </row>
    <row r="2" spans="1:12" ht="16.5" customHeight="1" x14ac:dyDescent="0.45">
      <c r="A2" s="1" t="s">
        <v>105</v>
      </c>
      <c r="B2" s="1"/>
      <c r="C2" s="1"/>
      <c r="D2" s="4"/>
      <c r="E2" s="4"/>
      <c r="F2" s="4"/>
      <c r="G2" s="4"/>
      <c r="H2" s="4"/>
      <c r="I2" s="4"/>
      <c r="J2" s="4"/>
      <c r="K2" s="2"/>
      <c r="L2" s="4"/>
    </row>
    <row r="3" spans="1:12" ht="16.5" customHeight="1" x14ac:dyDescent="0.45">
      <c r="A3" s="128" t="s">
        <v>106</v>
      </c>
      <c r="B3" s="128"/>
      <c r="C3" s="128"/>
      <c r="D3" s="131"/>
      <c r="E3" s="131"/>
      <c r="F3" s="131"/>
      <c r="G3" s="131"/>
      <c r="H3" s="131"/>
      <c r="I3" s="131"/>
      <c r="J3" s="131"/>
      <c r="K3" s="129"/>
      <c r="L3" s="131"/>
    </row>
    <row r="4" spans="1:12" ht="16.5" customHeight="1" x14ac:dyDescent="0.45">
      <c r="A4" s="1"/>
      <c r="B4" s="1"/>
      <c r="C4" s="1"/>
      <c r="D4" s="2"/>
      <c r="E4" s="2"/>
      <c r="F4" s="3"/>
      <c r="G4" s="2"/>
      <c r="H4" s="3"/>
      <c r="I4" s="2"/>
      <c r="J4" s="3"/>
      <c r="K4" s="2"/>
      <c r="L4" s="3"/>
    </row>
    <row r="5" spans="1:12" ht="16.5" customHeight="1" x14ac:dyDescent="0.45">
      <c r="A5" s="1"/>
      <c r="B5" s="1"/>
      <c r="C5" s="1"/>
      <c r="D5" s="14"/>
      <c r="E5" s="14"/>
      <c r="F5" s="185" t="s">
        <v>97</v>
      </c>
      <c r="G5" s="186"/>
      <c r="H5" s="186"/>
      <c r="I5" s="186"/>
      <c r="J5" s="186"/>
      <c r="K5" s="186"/>
      <c r="L5" s="186"/>
    </row>
    <row r="6" spans="1:12" ht="16.5" customHeight="1" x14ac:dyDescent="0.45">
      <c r="A6" s="1"/>
      <c r="B6" s="1"/>
      <c r="C6" s="1"/>
      <c r="D6" s="14"/>
      <c r="E6" s="14"/>
      <c r="F6" s="183" t="s">
        <v>4</v>
      </c>
      <c r="G6" s="184"/>
      <c r="H6" s="184"/>
      <c r="I6" s="51"/>
      <c r="J6" s="190" t="s">
        <v>153</v>
      </c>
      <c r="K6" s="184"/>
      <c r="L6" s="184"/>
    </row>
    <row r="7" spans="1:12" ht="16.5" customHeight="1" x14ac:dyDescent="0.45">
      <c r="A7" s="1"/>
      <c r="B7" s="1"/>
      <c r="C7" s="1"/>
      <c r="D7" s="141" t="s">
        <v>6</v>
      </c>
      <c r="E7" s="14"/>
      <c r="F7" s="52" t="s">
        <v>7</v>
      </c>
      <c r="G7" s="53"/>
      <c r="H7" s="52" t="s">
        <v>98</v>
      </c>
      <c r="I7" s="53"/>
      <c r="J7" s="52" t="s">
        <v>7</v>
      </c>
      <c r="K7" s="53"/>
      <c r="L7" s="52" t="s">
        <v>98</v>
      </c>
    </row>
    <row r="8" spans="1:12" ht="16.5" customHeight="1" x14ac:dyDescent="0.45">
      <c r="A8" s="5"/>
      <c r="B8" s="5"/>
      <c r="C8" s="5"/>
      <c r="D8" s="10"/>
      <c r="E8" s="10"/>
      <c r="F8" s="82"/>
      <c r="G8" s="83"/>
      <c r="H8" s="82"/>
      <c r="I8" s="83"/>
      <c r="J8" s="82"/>
      <c r="K8" s="83"/>
      <c r="L8" s="82"/>
    </row>
    <row r="9" spans="1:12" ht="16.5" customHeight="1" x14ac:dyDescent="0.45">
      <c r="A9" s="4" t="s">
        <v>154</v>
      </c>
      <c r="B9" s="4"/>
      <c r="C9" s="4"/>
      <c r="D9" s="2" t="s">
        <v>51</v>
      </c>
      <c r="E9" s="2"/>
      <c r="F9" s="56">
        <v>59181</v>
      </c>
      <c r="G9" s="7"/>
      <c r="H9" s="56">
        <v>62222</v>
      </c>
      <c r="I9" s="7"/>
      <c r="J9" s="56">
        <v>2092181</v>
      </c>
      <c r="K9" s="7"/>
      <c r="L9" s="56">
        <v>2169265</v>
      </c>
    </row>
    <row r="10" spans="1:12" ht="16.5" customHeight="1" x14ac:dyDescent="0.45">
      <c r="A10" s="4" t="s">
        <v>155</v>
      </c>
      <c r="B10" s="4"/>
      <c r="C10" s="4"/>
      <c r="D10" s="2"/>
      <c r="E10" s="2"/>
      <c r="F10" s="78">
        <v>-54249</v>
      </c>
      <c r="G10" s="7"/>
      <c r="H10" s="78">
        <v>-59676</v>
      </c>
      <c r="I10" s="7"/>
      <c r="J10" s="78">
        <v>-1917946</v>
      </c>
      <c r="K10" s="7"/>
      <c r="L10" s="78">
        <v>-2081391</v>
      </c>
    </row>
    <row r="11" spans="1:12" ht="16.5" customHeight="1" x14ac:dyDescent="0.45">
      <c r="A11" s="4"/>
      <c r="B11" s="4"/>
      <c r="C11" s="4"/>
      <c r="D11" s="2"/>
      <c r="E11" s="2"/>
      <c r="F11" s="56"/>
      <c r="G11" s="7"/>
      <c r="H11" s="56"/>
      <c r="I11" s="7"/>
      <c r="J11" s="56"/>
      <c r="K11" s="7"/>
      <c r="L11" s="56"/>
    </row>
    <row r="12" spans="1:12" ht="16.5" customHeight="1" x14ac:dyDescent="0.45">
      <c r="A12" s="6" t="s">
        <v>109</v>
      </c>
      <c r="B12" s="4"/>
      <c r="C12" s="4"/>
      <c r="D12" s="2"/>
      <c r="E12" s="2"/>
      <c r="F12" s="56">
        <f>SUM(F9:F11)</f>
        <v>4932</v>
      </c>
      <c r="G12" s="7"/>
      <c r="H12" s="56">
        <f>SUM(H9:H11)</f>
        <v>2546</v>
      </c>
      <c r="I12" s="7"/>
      <c r="J12" s="56">
        <f>SUM(J9:J11)</f>
        <v>174235</v>
      </c>
      <c r="K12" s="7"/>
      <c r="L12" s="56">
        <f>SUM(L9:L11)</f>
        <v>87874</v>
      </c>
    </row>
    <row r="13" spans="1:12" ht="16.5" customHeight="1" x14ac:dyDescent="0.45">
      <c r="A13" s="4" t="s">
        <v>156</v>
      </c>
      <c r="B13" s="4"/>
      <c r="C13" s="4"/>
      <c r="D13" s="2">
        <v>30</v>
      </c>
      <c r="E13" s="2"/>
      <c r="F13" s="56">
        <v>46484</v>
      </c>
      <c r="G13" s="7"/>
      <c r="H13" s="56">
        <v>432534</v>
      </c>
      <c r="I13" s="7"/>
      <c r="J13" s="56">
        <v>1668688</v>
      </c>
      <c r="K13" s="7"/>
      <c r="L13" s="56">
        <v>15003762</v>
      </c>
    </row>
    <row r="14" spans="1:12" ht="16.5" customHeight="1" x14ac:dyDescent="0.45">
      <c r="A14" s="8" t="s">
        <v>368</v>
      </c>
      <c r="B14" s="4"/>
      <c r="C14" s="4"/>
      <c r="D14" s="2"/>
      <c r="E14" s="2"/>
      <c r="F14" s="56">
        <v>195</v>
      </c>
      <c r="G14" s="7"/>
      <c r="H14" s="56">
        <v>122</v>
      </c>
      <c r="I14" s="7"/>
      <c r="J14" s="56">
        <v>7169</v>
      </c>
      <c r="K14" s="7"/>
      <c r="L14" s="56">
        <v>4197</v>
      </c>
    </row>
    <row r="15" spans="1:12" ht="16.5" customHeight="1" x14ac:dyDescent="0.45">
      <c r="A15" s="4" t="s">
        <v>111</v>
      </c>
      <c r="B15" s="4"/>
      <c r="C15" s="4"/>
      <c r="D15" s="2"/>
      <c r="E15" s="2"/>
      <c r="F15" s="56">
        <v>33764</v>
      </c>
      <c r="G15" s="7"/>
      <c r="H15" s="56">
        <v>37486</v>
      </c>
      <c r="I15" s="7"/>
      <c r="J15" s="56">
        <v>1188093</v>
      </c>
      <c r="K15" s="7"/>
      <c r="L15" s="56">
        <v>1300810</v>
      </c>
    </row>
    <row r="16" spans="1:12" ht="16.5" customHeight="1" x14ac:dyDescent="0.45">
      <c r="A16" s="4" t="s">
        <v>112</v>
      </c>
      <c r="B16" s="4"/>
      <c r="C16" s="4"/>
      <c r="D16" s="2"/>
      <c r="E16" s="2"/>
      <c r="F16" s="56">
        <v>159856</v>
      </c>
      <c r="G16" s="7"/>
      <c r="H16" s="56">
        <v>140713</v>
      </c>
      <c r="I16" s="7"/>
      <c r="J16" s="56">
        <v>5650495</v>
      </c>
      <c r="K16" s="7"/>
      <c r="L16" s="56">
        <v>4902205</v>
      </c>
    </row>
    <row r="17" spans="1:12" ht="16.5" customHeight="1" x14ac:dyDescent="0.45">
      <c r="A17" s="4" t="s">
        <v>113</v>
      </c>
      <c r="B17" s="4"/>
      <c r="C17" s="4"/>
      <c r="D17" s="2"/>
      <c r="E17" s="2"/>
      <c r="F17" s="56">
        <v>-4718</v>
      </c>
      <c r="G17" s="7"/>
      <c r="H17" s="56">
        <v>-5636</v>
      </c>
      <c r="I17" s="7"/>
      <c r="J17" s="56">
        <v>-166132</v>
      </c>
      <c r="K17" s="7"/>
      <c r="L17" s="56">
        <v>-195863</v>
      </c>
    </row>
    <row r="18" spans="1:12" ht="16.5" customHeight="1" x14ac:dyDescent="0.45">
      <c r="A18" s="4" t="s">
        <v>114</v>
      </c>
      <c r="B18" s="4"/>
      <c r="C18" s="4"/>
      <c r="D18" s="2"/>
      <c r="E18" s="2"/>
      <c r="F18" s="56">
        <v>-57142</v>
      </c>
      <c r="G18" s="7"/>
      <c r="H18" s="56">
        <v>-56676</v>
      </c>
      <c r="I18" s="7"/>
      <c r="J18" s="56">
        <v>-2007744</v>
      </c>
      <c r="K18" s="7"/>
      <c r="L18" s="56">
        <v>-1976489</v>
      </c>
    </row>
    <row r="19" spans="1:12" ht="16.5" customHeight="1" x14ac:dyDescent="0.6">
      <c r="A19" s="4" t="s">
        <v>157</v>
      </c>
      <c r="B19" s="4"/>
      <c r="C19" s="4"/>
      <c r="D19" s="173">
        <v>30</v>
      </c>
      <c r="E19" s="2"/>
      <c r="F19" s="56">
        <v>-10621</v>
      </c>
      <c r="G19" s="7"/>
      <c r="H19" s="56">
        <v>0</v>
      </c>
      <c r="I19" s="7"/>
      <c r="J19" s="56">
        <v>-361092</v>
      </c>
      <c r="K19" s="7"/>
      <c r="L19" s="56">
        <v>0</v>
      </c>
    </row>
    <row r="20" spans="1:12" ht="16.5" customHeight="1" x14ac:dyDescent="0.45">
      <c r="A20" s="4" t="s">
        <v>158</v>
      </c>
      <c r="B20" s="4"/>
      <c r="C20" s="4"/>
      <c r="D20" s="2"/>
      <c r="E20" s="2"/>
      <c r="F20" s="56">
        <v>1690</v>
      </c>
      <c r="G20" s="7"/>
      <c r="H20" s="56">
        <v>24077</v>
      </c>
      <c r="I20" s="7"/>
      <c r="J20" s="56">
        <v>58411</v>
      </c>
      <c r="K20" s="7"/>
      <c r="L20" s="56">
        <v>845839</v>
      </c>
    </row>
    <row r="21" spans="1:12" ht="16.5" customHeight="1" x14ac:dyDescent="0.45">
      <c r="A21" s="4" t="s">
        <v>119</v>
      </c>
      <c r="B21" s="4"/>
      <c r="C21" s="4"/>
      <c r="D21" s="2"/>
      <c r="E21" s="2"/>
      <c r="F21" s="56">
        <v>-55827</v>
      </c>
      <c r="G21" s="7"/>
      <c r="H21" s="56">
        <v>2550</v>
      </c>
      <c r="I21" s="7"/>
      <c r="J21" s="56">
        <v>-1871360</v>
      </c>
      <c r="K21" s="7"/>
      <c r="L21" s="56">
        <v>35295</v>
      </c>
    </row>
    <row r="22" spans="1:12" ht="16.5" customHeight="1" x14ac:dyDescent="0.45">
      <c r="A22" s="4" t="s">
        <v>120</v>
      </c>
      <c r="B22" s="4"/>
      <c r="C22" s="4"/>
      <c r="D22" s="2"/>
      <c r="E22" s="2"/>
      <c r="F22" s="56">
        <v>-214147</v>
      </c>
      <c r="G22" s="7"/>
      <c r="H22" s="56">
        <v>-218262</v>
      </c>
      <c r="I22" s="7"/>
      <c r="J22" s="56">
        <v>-7559307</v>
      </c>
      <c r="K22" s="7"/>
      <c r="L22" s="56">
        <v>-7597417</v>
      </c>
    </row>
    <row r="23" spans="1:12" ht="16.5" customHeight="1" x14ac:dyDescent="0.45">
      <c r="A23" s="4" t="s">
        <v>121</v>
      </c>
      <c r="B23" s="4"/>
      <c r="C23" s="4"/>
      <c r="D23" s="2"/>
      <c r="E23" s="2"/>
      <c r="F23" s="78">
        <v>-2966</v>
      </c>
      <c r="G23" s="7"/>
      <c r="H23" s="78">
        <v>-3331</v>
      </c>
      <c r="I23" s="7"/>
      <c r="J23" s="78">
        <v>-104714</v>
      </c>
      <c r="K23" s="7"/>
      <c r="L23" s="78">
        <v>-115859</v>
      </c>
    </row>
    <row r="24" spans="1:12" ht="16.5" customHeight="1" x14ac:dyDescent="0.45">
      <c r="A24" s="4"/>
      <c r="B24" s="4"/>
      <c r="C24" s="4"/>
      <c r="D24" s="2"/>
      <c r="E24" s="2"/>
      <c r="F24" s="56"/>
      <c r="G24" s="7"/>
      <c r="H24" s="56"/>
      <c r="I24" s="7"/>
      <c r="J24" s="56"/>
      <c r="K24" s="7"/>
      <c r="L24" s="56"/>
    </row>
    <row r="25" spans="1:12" ht="16.5" customHeight="1" x14ac:dyDescent="0.45">
      <c r="A25" s="6" t="s">
        <v>159</v>
      </c>
      <c r="B25" s="4"/>
      <c r="C25" s="4"/>
      <c r="D25" s="2"/>
      <c r="E25" s="2"/>
      <c r="F25" s="56">
        <f>SUM(F12:F23)</f>
        <v>-98500</v>
      </c>
      <c r="G25" s="7"/>
      <c r="H25" s="56">
        <f>SUM(H12:H23)</f>
        <v>356123</v>
      </c>
      <c r="I25" s="7"/>
      <c r="J25" s="56">
        <f>SUM(J12:J23)</f>
        <v>-3323258</v>
      </c>
      <c r="K25" s="7"/>
      <c r="L25" s="56">
        <f>SUM(L12:L23)</f>
        <v>12294354</v>
      </c>
    </row>
    <row r="26" spans="1:12" ht="16.5" customHeight="1" x14ac:dyDescent="0.45">
      <c r="A26" s="4" t="s">
        <v>124</v>
      </c>
      <c r="B26" s="4"/>
      <c r="C26" s="4"/>
      <c r="D26" s="2">
        <v>20</v>
      </c>
      <c r="E26" s="2"/>
      <c r="F26" s="78">
        <v>6265</v>
      </c>
      <c r="G26" s="7"/>
      <c r="H26" s="78">
        <v>5136</v>
      </c>
      <c r="I26" s="7"/>
      <c r="J26" s="78">
        <v>196433</v>
      </c>
      <c r="K26" s="7"/>
      <c r="L26" s="78">
        <v>218417</v>
      </c>
    </row>
    <row r="27" spans="1:12" ht="16.5" customHeight="1" x14ac:dyDescent="0.45">
      <c r="A27" s="4"/>
      <c r="B27" s="4"/>
      <c r="C27" s="4"/>
      <c r="D27" s="2"/>
      <c r="E27" s="2"/>
      <c r="F27" s="56"/>
      <c r="G27" s="7"/>
      <c r="H27" s="56"/>
      <c r="I27" s="7"/>
      <c r="J27" s="56"/>
      <c r="K27" s="7"/>
      <c r="L27" s="56"/>
    </row>
    <row r="28" spans="1:12" ht="16.5" customHeight="1" x14ac:dyDescent="0.45">
      <c r="A28" s="6" t="s">
        <v>160</v>
      </c>
      <c r="B28" s="15"/>
      <c r="C28" s="15"/>
      <c r="D28" s="2"/>
      <c r="E28" s="2"/>
      <c r="F28" s="58">
        <f>SUM(F25:F26)</f>
        <v>-92235</v>
      </c>
      <c r="G28" s="7"/>
      <c r="H28" s="58">
        <f>SUM(H25:H26)</f>
        <v>361259</v>
      </c>
      <c r="I28" s="7"/>
      <c r="J28" s="58">
        <f>SUM(J25:J26)</f>
        <v>-3126825</v>
      </c>
      <c r="K28" s="7"/>
      <c r="L28" s="58">
        <f>SUM(L25:L26)</f>
        <v>12512771</v>
      </c>
    </row>
    <row r="29" spans="1:12" ht="16.5" customHeight="1" x14ac:dyDescent="0.45">
      <c r="A29" s="6"/>
      <c r="B29" s="15"/>
      <c r="C29" s="15"/>
      <c r="D29" s="2"/>
      <c r="E29" s="2"/>
      <c r="F29" s="56"/>
      <c r="G29" s="7"/>
      <c r="H29" s="56"/>
      <c r="I29" s="7"/>
      <c r="J29" s="56"/>
      <c r="K29" s="7"/>
      <c r="L29" s="56"/>
    </row>
    <row r="30" spans="1:12" ht="16.5" customHeight="1" x14ac:dyDescent="0.45">
      <c r="A30" s="6" t="s">
        <v>161</v>
      </c>
      <c r="B30" s="15"/>
      <c r="C30" s="15"/>
      <c r="D30" s="2"/>
      <c r="E30" s="2"/>
      <c r="F30" s="54"/>
      <c r="G30" s="47"/>
      <c r="H30" s="54"/>
      <c r="I30" s="47"/>
      <c r="J30" s="54"/>
      <c r="K30" s="47"/>
      <c r="L30" s="54"/>
    </row>
    <row r="31" spans="1:12" ht="16.5" customHeight="1" x14ac:dyDescent="0.45">
      <c r="A31" s="4" t="s">
        <v>127</v>
      </c>
      <c r="B31" s="15"/>
      <c r="C31" s="15"/>
      <c r="D31" s="2"/>
      <c r="E31" s="2"/>
      <c r="F31" s="54"/>
      <c r="G31" s="47"/>
      <c r="H31" s="54"/>
      <c r="I31" s="47"/>
      <c r="J31" s="54"/>
      <c r="K31" s="47"/>
      <c r="L31" s="54"/>
    </row>
    <row r="32" spans="1:12" ht="16.5" customHeight="1" x14ac:dyDescent="0.45">
      <c r="A32" s="6"/>
      <c r="B32" s="13" t="s">
        <v>162</v>
      </c>
      <c r="C32" s="4"/>
      <c r="D32" s="2"/>
      <c r="E32" s="2"/>
      <c r="F32" s="56"/>
      <c r="G32" s="7"/>
      <c r="H32" s="56"/>
      <c r="I32" s="7"/>
      <c r="J32" s="56"/>
      <c r="K32" s="7"/>
      <c r="L32" s="56"/>
    </row>
    <row r="33" spans="1:12" ht="16.5" customHeight="1" x14ac:dyDescent="0.45">
      <c r="A33" s="6"/>
      <c r="B33" s="4"/>
      <c r="C33" s="4" t="s">
        <v>129</v>
      </c>
      <c r="D33" s="2"/>
      <c r="E33" s="2"/>
      <c r="F33" s="56">
        <v>-2518</v>
      </c>
      <c r="G33" s="7"/>
      <c r="H33" s="56">
        <v>-2188</v>
      </c>
      <c r="I33" s="7"/>
      <c r="J33" s="56">
        <v>-85597</v>
      </c>
      <c r="K33" s="7"/>
      <c r="L33" s="56">
        <v>-78019</v>
      </c>
    </row>
    <row r="34" spans="1:12" ht="16.5" customHeight="1" x14ac:dyDescent="0.6">
      <c r="A34" s="6"/>
      <c r="B34" s="13" t="s">
        <v>130</v>
      </c>
      <c r="C34" s="4"/>
      <c r="D34" s="2"/>
      <c r="E34" s="2"/>
      <c r="F34" s="89"/>
      <c r="G34" s="89"/>
      <c r="H34" s="89"/>
      <c r="I34" s="89"/>
      <c r="J34" s="89"/>
      <c r="K34" s="89"/>
      <c r="L34" s="89"/>
    </row>
    <row r="35" spans="1:12" ht="16.5" customHeight="1" x14ac:dyDescent="0.45">
      <c r="A35" s="6"/>
      <c r="B35" s="4"/>
      <c r="C35" s="4" t="s">
        <v>131</v>
      </c>
      <c r="D35" s="2"/>
      <c r="E35" s="2"/>
      <c r="F35" s="56">
        <v>-1685</v>
      </c>
      <c r="G35" s="7"/>
      <c r="H35" s="56">
        <v>1054</v>
      </c>
      <c r="I35" s="7"/>
      <c r="J35" s="56">
        <v>-59104</v>
      </c>
      <c r="K35" s="7"/>
      <c r="L35" s="56">
        <v>36599</v>
      </c>
    </row>
    <row r="36" spans="1:12" ht="16.5" customHeight="1" x14ac:dyDescent="0.45">
      <c r="A36" s="6"/>
      <c r="B36" s="4" t="s">
        <v>163</v>
      </c>
      <c r="C36" s="4"/>
      <c r="D36" s="2"/>
      <c r="E36" s="2"/>
      <c r="F36" s="78">
        <v>0</v>
      </c>
      <c r="G36" s="7"/>
      <c r="H36" s="78">
        <v>0</v>
      </c>
      <c r="I36" s="7"/>
      <c r="J36" s="78">
        <v>-302653</v>
      </c>
      <c r="K36" s="7"/>
      <c r="L36" s="78">
        <v>-1570596</v>
      </c>
    </row>
    <row r="37" spans="1:12" ht="16.5" customHeight="1" x14ac:dyDescent="0.45">
      <c r="A37" s="6"/>
      <c r="B37" s="15"/>
      <c r="C37" s="15"/>
      <c r="D37" s="2"/>
      <c r="E37" s="2"/>
      <c r="F37" s="56"/>
      <c r="G37" s="7"/>
      <c r="H37" s="56"/>
      <c r="I37" s="7"/>
      <c r="J37" s="56"/>
      <c r="K37" s="7"/>
      <c r="L37" s="56"/>
    </row>
    <row r="38" spans="1:12" ht="16.5" customHeight="1" x14ac:dyDescent="0.45">
      <c r="A38" s="8" t="s">
        <v>164</v>
      </c>
      <c r="B38" s="15"/>
      <c r="C38" s="4"/>
      <c r="D38" s="2"/>
      <c r="E38" s="2"/>
      <c r="F38" s="56"/>
      <c r="G38" s="7"/>
      <c r="H38" s="56"/>
      <c r="I38" s="7"/>
      <c r="J38" s="56"/>
      <c r="K38" s="7"/>
      <c r="L38" s="56"/>
    </row>
    <row r="39" spans="1:12" ht="16.5" customHeight="1" x14ac:dyDescent="0.45">
      <c r="A39" s="4"/>
      <c r="B39" s="4" t="s">
        <v>135</v>
      </c>
      <c r="C39" s="4"/>
      <c r="D39" s="2"/>
      <c r="E39" s="2"/>
      <c r="F39" s="58">
        <f>SUM(F32:F38)</f>
        <v>-4203</v>
      </c>
      <c r="G39" s="7"/>
      <c r="H39" s="58">
        <f>SUM(H32:H38)</f>
        <v>-1134</v>
      </c>
      <c r="I39" s="7"/>
      <c r="J39" s="58">
        <f>SUM(J32:J38)</f>
        <v>-447354</v>
      </c>
      <c r="K39" s="7"/>
      <c r="L39" s="58">
        <f>SUM(L32:L38)</f>
        <v>-1612016</v>
      </c>
    </row>
    <row r="40" spans="1:12" ht="16.5" customHeight="1" x14ac:dyDescent="0.45">
      <c r="A40" s="6"/>
      <c r="B40" s="4"/>
      <c r="C40" s="15"/>
      <c r="D40" s="2"/>
      <c r="E40" s="2"/>
      <c r="F40" s="56"/>
      <c r="G40" s="7"/>
      <c r="H40" s="56"/>
      <c r="I40" s="7"/>
      <c r="J40" s="56"/>
      <c r="K40" s="7"/>
      <c r="L40" s="56"/>
    </row>
    <row r="41" spans="1:12" ht="16.5" customHeight="1" x14ac:dyDescent="0.45">
      <c r="A41" s="6"/>
      <c r="B41" s="4"/>
      <c r="C41" s="15"/>
      <c r="D41" s="2"/>
      <c r="E41" s="2"/>
      <c r="F41" s="56"/>
      <c r="G41" s="7"/>
      <c r="H41" s="56"/>
      <c r="I41" s="7"/>
      <c r="J41" s="56"/>
      <c r="K41" s="7"/>
      <c r="L41" s="56"/>
    </row>
    <row r="42" spans="1:12" ht="16.5" customHeight="1" x14ac:dyDescent="0.45">
      <c r="A42" s="6"/>
      <c r="B42" s="4"/>
      <c r="C42" s="15"/>
      <c r="D42" s="2"/>
      <c r="E42" s="2"/>
      <c r="F42" s="56"/>
      <c r="G42" s="7"/>
      <c r="H42" s="56"/>
      <c r="I42" s="7"/>
      <c r="J42" s="56"/>
      <c r="K42" s="7"/>
      <c r="L42" s="56"/>
    </row>
    <row r="43" spans="1:12" ht="16.5" customHeight="1" x14ac:dyDescent="0.45">
      <c r="A43" s="6"/>
      <c r="B43" s="4"/>
      <c r="C43" s="15"/>
      <c r="D43" s="2"/>
      <c r="E43" s="2"/>
      <c r="F43" s="56"/>
      <c r="G43" s="7"/>
      <c r="H43" s="56"/>
      <c r="I43" s="7"/>
      <c r="J43" s="56"/>
      <c r="K43" s="7"/>
      <c r="L43" s="56"/>
    </row>
    <row r="44" spans="1:12" ht="16.5" customHeight="1" x14ac:dyDescent="0.45">
      <c r="A44" s="6"/>
      <c r="B44" s="13"/>
      <c r="C44" s="4"/>
      <c r="D44" s="2"/>
      <c r="E44" s="2"/>
      <c r="F44" s="56"/>
      <c r="G44" s="7"/>
      <c r="H44" s="56"/>
      <c r="I44" s="7"/>
      <c r="J44" s="56"/>
      <c r="K44" s="7"/>
      <c r="L44" s="56"/>
    </row>
    <row r="45" spans="1:12" ht="16.5" customHeight="1" x14ac:dyDescent="0.45">
      <c r="A45" s="6"/>
      <c r="B45" s="4"/>
      <c r="C45" s="15"/>
      <c r="D45" s="2"/>
      <c r="E45" s="2"/>
      <c r="F45" s="56"/>
      <c r="G45" s="7"/>
      <c r="H45" s="56"/>
      <c r="I45" s="7"/>
      <c r="J45" s="56"/>
      <c r="K45" s="7"/>
      <c r="L45" s="56"/>
    </row>
    <row r="46" spans="1:12" ht="16.5" customHeight="1" x14ac:dyDescent="0.45">
      <c r="A46" s="6"/>
      <c r="B46" s="4"/>
      <c r="C46" s="15"/>
      <c r="D46" s="2"/>
      <c r="E46" s="2"/>
      <c r="F46" s="56"/>
      <c r="G46" s="7"/>
      <c r="H46" s="56"/>
      <c r="I46" s="7"/>
      <c r="J46" s="56"/>
      <c r="K46" s="7"/>
      <c r="L46" s="56"/>
    </row>
    <row r="47" spans="1:12" ht="16.5" customHeight="1" x14ac:dyDescent="0.45">
      <c r="A47" s="6"/>
      <c r="B47" s="4"/>
      <c r="C47" s="15"/>
      <c r="D47" s="2"/>
      <c r="E47" s="2"/>
      <c r="F47" s="56"/>
      <c r="G47" s="7"/>
      <c r="H47" s="56"/>
      <c r="I47" s="7"/>
      <c r="J47" s="56"/>
      <c r="K47" s="7"/>
      <c r="L47" s="56"/>
    </row>
    <row r="48" spans="1:12" ht="18.75" customHeight="1" x14ac:dyDescent="0.45">
      <c r="A48" s="6"/>
      <c r="B48" s="4"/>
      <c r="C48" s="15"/>
      <c r="D48" s="2"/>
      <c r="E48" s="2"/>
      <c r="F48" s="56"/>
      <c r="G48" s="7"/>
      <c r="H48" s="56"/>
      <c r="I48" s="7"/>
      <c r="J48" s="56"/>
      <c r="K48" s="7"/>
      <c r="L48" s="56"/>
    </row>
    <row r="49" spans="1:12" ht="18.75" customHeight="1" x14ac:dyDescent="0.45">
      <c r="A49" s="6"/>
      <c r="B49" s="4"/>
      <c r="C49" s="15"/>
      <c r="D49" s="2"/>
      <c r="E49" s="2"/>
      <c r="F49" s="56"/>
      <c r="G49" s="7"/>
      <c r="H49" s="56"/>
      <c r="I49" s="7"/>
      <c r="J49" s="56"/>
      <c r="K49" s="7"/>
      <c r="L49" s="56"/>
    </row>
    <row r="50" spans="1:12" ht="21.9" customHeight="1" x14ac:dyDescent="0.45">
      <c r="A50" s="31" t="str">
        <f>+'E13-14 PL Conso'!A52</f>
        <v xml:space="preserve">The notes to the consolidated and separate financial statements are an integral part of these financial statements.										</v>
      </c>
      <c r="B50" s="31"/>
      <c r="C50" s="34"/>
      <c r="D50" s="33"/>
      <c r="E50" s="33"/>
      <c r="F50" s="78"/>
      <c r="G50" s="78"/>
      <c r="H50" s="78"/>
      <c r="I50" s="78"/>
      <c r="J50" s="78"/>
      <c r="K50" s="78"/>
      <c r="L50" s="78"/>
    </row>
    <row r="51" spans="1:12" ht="16.5" customHeight="1" x14ac:dyDescent="0.45">
      <c r="A51" s="1" t="s">
        <v>0</v>
      </c>
      <c r="B51" s="1"/>
      <c r="C51" s="1"/>
      <c r="D51" s="4"/>
      <c r="E51" s="4"/>
      <c r="F51" s="4"/>
      <c r="G51" s="4"/>
      <c r="H51" s="4"/>
      <c r="I51" s="4"/>
      <c r="J51" s="4"/>
      <c r="K51" s="2"/>
      <c r="L51" s="4"/>
    </row>
    <row r="52" spans="1:12" ht="16.5" customHeight="1" x14ac:dyDescent="0.45">
      <c r="A52" s="1" t="s">
        <v>105</v>
      </c>
      <c r="B52" s="1"/>
      <c r="C52" s="1"/>
      <c r="D52" s="4"/>
      <c r="E52" s="4"/>
      <c r="F52" s="4"/>
      <c r="G52" s="4"/>
      <c r="H52" s="4"/>
      <c r="I52" s="4"/>
      <c r="J52" s="4"/>
      <c r="K52" s="2"/>
      <c r="L52" s="4"/>
    </row>
    <row r="53" spans="1:12" ht="16.5" customHeight="1" x14ac:dyDescent="0.45">
      <c r="A53" s="128" t="s">
        <v>106</v>
      </c>
      <c r="B53" s="128"/>
      <c r="C53" s="128"/>
      <c r="D53" s="131"/>
      <c r="E53" s="131"/>
      <c r="F53" s="131"/>
      <c r="G53" s="131"/>
      <c r="H53" s="131"/>
      <c r="I53" s="131"/>
      <c r="J53" s="131"/>
      <c r="K53" s="129"/>
      <c r="L53" s="131"/>
    </row>
    <row r="54" spans="1:12" ht="16.5" customHeight="1" x14ac:dyDescent="0.45">
      <c r="A54" s="1"/>
      <c r="B54" s="1"/>
      <c r="C54" s="1"/>
      <c r="D54" s="2"/>
      <c r="E54" s="2"/>
      <c r="F54" s="3"/>
      <c r="G54" s="2"/>
      <c r="H54" s="3"/>
      <c r="I54" s="2"/>
      <c r="J54" s="3"/>
      <c r="K54" s="2"/>
      <c r="L54" s="3"/>
    </row>
    <row r="55" spans="1:12" ht="16.5" customHeight="1" x14ac:dyDescent="0.45">
      <c r="A55" s="1"/>
      <c r="B55" s="1"/>
      <c r="C55" s="1"/>
      <c r="D55" s="14"/>
      <c r="E55" s="14"/>
      <c r="F55" s="185" t="s">
        <v>97</v>
      </c>
      <c r="G55" s="186"/>
      <c r="H55" s="186"/>
      <c r="I55" s="186"/>
      <c r="J55" s="186"/>
      <c r="K55" s="186"/>
      <c r="L55" s="186"/>
    </row>
    <row r="56" spans="1:12" ht="16.5" customHeight="1" x14ac:dyDescent="0.45">
      <c r="A56" s="1"/>
      <c r="B56" s="1"/>
      <c r="C56" s="1"/>
      <c r="D56" s="14"/>
      <c r="E56" s="14"/>
      <c r="F56" s="183" t="s">
        <v>4</v>
      </c>
      <c r="G56" s="184"/>
      <c r="H56" s="184"/>
      <c r="I56" s="51"/>
      <c r="J56" s="190" t="s">
        <v>153</v>
      </c>
      <c r="K56" s="184"/>
      <c r="L56" s="184"/>
    </row>
    <row r="57" spans="1:12" ht="16.5" customHeight="1" x14ac:dyDescent="0.45">
      <c r="A57" s="1"/>
      <c r="B57" s="1"/>
      <c r="C57" s="1"/>
      <c r="D57" s="141" t="s">
        <v>104</v>
      </c>
      <c r="E57" s="14"/>
      <c r="F57" s="52" t="s">
        <v>7</v>
      </c>
      <c r="G57" s="53"/>
      <c r="H57" s="52" t="s">
        <v>98</v>
      </c>
      <c r="I57" s="53"/>
      <c r="J57" s="52" t="s">
        <v>7</v>
      </c>
      <c r="K57" s="53"/>
      <c r="L57" s="52" t="s">
        <v>98</v>
      </c>
    </row>
    <row r="58" spans="1:12" ht="16.5" customHeight="1" x14ac:dyDescent="0.45">
      <c r="A58" s="5"/>
      <c r="B58" s="5"/>
      <c r="C58" s="5"/>
      <c r="D58" s="10"/>
      <c r="E58" s="10"/>
      <c r="F58" s="82"/>
      <c r="G58" s="83"/>
      <c r="H58" s="82"/>
      <c r="I58" s="83"/>
      <c r="J58" s="82"/>
      <c r="K58" s="83"/>
      <c r="L58" s="82"/>
    </row>
    <row r="59" spans="1:12" ht="16.5" customHeight="1" x14ac:dyDescent="0.45">
      <c r="A59" s="6" t="s">
        <v>136</v>
      </c>
      <c r="B59" s="15"/>
      <c r="C59" s="15"/>
      <c r="D59" s="2"/>
      <c r="E59" s="2"/>
      <c r="F59" s="54"/>
      <c r="G59" s="47"/>
      <c r="H59" s="54"/>
      <c r="I59" s="47"/>
      <c r="J59" s="54"/>
      <c r="K59" s="47"/>
      <c r="L59" s="54"/>
    </row>
    <row r="60" spans="1:12" ht="16.5" customHeight="1" x14ac:dyDescent="0.45">
      <c r="A60" s="8" t="s">
        <v>165</v>
      </c>
      <c r="B60" s="4"/>
      <c r="C60" s="15"/>
      <c r="D60" s="2"/>
      <c r="E60" s="2"/>
      <c r="F60" s="56"/>
      <c r="G60" s="7"/>
      <c r="H60" s="56"/>
      <c r="I60" s="7"/>
      <c r="J60" s="56"/>
      <c r="K60" s="7"/>
      <c r="L60" s="56"/>
    </row>
    <row r="61" spans="1:12" ht="16.5" customHeight="1" x14ac:dyDescent="0.45">
      <c r="A61" s="4"/>
      <c r="B61" s="13" t="s">
        <v>166</v>
      </c>
      <c r="C61" s="4"/>
      <c r="D61" s="2"/>
      <c r="E61" s="2"/>
      <c r="F61" s="58">
        <v>-4488</v>
      </c>
      <c r="G61" s="7"/>
      <c r="H61" s="58">
        <v>-27374</v>
      </c>
      <c r="I61" s="7"/>
      <c r="J61" s="58">
        <v>-157871</v>
      </c>
      <c r="K61" s="7"/>
      <c r="L61" s="58">
        <v>-962923</v>
      </c>
    </row>
    <row r="62" spans="1:12" ht="16.5" customHeight="1" x14ac:dyDescent="0.45">
      <c r="A62" s="6"/>
      <c r="B62" s="15"/>
      <c r="C62" s="15"/>
      <c r="D62" s="2"/>
      <c r="E62" s="2"/>
      <c r="F62" s="56"/>
      <c r="G62" s="7"/>
      <c r="H62" s="56"/>
      <c r="I62" s="7"/>
      <c r="J62" s="56"/>
      <c r="K62" s="7"/>
      <c r="L62" s="56"/>
    </row>
    <row r="63" spans="1:12" ht="16.5" customHeight="1" x14ac:dyDescent="0.45">
      <c r="A63" s="4" t="s">
        <v>167</v>
      </c>
      <c r="B63" s="15"/>
      <c r="C63" s="4"/>
      <c r="D63" s="2"/>
      <c r="E63" s="2"/>
      <c r="F63" s="56"/>
      <c r="G63" s="7"/>
      <c r="H63" s="56"/>
      <c r="I63" s="7"/>
      <c r="J63" s="56"/>
      <c r="K63" s="7"/>
      <c r="L63" s="56"/>
    </row>
    <row r="64" spans="1:12" ht="16.5" customHeight="1" x14ac:dyDescent="0.45">
      <c r="A64" s="4"/>
      <c r="B64" s="4" t="s">
        <v>143</v>
      </c>
      <c r="C64" s="4"/>
      <c r="D64" s="2"/>
      <c r="E64" s="2"/>
      <c r="F64" s="58">
        <f>SUM(F61:F63)</f>
        <v>-4488</v>
      </c>
      <c r="G64" s="7"/>
      <c r="H64" s="58">
        <f>SUM(H61:H63)</f>
        <v>-27374</v>
      </c>
      <c r="I64" s="7"/>
      <c r="J64" s="58">
        <f>SUM(J61:J63)</f>
        <v>-157871</v>
      </c>
      <c r="K64" s="7"/>
      <c r="L64" s="58">
        <f>SUM(L61:L63)</f>
        <v>-962923</v>
      </c>
    </row>
    <row r="65" spans="1:12" ht="16.5" customHeight="1" x14ac:dyDescent="0.45">
      <c r="A65" s="6"/>
      <c r="B65" s="15"/>
      <c r="C65" s="15"/>
      <c r="D65" s="2"/>
      <c r="E65" s="2"/>
      <c r="F65" s="56"/>
      <c r="G65" s="7"/>
      <c r="H65" s="56"/>
      <c r="I65" s="7"/>
      <c r="J65" s="56"/>
      <c r="K65" s="7"/>
      <c r="L65" s="56"/>
    </row>
    <row r="66" spans="1:12" ht="16.5" customHeight="1" x14ac:dyDescent="0.45">
      <c r="A66" s="6" t="s">
        <v>168</v>
      </c>
      <c r="B66" s="6"/>
      <c r="C66" s="15"/>
      <c r="D66" s="2"/>
      <c r="E66" s="2"/>
      <c r="F66" s="58">
        <f>SUM(F64+F39)</f>
        <v>-8691</v>
      </c>
      <c r="G66" s="7"/>
      <c r="H66" s="58">
        <f>SUM(H64+H39)</f>
        <v>-28508</v>
      </c>
      <c r="I66" s="7"/>
      <c r="J66" s="58">
        <f>SUM(J64+J39)</f>
        <v>-605225</v>
      </c>
      <c r="K66" s="7"/>
      <c r="L66" s="58">
        <f>SUM(L64+L39)</f>
        <v>-2574939</v>
      </c>
    </row>
    <row r="67" spans="1:12" ht="16.5" customHeight="1" x14ac:dyDescent="0.45">
      <c r="A67" s="6"/>
      <c r="B67" s="15"/>
      <c r="C67" s="15"/>
      <c r="D67" s="2"/>
      <c r="E67" s="2"/>
      <c r="F67" s="56"/>
      <c r="G67" s="7"/>
      <c r="H67" s="56"/>
      <c r="I67" s="7"/>
      <c r="J67" s="56"/>
      <c r="K67" s="7"/>
      <c r="L67" s="56"/>
    </row>
    <row r="68" spans="1:12" ht="16.5" customHeight="1" x14ac:dyDescent="0.45">
      <c r="A68" s="6" t="s">
        <v>145</v>
      </c>
      <c r="B68" s="15"/>
      <c r="C68" s="15"/>
      <c r="D68" s="2"/>
      <c r="E68" s="2"/>
      <c r="F68" s="62">
        <f>SUM(F28,F66)</f>
        <v>-100926</v>
      </c>
      <c r="G68" s="7"/>
      <c r="H68" s="62">
        <f>SUM(H28,H66)</f>
        <v>332751</v>
      </c>
      <c r="I68" s="7"/>
      <c r="J68" s="62">
        <f>SUM(J28,J66)</f>
        <v>-3732050</v>
      </c>
      <c r="K68" s="7"/>
      <c r="L68" s="62">
        <f>SUM(L28,L66)</f>
        <v>9937832</v>
      </c>
    </row>
    <row r="69" spans="1:12" ht="16.5" customHeight="1" x14ac:dyDescent="0.45">
      <c r="A69" s="6"/>
      <c r="B69" s="15"/>
      <c r="C69" s="15"/>
      <c r="D69" s="2"/>
      <c r="E69" s="2"/>
      <c r="F69" s="7"/>
      <c r="G69" s="7"/>
      <c r="H69" s="7"/>
      <c r="I69" s="7"/>
      <c r="J69" s="7"/>
      <c r="K69" s="7"/>
      <c r="L69" s="7"/>
    </row>
    <row r="70" spans="1:12" ht="16.5" customHeight="1" x14ac:dyDescent="0.45">
      <c r="A70" s="4"/>
      <c r="B70" s="4"/>
      <c r="C70" s="1"/>
      <c r="D70" s="14"/>
      <c r="E70" s="14"/>
      <c r="F70" s="185" t="s">
        <v>149</v>
      </c>
      <c r="G70" s="186"/>
      <c r="H70" s="186"/>
      <c r="I70" s="51"/>
      <c r="J70" s="191" t="s">
        <v>150</v>
      </c>
      <c r="K70" s="186"/>
      <c r="L70" s="186"/>
    </row>
    <row r="71" spans="1:12" ht="16.5" customHeight="1" x14ac:dyDescent="0.45">
      <c r="A71" s="4"/>
      <c r="B71" s="4"/>
      <c r="C71" s="5"/>
      <c r="E71" s="14"/>
      <c r="F71" s="52" t="s">
        <v>7</v>
      </c>
      <c r="G71" s="53"/>
      <c r="H71" s="52" t="s">
        <v>98</v>
      </c>
      <c r="I71" s="53"/>
      <c r="J71" s="52" t="s">
        <v>7</v>
      </c>
      <c r="K71" s="53"/>
      <c r="L71" s="52" t="s">
        <v>98</v>
      </c>
    </row>
    <row r="72" spans="1:12" ht="16.5" customHeight="1" x14ac:dyDescent="0.45">
      <c r="A72" s="160" t="s">
        <v>151</v>
      </c>
      <c r="B72" s="6"/>
      <c r="C72" s="6"/>
      <c r="D72" s="14"/>
      <c r="E72" s="2"/>
      <c r="F72" s="56"/>
      <c r="G72" s="7"/>
      <c r="H72" s="56"/>
      <c r="I72" s="7"/>
      <c r="J72" s="56"/>
      <c r="K72" s="7"/>
      <c r="L72" s="56"/>
    </row>
    <row r="73" spans="1:12" ht="16.5" customHeight="1" x14ac:dyDescent="0.45">
      <c r="A73" s="22"/>
      <c r="B73" s="4"/>
      <c r="C73" s="4"/>
      <c r="D73" s="2"/>
      <c r="E73" s="2"/>
      <c r="F73" s="56"/>
      <c r="G73" s="7"/>
      <c r="H73" s="56"/>
      <c r="I73" s="7"/>
      <c r="J73" s="56"/>
      <c r="K73" s="7"/>
      <c r="L73" s="56"/>
    </row>
    <row r="74" spans="1:12" ht="16.5" customHeight="1" x14ac:dyDescent="0.45">
      <c r="A74" s="22" t="s">
        <v>152</v>
      </c>
      <c r="B74" s="4"/>
      <c r="C74" s="4"/>
      <c r="D74" s="2">
        <v>28</v>
      </c>
      <c r="E74" s="2"/>
      <c r="F74" s="179">
        <v>-9.2060979661822209E-3</v>
      </c>
      <c r="G74" s="93"/>
      <c r="H74" s="179">
        <v>4.1000000000000002E-2</v>
      </c>
      <c r="I74" s="93"/>
      <c r="J74" s="179">
        <v>-0.3120925600163465</v>
      </c>
      <c r="K74" s="93"/>
      <c r="L74" s="179">
        <v>1.4159999999999999</v>
      </c>
    </row>
    <row r="75" spans="1:12" ht="16.5" customHeight="1" x14ac:dyDescent="0.6">
      <c r="A75" s="22"/>
      <c r="B75" s="4"/>
      <c r="C75" s="4"/>
      <c r="D75" s="2"/>
      <c r="E75" s="2"/>
      <c r="F75" s="94"/>
      <c r="G75" s="93"/>
      <c r="H75" s="94"/>
      <c r="I75" s="93"/>
      <c r="J75" s="94"/>
      <c r="K75" s="93"/>
      <c r="L75" s="94"/>
    </row>
    <row r="76" spans="1:12" ht="16.5" customHeight="1" x14ac:dyDescent="0.45">
      <c r="A76" s="4"/>
      <c r="B76" s="4"/>
      <c r="C76" s="4"/>
      <c r="D76" s="2"/>
      <c r="E76" s="2"/>
      <c r="F76" s="95"/>
      <c r="G76" s="93"/>
      <c r="H76" s="95"/>
      <c r="I76" s="93"/>
      <c r="J76" s="95"/>
      <c r="K76" s="93"/>
      <c r="L76" s="95"/>
    </row>
    <row r="77" spans="1:12" ht="16.5" customHeight="1" x14ac:dyDescent="0.45">
      <c r="A77" s="4"/>
      <c r="B77" s="4"/>
      <c r="C77" s="4"/>
      <c r="D77" s="2"/>
      <c r="E77" s="2"/>
      <c r="F77" s="57"/>
      <c r="G77" s="57"/>
      <c r="H77" s="57"/>
      <c r="I77" s="57"/>
      <c r="J77" s="57"/>
      <c r="K77" s="57"/>
      <c r="L77" s="57"/>
    </row>
    <row r="78" spans="1:12" ht="16.5" customHeight="1" x14ac:dyDescent="0.45">
      <c r="A78" s="4"/>
      <c r="B78" s="4"/>
      <c r="C78" s="4"/>
      <c r="D78" s="2"/>
      <c r="E78" s="2"/>
      <c r="F78" s="57"/>
      <c r="G78" s="57"/>
      <c r="H78" s="57"/>
      <c r="I78" s="57"/>
      <c r="J78" s="57"/>
      <c r="K78" s="57"/>
      <c r="L78" s="57"/>
    </row>
    <row r="79" spans="1:12" ht="16.5" customHeight="1" x14ac:dyDescent="0.45">
      <c r="A79" s="4"/>
      <c r="B79" s="4"/>
      <c r="C79" s="4"/>
      <c r="D79" s="2"/>
      <c r="E79" s="2"/>
      <c r="F79" s="57"/>
      <c r="G79" s="57"/>
      <c r="H79" s="57"/>
      <c r="I79" s="57"/>
      <c r="J79" s="57"/>
      <c r="K79" s="57"/>
      <c r="L79" s="57"/>
    </row>
    <row r="80" spans="1:12" ht="16.5" customHeight="1" x14ac:dyDescent="0.45">
      <c r="A80" s="4"/>
      <c r="B80" s="4"/>
      <c r="C80" s="4"/>
      <c r="D80" s="2"/>
      <c r="E80" s="2"/>
      <c r="F80" s="57"/>
      <c r="G80" s="57"/>
      <c r="H80" s="57"/>
      <c r="I80" s="57"/>
      <c r="J80" s="57"/>
      <c r="K80" s="57"/>
      <c r="L80" s="57"/>
    </row>
    <row r="81" spans="1:12" ht="16.5" customHeight="1" x14ac:dyDescent="0.45">
      <c r="A81" s="4"/>
      <c r="B81" s="4"/>
      <c r="C81" s="4"/>
      <c r="D81" s="2"/>
      <c r="E81" s="2"/>
      <c r="F81" s="57"/>
      <c r="G81" s="57"/>
      <c r="H81" s="57"/>
      <c r="I81" s="57"/>
      <c r="J81" s="57"/>
      <c r="K81" s="57"/>
      <c r="L81" s="57"/>
    </row>
    <row r="82" spans="1:12" ht="16.5" customHeight="1" x14ac:dyDescent="0.45">
      <c r="A82" s="4"/>
      <c r="B82" s="4"/>
      <c r="C82" s="4"/>
      <c r="D82" s="2"/>
      <c r="E82" s="2"/>
      <c r="F82" s="57"/>
      <c r="G82" s="57"/>
      <c r="H82" s="57"/>
      <c r="I82" s="57"/>
      <c r="J82" s="57"/>
      <c r="K82" s="57"/>
      <c r="L82" s="57"/>
    </row>
    <row r="83" spans="1:12" ht="16.5" customHeight="1" x14ac:dyDescent="0.45">
      <c r="A83" s="4"/>
      <c r="B83" s="4"/>
      <c r="C83" s="4"/>
      <c r="D83" s="2"/>
      <c r="E83" s="2"/>
      <c r="F83" s="57"/>
      <c r="G83" s="57"/>
      <c r="H83" s="57"/>
      <c r="I83" s="57"/>
      <c r="J83" s="57"/>
      <c r="K83" s="57"/>
      <c r="L83" s="57"/>
    </row>
    <row r="84" spans="1:12" ht="16.5" customHeight="1" x14ac:dyDescent="0.45">
      <c r="A84" s="4"/>
      <c r="B84" s="4"/>
      <c r="C84" s="4"/>
      <c r="D84" s="2"/>
      <c r="E84" s="2"/>
      <c r="F84" s="57"/>
      <c r="G84" s="57"/>
      <c r="H84" s="57"/>
      <c r="I84" s="57"/>
      <c r="J84" s="57"/>
      <c r="K84" s="57"/>
      <c r="L84" s="57"/>
    </row>
    <row r="85" spans="1:12" ht="16.5" customHeight="1" x14ac:dyDescent="0.45">
      <c r="A85" s="4"/>
      <c r="B85" s="4"/>
      <c r="C85" s="4"/>
      <c r="D85" s="2"/>
      <c r="E85" s="2"/>
      <c r="F85" s="57"/>
      <c r="G85" s="57"/>
      <c r="H85" s="57"/>
      <c r="I85" s="57"/>
      <c r="J85" s="57"/>
      <c r="K85" s="57"/>
      <c r="L85" s="57"/>
    </row>
    <row r="86" spans="1:12" ht="16.5" customHeight="1" x14ac:dyDescent="0.45">
      <c r="A86" s="4"/>
      <c r="B86" s="4"/>
      <c r="C86" s="4"/>
      <c r="D86" s="2"/>
      <c r="E86" s="2"/>
      <c r="F86" s="57"/>
      <c r="G86" s="57"/>
      <c r="H86" s="57"/>
      <c r="I86" s="57"/>
      <c r="J86" s="57"/>
      <c r="K86" s="57"/>
      <c r="L86" s="57"/>
    </row>
    <row r="87" spans="1:12" ht="16.5" customHeight="1" x14ac:dyDescent="0.45">
      <c r="A87" s="4"/>
      <c r="B87" s="4"/>
      <c r="C87" s="4"/>
      <c r="D87" s="2"/>
      <c r="E87" s="2"/>
      <c r="F87" s="57"/>
      <c r="G87" s="57"/>
      <c r="H87" s="57"/>
      <c r="I87" s="57"/>
      <c r="J87" s="57"/>
      <c r="K87" s="57"/>
      <c r="L87" s="57"/>
    </row>
    <row r="88" spans="1:12" ht="16.5" customHeight="1" x14ac:dyDescent="0.45">
      <c r="A88" s="4"/>
      <c r="B88" s="4"/>
      <c r="C88" s="4"/>
      <c r="D88" s="2"/>
      <c r="E88" s="2"/>
      <c r="F88" s="57"/>
      <c r="G88" s="57"/>
      <c r="H88" s="57"/>
      <c r="I88" s="57"/>
      <c r="J88" s="57"/>
      <c r="K88" s="57"/>
      <c r="L88" s="57"/>
    </row>
    <row r="89" spans="1:12" ht="16.5" customHeight="1" x14ac:dyDescent="0.45">
      <c r="A89" s="4"/>
      <c r="B89" s="4"/>
      <c r="C89" s="4"/>
      <c r="D89" s="2"/>
      <c r="E89" s="2"/>
      <c r="F89" s="57"/>
      <c r="G89" s="57"/>
      <c r="H89" s="57"/>
      <c r="I89" s="57"/>
      <c r="J89" s="57"/>
      <c r="K89" s="57"/>
      <c r="L89" s="57"/>
    </row>
    <row r="90" spans="1:12" ht="16.5" customHeight="1" x14ac:dyDescent="0.45">
      <c r="A90" s="4"/>
      <c r="B90" s="4"/>
      <c r="C90" s="4"/>
      <c r="D90" s="2"/>
      <c r="E90" s="2"/>
      <c r="F90" s="57"/>
      <c r="G90" s="57"/>
      <c r="H90" s="57"/>
      <c r="I90" s="57"/>
      <c r="J90" s="57"/>
      <c r="K90" s="57"/>
      <c r="L90" s="57"/>
    </row>
    <row r="91" spans="1:12" ht="16.5" customHeight="1" x14ac:dyDescent="0.45">
      <c r="A91" s="4"/>
      <c r="B91" s="4"/>
      <c r="C91" s="4"/>
      <c r="D91" s="2"/>
      <c r="E91" s="2"/>
      <c r="F91" s="57"/>
      <c r="G91" s="57"/>
      <c r="H91" s="57"/>
      <c r="I91" s="57"/>
      <c r="J91" s="57"/>
      <c r="K91" s="57"/>
      <c r="L91" s="57"/>
    </row>
    <row r="92" spans="1:12" ht="16.5" customHeight="1" x14ac:dyDescent="0.45">
      <c r="A92" s="4"/>
      <c r="B92" s="4"/>
      <c r="C92" s="4"/>
      <c r="D92" s="2"/>
      <c r="E92" s="2"/>
      <c r="F92" s="57"/>
      <c r="G92" s="57"/>
      <c r="H92" s="57"/>
      <c r="I92" s="57"/>
      <c r="J92" s="57"/>
      <c r="K92" s="57"/>
      <c r="L92" s="57"/>
    </row>
    <row r="93" spans="1:12" ht="16.5" customHeight="1" x14ac:dyDescent="0.45">
      <c r="A93" s="4"/>
      <c r="B93" s="4"/>
      <c r="C93" s="4"/>
      <c r="D93" s="2"/>
      <c r="E93" s="2"/>
      <c r="F93" s="57"/>
      <c r="G93" s="57"/>
      <c r="H93" s="57"/>
      <c r="I93" s="57"/>
      <c r="J93" s="57"/>
      <c r="K93" s="57"/>
      <c r="L93" s="57"/>
    </row>
    <row r="94" spans="1:12" ht="16.5" customHeight="1" x14ac:dyDescent="0.45">
      <c r="A94" s="4"/>
      <c r="B94" s="4"/>
      <c r="C94" s="4"/>
      <c r="D94" s="2"/>
      <c r="E94" s="2"/>
      <c r="F94" s="57"/>
      <c r="G94" s="57"/>
      <c r="H94" s="57"/>
      <c r="I94" s="57"/>
      <c r="J94" s="57"/>
      <c r="K94" s="57"/>
      <c r="L94" s="57"/>
    </row>
    <row r="95" spans="1:12" ht="16.5" customHeight="1" x14ac:dyDescent="0.45">
      <c r="A95" s="4"/>
      <c r="B95" s="4"/>
      <c r="C95" s="4"/>
      <c r="D95" s="2"/>
      <c r="E95" s="2"/>
      <c r="F95" s="57"/>
      <c r="G95" s="57"/>
      <c r="H95" s="57"/>
      <c r="I95" s="57"/>
      <c r="J95" s="57"/>
      <c r="K95" s="57"/>
      <c r="L95" s="57"/>
    </row>
    <row r="96" spans="1:12" ht="16.5" customHeight="1" x14ac:dyDescent="0.45">
      <c r="A96" s="4"/>
      <c r="B96" s="4"/>
      <c r="C96" s="4"/>
      <c r="D96" s="2"/>
      <c r="E96" s="2"/>
      <c r="F96" s="57"/>
      <c r="G96" s="57"/>
      <c r="H96" s="57"/>
      <c r="I96" s="57"/>
      <c r="J96" s="57"/>
      <c r="K96" s="57"/>
      <c r="L96" s="57"/>
    </row>
    <row r="97" spans="1:12" ht="16.5" customHeight="1" x14ac:dyDescent="0.45">
      <c r="A97" s="4"/>
      <c r="B97" s="4"/>
      <c r="C97" s="4"/>
      <c r="D97" s="2"/>
      <c r="E97" s="2"/>
      <c r="F97" s="57"/>
      <c r="G97" s="57"/>
      <c r="H97" s="57"/>
      <c r="I97" s="57"/>
      <c r="J97" s="57"/>
      <c r="K97" s="57"/>
      <c r="L97" s="57"/>
    </row>
    <row r="98" spans="1:12" ht="16.5" customHeight="1" x14ac:dyDescent="0.45">
      <c r="A98" s="4"/>
      <c r="B98" s="4"/>
      <c r="C98" s="4"/>
      <c r="D98" s="2"/>
      <c r="E98" s="2"/>
      <c r="F98" s="57"/>
      <c r="G98" s="57"/>
      <c r="H98" s="57"/>
      <c r="I98" s="57"/>
      <c r="J98" s="57"/>
      <c r="K98" s="57"/>
      <c r="L98" s="57"/>
    </row>
    <row r="99" spans="1:12" ht="21" customHeight="1" x14ac:dyDescent="0.45">
      <c r="A99" s="4"/>
      <c r="B99" s="4"/>
      <c r="C99" s="4"/>
      <c r="D99" s="2"/>
      <c r="E99" s="2"/>
      <c r="F99" s="57"/>
      <c r="G99" s="57"/>
      <c r="H99" s="57"/>
      <c r="I99" s="57"/>
      <c r="J99" s="57"/>
      <c r="K99" s="57"/>
      <c r="L99" s="57"/>
    </row>
    <row r="100" spans="1:12" ht="21.9" customHeight="1" x14ac:dyDescent="0.45">
      <c r="A100" s="31" t="str">
        <f>'E6-9 BS Conso'!A52</f>
        <v xml:space="preserve">The notes to the consolidated and separate financial statements are an integral part of these financial statements.										</v>
      </c>
      <c r="B100" s="31"/>
      <c r="C100" s="34"/>
      <c r="D100" s="33"/>
      <c r="E100" s="33"/>
      <c r="F100" s="78"/>
      <c r="G100" s="78"/>
      <c r="H100" s="78"/>
      <c r="I100" s="78"/>
      <c r="J100" s="78"/>
      <c r="K100" s="78"/>
      <c r="L100" s="78"/>
    </row>
  </sheetData>
  <mergeCells count="8">
    <mergeCell ref="F5:L5"/>
    <mergeCell ref="F6:H6"/>
    <mergeCell ref="J6:L6"/>
    <mergeCell ref="F70:H70"/>
    <mergeCell ref="J70:L70"/>
    <mergeCell ref="F55:L55"/>
    <mergeCell ref="F56:H56"/>
    <mergeCell ref="J56:L56"/>
  </mergeCells>
  <pageMargins left="0.8" right="0.5" top="0.5" bottom="0.6" header="0.49" footer="0.4"/>
  <pageSetup paperSize="9" scale="93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AH53"/>
  <sheetViews>
    <sheetView topLeftCell="A13" zoomScale="80" zoomScaleNormal="80" zoomScaleSheetLayoutView="100" workbookViewId="0">
      <selection activeCell="P41" sqref="P41"/>
    </sheetView>
  </sheetViews>
  <sheetFormatPr defaultColWidth="14.44140625" defaultRowHeight="16.5" customHeight="1" x14ac:dyDescent="0.45"/>
  <cols>
    <col min="1" max="2" width="1.5546875" style="23" customWidth="1"/>
    <col min="3" max="3" width="38.6640625" style="23" customWidth="1"/>
    <col min="4" max="4" width="5.109375" style="23" customWidth="1"/>
    <col min="5" max="5" width="0.6640625" style="23" customWidth="1"/>
    <col min="6" max="6" width="9.88671875" style="23" customWidth="1"/>
    <col min="7" max="7" width="0.6640625" style="23" customWidth="1"/>
    <col min="8" max="8" width="9.88671875" style="23" customWidth="1"/>
    <col min="9" max="9" width="0.6640625" style="23" customWidth="1"/>
    <col min="10" max="10" width="9.88671875" style="23" customWidth="1"/>
    <col min="11" max="11" width="0.6640625" style="23" customWidth="1"/>
    <col min="12" max="12" width="8.6640625" style="23" customWidth="1"/>
    <col min="13" max="13" width="0.6640625" style="23" customWidth="1"/>
    <col min="14" max="14" width="8.6640625" style="23" customWidth="1"/>
    <col min="15" max="15" width="0.6640625" style="23" customWidth="1"/>
    <col min="16" max="16" width="11.6640625" style="23" customWidth="1"/>
    <col min="17" max="17" width="0.6640625" style="23" customWidth="1"/>
    <col min="18" max="18" width="10.44140625" style="23" customWidth="1"/>
    <col min="19" max="19" width="0.6640625" style="23" customWidth="1"/>
    <col min="20" max="20" width="9.109375" style="23" customWidth="1"/>
    <col min="21" max="21" width="0.6640625" style="23" customWidth="1"/>
    <col min="22" max="22" width="9.33203125" style="23" customWidth="1"/>
    <col min="23" max="23" width="0.44140625" style="23" customWidth="1"/>
    <col min="24" max="24" width="10.6640625" style="23" customWidth="1"/>
    <col min="25" max="25" width="0.6640625" style="23" customWidth="1"/>
    <col min="26" max="26" width="11.33203125" style="23" customWidth="1"/>
    <col min="27" max="27" width="0.6640625" style="23" customWidth="1"/>
    <col min="28" max="28" width="9.109375" style="23" customWidth="1"/>
    <col min="29" max="29" width="0.6640625" style="23" customWidth="1"/>
    <col min="30" max="30" width="11.6640625" style="23" customWidth="1"/>
    <col min="31" max="31" width="0.6640625" style="23" customWidth="1"/>
    <col min="32" max="32" width="9.44140625" style="23" customWidth="1"/>
    <col min="33" max="33" width="0.6640625" style="23" customWidth="1"/>
    <col min="34" max="34" width="9.5546875" style="23" customWidth="1"/>
    <col min="35" max="16384" width="14.44140625" style="23"/>
  </cols>
  <sheetData>
    <row r="1" spans="1:34" ht="16.5" customHeight="1" x14ac:dyDescent="0.45">
      <c r="A1" s="1" t="s">
        <v>0</v>
      </c>
      <c r="B1" s="1"/>
      <c r="C1" s="1"/>
      <c r="D1" s="1"/>
      <c r="E1" s="1"/>
      <c r="F1" s="7"/>
      <c r="G1" s="96"/>
      <c r="H1" s="7"/>
      <c r="I1" s="96"/>
      <c r="J1" s="7"/>
      <c r="K1" s="96"/>
      <c r="L1" s="7"/>
      <c r="M1" s="96"/>
      <c r="N1" s="96"/>
      <c r="O1" s="96"/>
      <c r="P1" s="7"/>
      <c r="Q1" s="7"/>
      <c r="R1" s="7"/>
      <c r="S1" s="96"/>
      <c r="T1" s="7"/>
      <c r="U1" s="96"/>
      <c r="V1" s="97"/>
      <c r="W1" s="98"/>
      <c r="X1" s="96"/>
      <c r="Y1" s="96"/>
      <c r="Z1" s="7"/>
      <c r="AA1" s="96"/>
      <c r="AB1" s="7"/>
      <c r="AC1" s="96"/>
      <c r="AD1" s="7"/>
      <c r="AE1" s="7"/>
      <c r="AF1" s="7"/>
      <c r="AG1" s="7"/>
      <c r="AH1" s="7"/>
    </row>
    <row r="2" spans="1:34" ht="16.5" customHeight="1" x14ac:dyDescent="0.45">
      <c r="A2" s="1" t="s">
        <v>169</v>
      </c>
      <c r="B2" s="1"/>
      <c r="C2" s="1"/>
      <c r="D2" s="1"/>
      <c r="E2" s="1"/>
      <c r="F2" s="7"/>
      <c r="G2" s="96"/>
      <c r="H2" s="7"/>
      <c r="I2" s="96"/>
      <c r="J2" s="7"/>
      <c r="K2" s="96"/>
      <c r="L2" s="7"/>
      <c r="M2" s="96"/>
      <c r="N2" s="96"/>
      <c r="O2" s="96"/>
      <c r="P2" s="7"/>
      <c r="Q2" s="7"/>
      <c r="R2" s="7"/>
      <c r="S2" s="96"/>
      <c r="T2" s="7"/>
      <c r="U2" s="96"/>
      <c r="V2" s="97"/>
      <c r="W2" s="98"/>
      <c r="X2" s="96"/>
      <c r="Y2" s="96"/>
      <c r="Z2" s="7"/>
      <c r="AA2" s="96"/>
      <c r="AB2" s="7"/>
      <c r="AC2" s="96"/>
      <c r="AD2" s="7"/>
      <c r="AE2" s="7"/>
      <c r="AF2" s="7"/>
      <c r="AG2" s="7"/>
      <c r="AH2" s="7"/>
    </row>
    <row r="3" spans="1:34" ht="16.5" customHeight="1" x14ac:dyDescent="0.45">
      <c r="A3" s="128" t="s">
        <v>106</v>
      </c>
      <c r="B3" s="128"/>
      <c r="C3" s="128"/>
      <c r="D3" s="128"/>
      <c r="E3" s="128"/>
      <c r="F3" s="58"/>
      <c r="G3" s="146"/>
      <c r="H3" s="58"/>
      <c r="I3" s="146"/>
      <c r="J3" s="58"/>
      <c r="K3" s="146"/>
      <c r="L3" s="58"/>
      <c r="M3" s="146"/>
      <c r="N3" s="146"/>
      <c r="O3" s="146"/>
      <c r="P3" s="58"/>
      <c r="Q3" s="58"/>
      <c r="R3" s="58"/>
      <c r="S3" s="146"/>
      <c r="T3" s="58"/>
      <c r="U3" s="146"/>
      <c r="V3" s="90"/>
      <c r="W3" s="147"/>
      <c r="X3" s="146"/>
      <c r="Y3" s="146"/>
      <c r="Z3" s="58"/>
      <c r="AA3" s="146"/>
      <c r="AB3" s="58"/>
      <c r="AC3" s="146"/>
      <c r="AD3" s="58"/>
      <c r="AE3" s="58"/>
      <c r="AF3" s="58"/>
      <c r="AG3" s="58"/>
      <c r="AH3" s="58"/>
    </row>
    <row r="4" spans="1:34" ht="14.85" customHeight="1" x14ac:dyDescent="0.45">
      <c r="A4" s="16"/>
      <c r="B4" s="16"/>
      <c r="C4" s="16"/>
      <c r="D4" s="16"/>
      <c r="E4" s="16"/>
      <c r="F4" s="99"/>
      <c r="G4" s="100"/>
      <c r="H4" s="99"/>
      <c r="I4" s="100"/>
      <c r="J4" s="99"/>
      <c r="K4" s="100"/>
      <c r="L4" s="100"/>
      <c r="M4" s="100"/>
      <c r="N4" s="100"/>
      <c r="O4" s="99"/>
      <c r="P4" s="99"/>
      <c r="Q4" s="99"/>
      <c r="R4" s="100"/>
      <c r="S4" s="99"/>
      <c r="T4" s="100"/>
      <c r="U4" s="100"/>
      <c r="V4" s="97"/>
      <c r="W4" s="98"/>
      <c r="X4" s="100"/>
      <c r="Y4" s="99"/>
      <c r="Z4" s="100"/>
      <c r="AA4" s="99"/>
      <c r="AB4" s="100"/>
      <c r="AC4" s="99"/>
      <c r="AD4" s="99"/>
      <c r="AE4" s="99"/>
      <c r="AF4" s="99"/>
      <c r="AG4" s="99"/>
      <c r="AH4" s="101"/>
    </row>
    <row r="5" spans="1:34" ht="14.85" customHeight="1" x14ac:dyDescent="0.45">
      <c r="A5" s="16"/>
      <c r="B5" s="16"/>
      <c r="C5" s="16"/>
      <c r="D5" s="16"/>
      <c r="E5" s="16"/>
      <c r="F5" s="99"/>
      <c r="G5" s="100"/>
      <c r="H5" s="99"/>
      <c r="I5" s="100"/>
      <c r="J5" s="99"/>
      <c r="K5" s="100"/>
      <c r="L5" s="100"/>
      <c r="M5" s="100"/>
      <c r="N5" s="100"/>
      <c r="O5" s="99"/>
      <c r="P5" s="99"/>
      <c r="Q5" s="99"/>
      <c r="R5" s="100"/>
      <c r="S5" s="99"/>
      <c r="T5" s="100"/>
      <c r="U5" s="100"/>
      <c r="V5" s="100"/>
      <c r="W5" s="100"/>
      <c r="X5" s="100"/>
      <c r="Y5" s="99"/>
      <c r="Z5" s="100"/>
      <c r="AA5" s="99"/>
      <c r="AB5" s="100"/>
      <c r="AC5" s="99"/>
      <c r="AD5" s="99"/>
      <c r="AE5" s="99"/>
      <c r="AF5" s="99"/>
      <c r="AG5" s="99"/>
      <c r="AH5" s="64" t="s">
        <v>3</v>
      </c>
    </row>
    <row r="6" spans="1:34" ht="14.85" customHeight="1" x14ac:dyDescent="0.45">
      <c r="A6" s="1"/>
      <c r="B6" s="1"/>
      <c r="C6" s="1"/>
      <c r="D6" s="1"/>
      <c r="E6" s="1"/>
      <c r="F6" s="58"/>
      <c r="G6" s="146"/>
      <c r="H6" s="58"/>
      <c r="I6" s="146"/>
      <c r="J6" s="58"/>
      <c r="K6" s="146"/>
      <c r="L6" s="58"/>
      <c r="M6" s="146"/>
      <c r="N6" s="146"/>
      <c r="O6" s="146"/>
      <c r="P6" s="58"/>
      <c r="Q6" s="131"/>
      <c r="R6" s="58"/>
      <c r="S6" s="146"/>
      <c r="T6" s="58"/>
      <c r="U6" s="146"/>
      <c r="V6" s="148"/>
      <c r="W6" s="148"/>
      <c r="X6" s="146"/>
      <c r="Y6" s="146"/>
      <c r="Z6" s="58"/>
      <c r="AA6" s="146"/>
      <c r="AB6" s="58"/>
      <c r="AC6" s="146"/>
      <c r="AD6" s="81"/>
      <c r="AE6" s="131"/>
      <c r="AF6" s="81"/>
      <c r="AG6" s="131"/>
      <c r="AH6" s="145" t="s">
        <v>170</v>
      </c>
    </row>
    <row r="7" spans="1:34" ht="14.85" customHeight="1" x14ac:dyDescent="0.45">
      <c r="A7" s="1"/>
      <c r="B7" s="1"/>
      <c r="C7" s="1"/>
      <c r="D7" s="1"/>
      <c r="E7" s="1"/>
      <c r="F7" s="190" t="s">
        <v>171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4"/>
      <c r="AF7" s="57"/>
      <c r="AG7" s="4"/>
      <c r="AH7" s="64"/>
    </row>
    <row r="8" spans="1:34" ht="14.85" customHeight="1" x14ac:dyDescent="0.45">
      <c r="A8" s="1"/>
      <c r="B8" s="1"/>
      <c r="C8" s="1"/>
      <c r="D8" s="1"/>
      <c r="E8" s="1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91" t="s">
        <v>92</v>
      </c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02"/>
      <c r="AF8" s="102"/>
      <c r="AG8" s="102"/>
      <c r="AH8" s="102"/>
    </row>
    <row r="9" spans="1:34" ht="14.85" customHeight="1" x14ac:dyDescent="0.45">
      <c r="A9" s="1"/>
      <c r="B9" s="1"/>
      <c r="C9" s="1"/>
      <c r="D9" s="1"/>
      <c r="E9" s="1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92" t="s">
        <v>172</v>
      </c>
      <c r="S9" s="184"/>
      <c r="T9" s="184"/>
      <c r="U9" s="184"/>
      <c r="V9" s="184"/>
      <c r="W9" s="184"/>
      <c r="X9" s="184"/>
      <c r="Y9" s="102"/>
      <c r="Z9" s="96"/>
      <c r="AA9" s="103"/>
      <c r="AB9" s="96"/>
      <c r="AC9" s="103"/>
      <c r="AD9" s="102"/>
      <c r="AE9" s="102"/>
      <c r="AF9" s="102"/>
      <c r="AG9" s="102"/>
      <c r="AH9" s="102"/>
    </row>
    <row r="10" spans="1:34" ht="14.85" customHeight="1" x14ac:dyDescent="0.45">
      <c r="A10" s="1"/>
      <c r="B10" s="1"/>
      <c r="C10" s="1"/>
      <c r="D10" s="1"/>
      <c r="E10" s="1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4"/>
      <c r="S10" s="105"/>
      <c r="T10" s="105"/>
      <c r="U10" s="105"/>
      <c r="V10" s="105"/>
      <c r="W10" s="105"/>
      <c r="X10" s="105"/>
      <c r="Y10" s="102"/>
      <c r="Z10" s="106" t="s">
        <v>173</v>
      </c>
      <c r="AA10" s="103"/>
      <c r="AB10" s="96"/>
      <c r="AC10" s="103"/>
      <c r="AD10" s="102"/>
      <c r="AE10" s="102"/>
      <c r="AF10" s="102"/>
      <c r="AG10" s="102"/>
      <c r="AH10" s="102"/>
    </row>
    <row r="11" spans="1:34" ht="14.85" customHeight="1" x14ac:dyDescent="0.45">
      <c r="A11" s="1"/>
      <c r="B11" s="1"/>
      <c r="C11" s="1"/>
      <c r="D11" s="1"/>
      <c r="E11" s="1"/>
      <c r="F11" s="102"/>
      <c r="G11" s="102"/>
      <c r="H11" s="102"/>
      <c r="I11" s="102"/>
      <c r="J11" s="4"/>
      <c r="K11" s="102"/>
      <c r="L11" s="102"/>
      <c r="M11" s="102"/>
      <c r="N11" s="102"/>
      <c r="O11" s="102"/>
      <c r="P11" s="102"/>
      <c r="Q11" s="102"/>
      <c r="R11" s="64" t="s">
        <v>174</v>
      </c>
      <c r="S11" s="64"/>
      <c r="T11" s="64"/>
      <c r="U11" s="64"/>
      <c r="V11" s="107"/>
      <c r="W11" s="107"/>
      <c r="X11" s="64"/>
      <c r="Y11" s="102"/>
      <c r="Z11" s="106" t="s">
        <v>175</v>
      </c>
      <c r="AA11" s="64"/>
      <c r="AB11" s="64"/>
      <c r="AC11" s="64"/>
      <c r="AD11" s="64"/>
      <c r="AE11" s="102"/>
      <c r="AF11" s="64"/>
      <c r="AG11" s="102"/>
      <c r="AH11" s="102"/>
    </row>
    <row r="12" spans="1:34" ht="14.85" customHeight="1" x14ac:dyDescent="0.45">
      <c r="A12" s="5"/>
      <c r="B12" s="5"/>
      <c r="C12" s="5"/>
      <c r="D12" s="5"/>
      <c r="E12" s="5"/>
      <c r="F12" s="64" t="s">
        <v>176</v>
      </c>
      <c r="G12" s="83"/>
      <c r="H12" s="64"/>
      <c r="I12" s="83"/>
      <c r="J12" s="5"/>
      <c r="K12" s="83"/>
      <c r="L12" s="191" t="s">
        <v>177</v>
      </c>
      <c r="M12" s="186"/>
      <c r="N12" s="186"/>
      <c r="O12" s="186"/>
      <c r="P12" s="186"/>
      <c r="Q12" s="5"/>
      <c r="R12" s="64" t="s">
        <v>178</v>
      </c>
      <c r="S12" s="83"/>
      <c r="T12" s="64" t="s">
        <v>179</v>
      </c>
      <c r="U12" s="83"/>
      <c r="V12" s="108" t="s">
        <v>180</v>
      </c>
      <c r="W12" s="107"/>
      <c r="X12" s="64"/>
      <c r="Y12" s="83"/>
      <c r="Z12" s="106" t="s">
        <v>181</v>
      </c>
      <c r="AA12" s="83"/>
      <c r="AB12" s="64"/>
      <c r="AC12" s="83"/>
      <c r="AD12" s="64" t="s">
        <v>182</v>
      </c>
      <c r="AE12" s="5"/>
      <c r="AF12" s="64" t="s">
        <v>183</v>
      </c>
      <c r="AG12" s="83"/>
      <c r="AH12" s="64"/>
    </row>
    <row r="13" spans="1:34" ht="14.85" customHeight="1" x14ac:dyDescent="0.45">
      <c r="A13" s="5"/>
      <c r="B13" s="5"/>
      <c r="C13" s="5"/>
      <c r="D13" s="5"/>
      <c r="E13" s="5"/>
      <c r="F13" s="64" t="s">
        <v>184</v>
      </c>
      <c r="G13" s="83"/>
      <c r="H13" s="64" t="s">
        <v>185</v>
      </c>
      <c r="I13" s="83"/>
      <c r="J13" s="102" t="s">
        <v>186</v>
      </c>
      <c r="K13" s="83"/>
      <c r="L13" s="109" t="s">
        <v>187</v>
      </c>
      <c r="M13" s="5"/>
      <c r="N13" s="83" t="s">
        <v>188</v>
      </c>
      <c r="O13" s="5"/>
      <c r="P13" s="64"/>
      <c r="Q13" s="83"/>
      <c r="R13" s="64" t="s">
        <v>189</v>
      </c>
      <c r="S13" s="83"/>
      <c r="T13" s="64" t="s">
        <v>190</v>
      </c>
      <c r="U13" s="83"/>
      <c r="V13" s="107" t="s">
        <v>191</v>
      </c>
      <c r="W13" s="107"/>
      <c r="X13" s="64" t="s">
        <v>192</v>
      </c>
      <c r="Y13" s="83"/>
      <c r="Z13" s="106" t="s">
        <v>193</v>
      </c>
      <c r="AA13" s="83"/>
      <c r="AB13" s="64" t="s">
        <v>188</v>
      </c>
      <c r="AC13" s="83"/>
      <c r="AD13" s="64" t="s">
        <v>194</v>
      </c>
      <c r="AE13" s="83"/>
      <c r="AF13" s="64" t="s">
        <v>195</v>
      </c>
      <c r="AG13" s="83"/>
      <c r="AH13" s="64" t="s">
        <v>196</v>
      </c>
    </row>
    <row r="14" spans="1:34" ht="14.85" customHeight="1" x14ac:dyDescent="0.45">
      <c r="A14" s="5"/>
      <c r="B14" s="5"/>
      <c r="C14" s="5"/>
      <c r="D14" s="133" t="s">
        <v>6</v>
      </c>
      <c r="E14" s="5"/>
      <c r="F14" s="145" t="s">
        <v>197</v>
      </c>
      <c r="G14" s="110"/>
      <c r="H14" s="145" t="s">
        <v>197</v>
      </c>
      <c r="I14" s="110"/>
      <c r="J14" s="145" t="s">
        <v>198</v>
      </c>
      <c r="K14" s="110"/>
      <c r="L14" s="149" t="s">
        <v>199</v>
      </c>
      <c r="M14" s="5"/>
      <c r="N14" s="149" t="s">
        <v>200</v>
      </c>
      <c r="O14" s="5"/>
      <c r="P14" s="145" t="s">
        <v>201</v>
      </c>
      <c r="Q14" s="110"/>
      <c r="R14" s="145" t="s">
        <v>202</v>
      </c>
      <c r="S14" s="110"/>
      <c r="T14" s="145" t="s">
        <v>199</v>
      </c>
      <c r="U14" s="110"/>
      <c r="V14" s="148" t="s">
        <v>190</v>
      </c>
      <c r="W14" s="107"/>
      <c r="X14" s="145" t="s">
        <v>203</v>
      </c>
      <c r="Y14" s="110"/>
      <c r="Z14" s="111" t="s">
        <v>204</v>
      </c>
      <c r="AA14" s="110"/>
      <c r="AB14" s="145" t="s">
        <v>200</v>
      </c>
      <c r="AC14" s="110"/>
      <c r="AD14" s="145" t="s">
        <v>205</v>
      </c>
      <c r="AE14" s="110"/>
      <c r="AF14" s="145" t="s">
        <v>206</v>
      </c>
      <c r="AG14" s="110"/>
      <c r="AH14" s="145" t="s">
        <v>205</v>
      </c>
    </row>
    <row r="15" spans="1:34" ht="5.0999999999999996" customHeight="1" x14ac:dyDescent="0.45">
      <c r="A15" s="17"/>
      <c r="B15" s="17"/>
      <c r="C15" s="17"/>
      <c r="D15" s="18"/>
      <c r="E15" s="17"/>
      <c r="F15" s="112"/>
      <c r="G15" s="113"/>
      <c r="H15" s="112"/>
      <c r="I15" s="113"/>
      <c r="J15" s="112"/>
      <c r="K15" s="113"/>
      <c r="L15" s="112"/>
      <c r="M15" s="113"/>
      <c r="N15" s="112"/>
      <c r="O15" s="113"/>
      <c r="P15" s="112"/>
      <c r="Q15" s="113"/>
      <c r="R15" s="112"/>
      <c r="S15" s="113"/>
      <c r="T15" s="114"/>
      <c r="U15" s="113"/>
      <c r="V15" s="59"/>
      <c r="W15" s="115"/>
      <c r="X15" s="112"/>
      <c r="Y15" s="113"/>
      <c r="Z15" s="112"/>
      <c r="AA15" s="113"/>
      <c r="AB15" s="112"/>
      <c r="AC15" s="113"/>
      <c r="AD15" s="112"/>
      <c r="AE15" s="113"/>
      <c r="AF15" s="112"/>
      <c r="AG15" s="113"/>
      <c r="AH15" s="112"/>
    </row>
    <row r="16" spans="1:34" ht="14.85" customHeight="1" x14ac:dyDescent="0.45">
      <c r="A16" s="9" t="s">
        <v>207</v>
      </c>
      <c r="B16" s="9"/>
      <c r="C16" s="5"/>
      <c r="D16" s="10"/>
      <c r="E16" s="5"/>
      <c r="F16" s="116">
        <v>285394</v>
      </c>
      <c r="G16" s="116"/>
      <c r="H16" s="116">
        <v>1100990</v>
      </c>
      <c r="I16" s="116"/>
      <c r="J16" s="116">
        <v>52521</v>
      </c>
      <c r="K16" s="116"/>
      <c r="L16" s="116">
        <v>109086</v>
      </c>
      <c r="M16" s="116"/>
      <c r="N16" s="116">
        <v>212254</v>
      </c>
      <c r="O16" s="116"/>
      <c r="P16" s="116">
        <v>2688439</v>
      </c>
      <c r="Q16" s="116"/>
      <c r="R16" s="116">
        <v>27455</v>
      </c>
      <c r="S16" s="116"/>
      <c r="T16" s="116">
        <v>88535</v>
      </c>
      <c r="U16" s="116"/>
      <c r="V16" s="116">
        <v>24417</v>
      </c>
      <c r="W16" s="116"/>
      <c r="X16" s="116">
        <v>-1082028</v>
      </c>
      <c r="Y16" s="116"/>
      <c r="Z16" s="116">
        <v>372098</v>
      </c>
      <c r="AA16" s="116"/>
      <c r="AB16" s="116">
        <v>-56628</v>
      </c>
      <c r="AC16" s="116"/>
      <c r="AD16" s="116">
        <f t="shared" ref="AD16" si="0">SUM(AB16,Z16,X16,V16,T16,R16)</f>
        <v>-626151</v>
      </c>
      <c r="AE16" s="116"/>
      <c r="AF16" s="116">
        <v>1005263</v>
      </c>
      <c r="AG16" s="116"/>
      <c r="AH16" s="116">
        <f t="shared" ref="AH16" si="1">SUM(AF16,AD16,P16,N16,L16,J16,H16,F16)</f>
        <v>4827796</v>
      </c>
    </row>
    <row r="17" spans="1:34" ht="14.85" customHeight="1" x14ac:dyDescent="0.45">
      <c r="A17" s="24" t="s">
        <v>208</v>
      </c>
      <c r="B17" s="5"/>
      <c r="C17" s="5"/>
      <c r="D17" s="162">
        <v>29</v>
      </c>
      <c r="E17" s="5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v>0</v>
      </c>
      <c r="M17" s="116"/>
      <c r="N17" s="116">
        <v>0</v>
      </c>
      <c r="O17" s="116"/>
      <c r="P17" s="116">
        <v>-105395</v>
      </c>
      <c r="Q17" s="116"/>
      <c r="R17" s="116">
        <v>0</v>
      </c>
      <c r="S17" s="116"/>
      <c r="T17" s="116">
        <v>0</v>
      </c>
      <c r="U17" s="116"/>
      <c r="V17" s="116">
        <v>0</v>
      </c>
      <c r="W17" s="116"/>
      <c r="X17" s="116">
        <v>0</v>
      </c>
      <c r="Y17" s="116"/>
      <c r="Z17" s="116">
        <v>0</v>
      </c>
      <c r="AA17" s="116"/>
      <c r="AB17" s="116">
        <v>0</v>
      </c>
      <c r="AC17" s="97"/>
      <c r="AD17" s="117">
        <f>SUM(Z17,X17,T17,R17,V17,AB17)</f>
        <v>0</v>
      </c>
      <c r="AE17" s="97"/>
      <c r="AF17" s="116">
        <v>0</v>
      </c>
      <c r="AG17" s="97"/>
      <c r="AH17" s="59">
        <f t="shared" ref="AH17:AH18" si="2">SUM(AF17,AD17,P17,N17,L17,J17,H17,F17)</f>
        <v>-105395</v>
      </c>
    </row>
    <row r="18" spans="1:34" ht="14.85" customHeight="1" x14ac:dyDescent="0.45">
      <c r="A18" s="24" t="s">
        <v>209</v>
      </c>
      <c r="B18" s="5"/>
      <c r="C18" s="5"/>
      <c r="D18" s="162"/>
      <c r="E18" s="5"/>
      <c r="F18" s="116">
        <v>0</v>
      </c>
      <c r="G18" s="116"/>
      <c r="H18" s="116">
        <v>0</v>
      </c>
      <c r="I18" s="116"/>
      <c r="J18" s="116">
        <v>0</v>
      </c>
      <c r="K18" s="116"/>
      <c r="L18" s="116">
        <v>0</v>
      </c>
      <c r="M18" s="116"/>
      <c r="N18" s="116">
        <v>0</v>
      </c>
      <c r="O18" s="116"/>
      <c r="P18" s="116">
        <v>0</v>
      </c>
      <c r="Q18" s="116"/>
      <c r="R18" s="116">
        <v>0</v>
      </c>
      <c r="S18" s="116"/>
      <c r="T18" s="116">
        <v>0</v>
      </c>
      <c r="U18" s="116"/>
      <c r="V18" s="116">
        <v>0</v>
      </c>
      <c r="W18" s="116"/>
      <c r="X18" s="116">
        <v>0</v>
      </c>
      <c r="Y18" s="116"/>
      <c r="Z18" s="116">
        <v>0</v>
      </c>
      <c r="AA18" s="116"/>
      <c r="AB18" s="116">
        <v>0</v>
      </c>
      <c r="AC18" s="97"/>
      <c r="AD18" s="117">
        <f t="shared" ref="AD18:AD28" si="3">SUM(Z18,X18,T18,R18,V18,AB18)</f>
        <v>0</v>
      </c>
      <c r="AE18" s="97"/>
      <c r="AF18" s="116">
        <v>-87977</v>
      </c>
      <c r="AG18" s="97"/>
      <c r="AH18" s="59">
        <f t="shared" si="2"/>
        <v>-87977</v>
      </c>
    </row>
    <row r="19" spans="1:34" ht="14.85" customHeight="1" x14ac:dyDescent="0.45">
      <c r="A19" s="24" t="s">
        <v>210</v>
      </c>
      <c r="B19" s="5"/>
      <c r="C19" s="5"/>
      <c r="D19" s="161"/>
      <c r="E19" s="5"/>
      <c r="F19" s="116">
        <v>0</v>
      </c>
      <c r="G19" s="116"/>
      <c r="H19" s="116">
        <v>0</v>
      </c>
      <c r="I19" s="116"/>
      <c r="J19" s="116">
        <v>0</v>
      </c>
      <c r="K19" s="116"/>
      <c r="L19" s="116">
        <v>0</v>
      </c>
      <c r="M19" s="116"/>
      <c r="N19" s="116">
        <v>0</v>
      </c>
      <c r="O19" s="116"/>
      <c r="P19" s="116">
        <v>0</v>
      </c>
      <c r="Q19" s="116"/>
      <c r="R19" s="116">
        <v>0</v>
      </c>
      <c r="S19" s="116"/>
      <c r="T19" s="116">
        <v>0</v>
      </c>
      <c r="U19" s="116"/>
      <c r="V19" s="116">
        <v>0</v>
      </c>
      <c r="W19" s="116"/>
      <c r="X19" s="116">
        <v>0</v>
      </c>
      <c r="Y19" s="116"/>
      <c r="Z19" s="116">
        <v>0</v>
      </c>
      <c r="AA19" s="116"/>
      <c r="AB19" s="116">
        <v>0</v>
      </c>
      <c r="AC19" s="97"/>
      <c r="AD19" s="117">
        <f t="shared" si="3"/>
        <v>0</v>
      </c>
      <c r="AE19" s="97"/>
      <c r="AF19" s="116">
        <v>2870</v>
      </c>
      <c r="AG19" s="97"/>
      <c r="AH19" s="59">
        <f t="shared" ref="AH19:AH29" si="4">SUM(AF19,AD19,P19,N19,L19,J19,H19,F19)</f>
        <v>2870</v>
      </c>
    </row>
    <row r="20" spans="1:34" ht="14.85" customHeight="1" x14ac:dyDescent="0.45">
      <c r="A20" s="24" t="s">
        <v>211</v>
      </c>
      <c r="B20" s="5"/>
      <c r="C20" s="5"/>
      <c r="D20" s="161"/>
      <c r="E20" s="5"/>
      <c r="F20" s="116">
        <v>0</v>
      </c>
      <c r="G20" s="116"/>
      <c r="H20" s="116">
        <v>0</v>
      </c>
      <c r="I20" s="116"/>
      <c r="J20" s="116">
        <v>0</v>
      </c>
      <c r="K20" s="116"/>
      <c r="L20" s="116">
        <v>0</v>
      </c>
      <c r="M20" s="116"/>
      <c r="N20" s="116">
        <v>0</v>
      </c>
      <c r="O20" s="116"/>
      <c r="P20" s="116">
        <v>0</v>
      </c>
      <c r="Q20" s="116"/>
      <c r="R20" s="116">
        <v>0</v>
      </c>
      <c r="S20" s="116"/>
      <c r="T20" s="116">
        <v>0</v>
      </c>
      <c r="U20" s="116"/>
      <c r="V20" s="116">
        <v>0</v>
      </c>
      <c r="W20" s="116"/>
      <c r="X20" s="116">
        <v>0</v>
      </c>
      <c r="Y20" s="116"/>
      <c r="Z20" s="116">
        <v>-1833</v>
      </c>
      <c r="AA20" s="116"/>
      <c r="AB20" s="116">
        <v>0</v>
      </c>
      <c r="AC20" s="97"/>
      <c r="AD20" s="117">
        <f t="shared" si="3"/>
        <v>-1833</v>
      </c>
      <c r="AE20" s="97"/>
      <c r="AF20" s="116">
        <v>0</v>
      </c>
      <c r="AG20" s="97"/>
      <c r="AH20" s="59">
        <f t="shared" si="4"/>
        <v>-1833</v>
      </c>
    </row>
    <row r="21" spans="1:34" ht="14.85" customHeight="1" x14ac:dyDescent="0.45">
      <c r="A21" s="24" t="s">
        <v>212</v>
      </c>
      <c r="B21" s="5"/>
      <c r="C21" s="5"/>
      <c r="D21" s="162" t="s">
        <v>370</v>
      </c>
      <c r="E21" s="5"/>
      <c r="F21" s="116">
        <v>0</v>
      </c>
      <c r="G21" s="116"/>
      <c r="H21" s="116">
        <v>0</v>
      </c>
      <c r="I21" s="116"/>
      <c r="J21" s="116">
        <v>0</v>
      </c>
      <c r="K21" s="116"/>
      <c r="L21" s="116">
        <v>0</v>
      </c>
      <c r="M21" s="116"/>
      <c r="N21" s="116">
        <v>0</v>
      </c>
      <c r="O21" s="116"/>
      <c r="P21" s="116">
        <v>0</v>
      </c>
      <c r="Q21" s="116"/>
      <c r="R21" s="116">
        <v>0</v>
      </c>
      <c r="S21" s="116"/>
      <c r="T21" s="116">
        <v>0</v>
      </c>
      <c r="U21" s="116"/>
      <c r="V21" s="116">
        <v>0</v>
      </c>
      <c r="W21" s="116"/>
      <c r="X21" s="116">
        <v>0</v>
      </c>
      <c r="Y21" s="116"/>
      <c r="Z21" s="116">
        <v>-34272</v>
      </c>
      <c r="AA21" s="116"/>
      <c r="AB21" s="116">
        <v>0</v>
      </c>
      <c r="AC21" s="97"/>
      <c r="AD21" s="117">
        <f t="shared" si="3"/>
        <v>-34272</v>
      </c>
      <c r="AE21" s="97"/>
      <c r="AF21" s="116">
        <v>287828</v>
      </c>
      <c r="AG21" s="97"/>
      <c r="AH21" s="59">
        <f t="shared" si="4"/>
        <v>253556</v>
      </c>
    </row>
    <row r="22" spans="1:34" ht="14.85" customHeight="1" x14ac:dyDescent="0.45">
      <c r="A22" s="24" t="s">
        <v>213</v>
      </c>
      <c r="B22" s="5"/>
      <c r="C22" s="5"/>
      <c r="D22" s="162" t="s">
        <v>370</v>
      </c>
      <c r="E22" s="5"/>
      <c r="F22" s="116">
        <v>0</v>
      </c>
      <c r="G22" s="116"/>
      <c r="H22" s="116">
        <v>0</v>
      </c>
      <c r="I22" s="116"/>
      <c r="J22" s="116">
        <v>-50870</v>
      </c>
      <c r="K22" s="116"/>
      <c r="L22" s="116">
        <v>0</v>
      </c>
      <c r="M22" s="116"/>
      <c r="N22" s="116">
        <v>0</v>
      </c>
      <c r="O22" s="116"/>
      <c r="P22" s="116">
        <v>0</v>
      </c>
      <c r="Q22" s="116"/>
      <c r="R22" s="116">
        <v>0</v>
      </c>
      <c r="S22" s="116"/>
      <c r="T22" s="116">
        <v>0</v>
      </c>
      <c r="U22" s="116"/>
      <c r="V22" s="116">
        <v>0</v>
      </c>
      <c r="W22" s="116"/>
      <c r="X22" s="116">
        <v>0</v>
      </c>
      <c r="Y22" s="116"/>
      <c r="Z22" s="116">
        <v>-28814</v>
      </c>
      <c r="AA22" s="116"/>
      <c r="AB22" s="116">
        <v>0</v>
      </c>
      <c r="AC22" s="97"/>
      <c r="AD22" s="117">
        <f t="shared" si="3"/>
        <v>-28814</v>
      </c>
      <c r="AE22" s="97"/>
      <c r="AF22" s="116">
        <v>52851</v>
      </c>
      <c r="AG22" s="97"/>
      <c r="AH22" s="59">
        <f t="shared" si="4"/>
        <v>-26833</v>
      </c>
    </row>
    <row r="23" spans="1:34" ht="14.85" customHeight="1" x14ac:dyDescent="0.45">
      <c r="A23" s="24" t="s">
        <v>214</v>
      </c>
      <c r="B23" s="5"/>
      <c r="C23" s="5"/>
      <c r="D23" s="162"/>
      <c r="E23" s="5"/>
      <c r="F23" s="116">
        <v>0</v>
      </c>
      <c r="G23" s="116"/>
      <c r="H23" s="116">
        <v>0</v>
      </c>
      <c r="I23" s="116"/>
      <c r="J23" s="116">
        <v>4577</v>
      </c>
      <c r="K23" s="116"/>
      <c r="L23" s="116">
        <v>0</v>
      </c>
      <c r="M23" s="116"/>
      <c r="N23" s="116">
        <v>0</v>
      </c>
      <c r="O23" s="116"/>
      <c r="P23" s="116">
        <v>0</v>
      </c>
      <c r="Q23" s="116"/>
      <c r="R23" s="116">
        <v>0</v>
      </c>
      <c r="S23" s="116"/>
      <c r="T23" s="116">
        <v>0</v>
      </c>
      <c r="U23" s="116"/>
      <c r="V23" s="116">
        <v>0</v>
      </c>
      <c r="W23" s="116"/>
      <c r="X23" s="116">
        <v>0</v>
      </c>
      <c r="Y23" s="116"/>
      <c r="Z23" s="116">
        <v>0</v>
      </c>
      <c r="AA23" s="116"/>
      <c r="AB23" s="116">
        <v>0</v>
      </c>
      <c r="AC23" s="97"/>
      <c r="AD23" s="117">
        <f t="shared" si="3"/>
        <v>0</v>
      </c>
      <c r="AE23" s="97"/>
      <c r="AF23" s="116">
        <v>0</v>
      </c>
      <c r="AG23" s="97"/>
      <c r="AH23" s="59">
        <f t="shared" si="4"/>
        <v>4577</v>
      </c>
    </row>
    <row r="24" spans="1:34" ht="14.85" customHeight="1" x14ac:dyDescent="0.45">
      <c r="A24" s="24" t="s">
        <v>215</v>
      </c>
      <c r="B24" s="5"/>
      <c r="C24" s="5"/>
      <c r="D24" s="162">
        <v>7</v>
      </c>
      <c r="E24" s="5"/>
      <c r="F24" s="116">
        <v>0</v>
      </c>
      <c r="G24" s="116"/>
      <c r="H24" s="116">
        <v>0</v>
      </c>
      <c r="I24" s="116"/>
      <c r="J24" s="116">
        <v>0</v>
      </c>
      <c r="K24" s="116"/>
      <c r="L24" s="116">
        <v>0</v>
      </c>
      <c r="M24" s="116"/>
      <c r="N24" s="116">
        <v>0</v>
      </c>
      <c r="O24" s="116"/>
      <c r="P24" s="116">
        <v>0</v>
      </c>
      <c r="Q24" s="116"/>
      <c r="R24" s="116">
        <v>0</v>
      </c>
      <c r="S24" s="116"/>
      <c r="T24" s="116">
        <v>0</v>
      </c>
      <c r="U24" s="116"/>
      <c r="V24" s="116">
        <v>0</v>
      </c>
      <c r="W24" s="116"/>
      <c r="X24" s="116">
        <v>0</v>
      </c>
      <c r="Y24" s="116"/>
      <c r="Z24" s="116">
        <v>0</v>
      </c>
      <c r="AA24" s="116"/>
      <c r="AB24" s="116">
        <v>34832</v>
      </c>
      <c r="AC24" s="97"/>
      <c r="AD24" s="117">
        <f t="shared" si="3"/>
        <v>34832</v>
      </c>
      <c r="AE24" s="97"/>
      <c r="AF24" s="116">
        <v>0</v>
      </c>
      <c r="AG24" s="97"/>
      <c r="AH24" s="59">
        <f t="shared" si="4"/>
        <v>34832</v>
      </c>
    </row>
    <row r="25" spans="1:34" ht="14.85" customHeight="1" x14ac:dyDescent="0.45">
      <c r="A25" s="24" t="s">
        <v>216</v>
      </c>
      <c r="B25" s="5"/>
      <c r="C25" s="5"/>
      <c r="D25" s="162">
        <v>7</v>
      </c>
      <c r="E25" s="5"/>
      <c r="F25" s="116">
        <v>0</v>
      </c>
      <c r="G25" s="116"/>
      <c r="H25" s="116">
        <v>0</v>
      </c>
      <c r="I25" s="116"/>
      <c r="J25" s="116">
        <v>0</v>
      </c>
      <c r="K25" s="116"/>
      <c r="L25" s="116">
        <v>0</v>
      </c>
      <c r="M25" s="116"/>
      <c r="N25" s="116">
        <v>0</v>
      </c>
      <c r="O25" s="116"/>
      <c r="P25" s="116">
        <v>0</v>
      </c>
      <c r="Q25" s="116"/>
      <c r="R25" s="116">
        <v>0</v>
      </c>
      <c r="S25" s="116"/>
      <c r="T25" s="116">
        <v>0</v>
      </c>
      <c r="U25" s="116"/>
      <c r="V25" s="116">
        <v>0</v>
      </c>
      <c r="W25" s="116"/>
      <c r="X25" s="116">
        <v>0</v>
      </c>
      <c r="Y25" s="116"/>
      <c r="Z25" s="116">
        <v>0</v>
      </c>
      <c r="AA25" s="116"/>
      <c r="AB25" s="116">
        <v>21119</v>
      </c>
      <c r="AC25" s="97"/>
      <c r="AD25" s="117">
        <f t="shared" si="3"/>
        <v>21119</v>
      </c>
      <c r="AE25" s="97"/>
      <c r="AF25" s="116">
        <v>0</v>
      </c>
      <c r="AG25" s="97"/>
      <c r="AH25" s="59">
        <f t="shared" si="4"/>
        <v>21119</v>
      </c>
    </row>
    <row r="26" spans="1:34" ht="14.85" customHeight="1" x14ac:dyDescent="0.45">
      <c r="A26" s="24" t="s">
        <v>217</v>
      </c>
      <c r="B26" s="5"/>
      <c r="C26" s="5"/>
      <c r="D26" s="162"/>
      <c r="E26" s="5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97"/>
      <c r="AD26" s="117"/>
      <c r="AE26" s="97"/>
      <c r="AF26" s="116"/>
      <c r="AG26" s="97"/>
      <c r="AH26" s="59"/>
    </row>
    <row r="27" spans="1:34" ht="14.85" customHeight="1" x14ac:dyDescent="0.45">
      <c r="A27" s="24" t="s">
        <v>218</v>
      </c>
      <c r="B27" s="5"/>
      <c r="C27" s="5"/>
      <c r="D27" s="162"/>
      <c r="E27" s="5"/>
      <c r="F27" s="116">
        <v>0</v>
      </c>
      <c r="G27" s="116"/>
      <c r="H27" s="116">
        <v>0</v>
      </c>
      <c r="I27" s="116"/>
      <c r="J27" s="116">
        <v>0</v>
      </c>
      <c r="K27" s="116"/>
      <c r="L27" s="116">
        <v>0</v>
      </c>
      <c r="M27" s="116"/>
      <c r="N27" s="116">
        <v>0</v>
      </c>
      <c r="O27" s="116"/>
      <c r="P27" s="116">
        <v>0</v>
      </c>
      <c r="Q27" s="116"/>
      <c r="R27" s="116">
        <v>0</v>
      </c>
      <c r="S27" s="116"/>
      <c r="T27" s="116">
        <v>0</v>
      </c>
      <c r="U27" s="116"/>
      <c r="V27" s="116">
        <v>0</v>
      </c>
      <c r="W27" s="116"/>
      <c r="X27" s="116">
        <v>0</v>
      </c>
      <c r="Y27" s="116"/>
      <c r="Z27" s="116">
        <v>0</v>
      </c>
      <c r="AA27" s="116"/>
      <c r="AB27" s="116">
        <v>677</v>
      </c>
      <c r="AC27" s="97"/>
      <c r="AD27" s="117">
        <f t="shared" si="3"/>
        <v>677</v>
      </c>
      <c r="AE27" s="97"/>
      <c r="AF27" s="116">
        <v>0</v>
      </c>
      <c r="AG27" s="97"/>
      <c r="AH27" s="59">
        <f t="shared" si="4"/>
        <v>677</v>
      </c>
    </row>
    <row r="28" spans="1:34" ht="14.85" customHeight="1" x14ac:dyDescent="0.45">
      <c r="A28" s="161" t="s">
        <v>160</v>
      </c>
      <c r="B28" s="5"/>
      <c r="C28" s="5"/>
      <c r="D28" s="10"/>
      <c r="E28" s="5"/>
      <c r="F28" s="116">
        <v>0</v>
      </c>
      <c r="G28" s="116"/>
      <c r="H28" s="116">
        <v>0</v>
      </c>
      <c r="I28" s="116"/>
      <c r="J28" s="116">
        <v>0</v>
      </c>
      <c r="K28" s="116"/>
      <c r="L28" s="116">
        <v>0</v>
      </c>
      <c r="M28" s="116"/>
      <c r="N28" s="116">
        <v>0</v>
      </c>
      <c r="O28" s="116"/>
      <c r="P28" s="116">
        <v>-23666</v>
      </c>
      <c r="Q28" s="116"/>
      <c r="R28" s="116">
        <v>0</v>
      </c>
      <c r="S28" s="116"/>
      <c r="T28" s="116">
        <v>0</v>
      </c>
      <c r="U28" s="116"/>
      <c r="V28" s="116">
        <v>0</v>
      </c>
      <c r="W28" s="116"/>
      <c r="X28" s="116">
        <v>0</v>
      </c>
      <c r="Y28" s="116"/>
      <c r="Z28" s="116">
        <v>0</v>
      </c>
      <c r="AA28" s="116"/>
      <c r="AB28" s="116">
        <v>0</v>
      </c>
      <c r="AC28" s="97"/>
      <c r="AD28" s="117">
        <f t="shared" si="3"/>
        <v>0</v>
      </c>
      <c r="AE28" s="97"/>
      <c r="AF28" s="116">
        <v>134975</v>
      </c>
      <c r="AG28" s="97"/>
      <c r="AH28" s="59">
        <f t="shared" si="4"/>
        <v>111309</v>
      </c>
    </row>
    <row r="29" spans="1:34" ht="14.85" customHeight="1" x14ac:dyDescent="0.45">
      <c r="A29" s="24" t="s">
        <v>219</v>
      </c>
      <c r="B29" s="5"/>
      <c r="C29" s="5"/>
      <c r="D29" s="10"/>
      <c r="E29" s="5"/>
      <c r="F29" s="174">
        <v>0</v>
      </c>
      <c r="G29" s="116"/>
      <c r="H29" s="174">
        <v>0</v>
      </c>
      <c r="I29" s="116"/>
      <c r="J29" s="174">
        <v>0</v>
      </c>
      <c r="K29" s="116"/>
      <c r="L29" s="174">
        <v>0</v>
      </c>
      <c r="M29" s="116"/>
      <c r="N29" s="126">
        <v>0</v>
      </c>
      <c r="O29" s="116"/>
      <c r="P29" s="126">
        <v>-6882</v>
      </c>
      <c r="Q29" s="116"/>
      <c r="R29" s="126">
        <v>-2042</v>
      </c>
      <c r="S29" s="116"/>
      <c r="T29" s="126">
        <v>-108319</v>
      </c>
      <c r="U29" s="116"/>
      <c r="V29" s="126">
        <v>-6075</v>
      </c>
      <c r="W29" s="116"/>
      <c r="X29" s="126">
        <v>-193706</v>
      </c>
      <c r="Y29" s="116"/>
      <c r="Z29" s="126">
        <v>0</v>
      </c>
      <c r="AA29" s="116"/>
      <c r="AB29" s="126">
        <v>0</v>
      </c>
      <c r="AC29" s="97"/>
      <c r="AD29" s="175">
        <f>SUM(Z29,X29,T29,R29,V29,AB29)</f>
        <v>-310142</v>
      </c>
      <c r="AE29" s="97"/>
      <c r="AF29" s="126">
        <v>-16392</v>
      </c>
      <c r="AG29" s="97"/>
      <c r="AH29" s="119">
        <f t="shared" si="4"/>
        <v>-333416</v>
      </c>
    </row>
    <row r="30" spans="1:34" ht="5.0999999999999996" customHeight="1" x14ac:dyDescent="0.45">
      <c r="A30" s="17"/>
      <c r="B30" s="17"/>
      <c r="C30" s="17"/>
      <c r="D30" s="18"/>
      <c r="E30" s="17"/>
      <c r="F30" s="56"/>
      <c r="G30" s="7"/>
      <c r="H30" s="56"/>
      <c r="I30" s="7"/>
      <c r="J30" s="56"/>
      <c r="K30" s="7"/>
      <c r="L30" s="56"/>
      <c r="M30" s="7"/>
      <c r="N30" s="56"/>
      <c r="O30" s="7"/>
      <c r="P30" s="56"/>
      <c r="Q30" s="7"/>
      <c r="R30" s="56"/>
      <c r="S30" s="7"/>
      <c r="T30" s="56"/>
      <c r="U30" s="7"/>
      <c r="V30" s="59"/>
      <c r="W30" s="97"/>
      <c r="X30" s="56"/>
      <c r="Y30" s="7"/>
      <c r="Z30" s="56"/>
      <c r="AA30" s="7"/>
      <c r="AB30" s="56"/>
      <c r="AC30" s="7"/>
      <c r="AD30" s="56"/>
      <c r="AE30" s="7"/>
      <c r="AF30" s="56"/>
      <c r="AG30" s="7"/>
      <c r="AH30" s="56"/>
    </row>
    <row r="31" spans="1:34" ht="14.85" customHeight="1" thickBot="1" x14ac:dyDescent="0.5">
      <c r="A31" s="9" t="s">
        <v>220</v>
      </c>
      <c r="B31" s="9"/>
      <c r="C31" s="5"/>
      <c r="D31" s="19"/>
      <c r="E31" s="5"/>
      <c r="F31" s="62">
        <f>SUM(F16:F29)</f>
        <v>285394</v>
      </c>
      <c r="G31" s="7"/>
      <c r="H31" s="62">
        <f>SUM(H16:H29)</f>
        <v>1100990</v>
      </c>
      <c r="I31" s="7"/>
      <c r="J31" s="62">
        <f>SUM(J16:J29)</f>
        <v>6228</v>
      </c>
      <c r="K31" s="7"/>
      <c r="L31" s="62">
        <f>SUM(L16:L29)</f>
        <v>109086</v>
      </c>
      <c r="M31" s="7"/>
      <c r="N31" s="62">
        <f>SUM(N16:N29)</f>
        <v>212254</v>
      </c>
      <c r="O31" s="7"/>
      <c r="P31" s="62">
        <f>SUM(P16:P29)</f>
        <v>2552496</v>
      </c>
      <c r="Q31" s="7"/>
      <c r="R31" s="62">
        <f>SUM(R16:R29)</f>
        <v>25413</v>
      </c>
      <c r="S31" s="7"/>
      <c r="T31" s="62">
        <f>SUM(T16:T29)</f>
        <v>-19784</v>
      </c>
      <c r="U31" s="7"/>
      <c r="V31" s="121">
        <f>SUM(V16:V29)</f>
        <v>18342</v>
      </c>
      <c r="W31" s="97"/>
      <c r="X31" s="62">
        <f>SUM(X16:X29)</f>
        <v>-1275734</v>
      </c>
      <c r="Y31" s="7"/>
      <c r="Z31" s="62">
        <f>SUM(Z16:Z29)</f>
        <v>307179</v>
      </c>
      <c r="AA31" s="7"/>
      <c r="AB31" s="62">
        <f>SUM(AB16:AB29)</f>
        <v>0</v>
      </c>
      <c r="AC31" s="7"/>
      <c r="AD31" s="62">
        <f>SUM(AD16:AD29)</f>
        <v>-944584</v>
      </c>
      <c r="AE31" s="7"/>
      <c r="AF31" s="62">
        <f>SUM(AF16:AF29)</f>
        <v>1379418</v>
      </c>
      <c r="AG31" s="7"/>
      <c r="AH31" s="62">
        <f>SUM(AH16:AH29)</f>
        <v>4701282</v>
      </c>
    </row>
    <row r="32" spans="1:34" ht="9.9" customHeight="1" thickTop="1" x14ac:dyDescent="0.45">
      <c r="A32" s="5"/>
      <c r="B32" s="5"/>
      <c r="C32" s="5"/>
      <c r="D32" s="10"/>
      <c r="E32" s="5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97"/>
      <c r="W32" s="97"/>
      <c r="X32" s="7"/>
      <c r="Y32" s="7"/>
      <c r="Z32" s="7"/>
      <c r="AA32" s="7"/>
      <c r="AB32" s="7"/>
      <c r="AC32" s="7"/>
      <c r="AD32" s="57"/>
      <c r="AE32" s="7"/>
      <c r="AF32" s="7"/>
      <c r="AG32" s="7"/>
      <c r="AH32" s="7"/>
    </row>
    <row r="33" spans="1:34" ht="14.85" customHeight="1" x14ac:dyDescent="0.45">
      <c r="A33" s="9" t="s">
        <v>221</v>
      </c>
      <c r="B33" s="9"/>
      <c r="C33" s="5"/>
      <c r="D33" s="10"/>
      <c r="E33" s="5"/>
      <c r="F33" s="116">
        <v>243199</v>
      </c>
      <c r="G33" s="116"/>
      <c r="H33" s="116">
        <v>826726</v>
      </c>
      <c r="I33" s="116"/>
      <c r="J33" s="116">
        <v>45578</v>
      </c>
      <c r="K33" s="116"/>
      <c r="L33" s="116">
        <v>104867</v>
      </c>
      <c r="M33" s="116"/>
      <c r="N33" s="116">
        <v>183921</v>
      </c>
      <c r="O33" s="116"/>
      <c r="P33" s="116">
        <v>2793829</v>
      </c>
      <c r="Q33" s="116"/>
      <c r="R33" s="116">
        <v>24848</v>
      </c>
      <c r="S33" s="116"/>
      <c r="T33" s="116">
        <v>-72336</v>
      </c>
      <c r="U33" s="116"/>
      <c r="V33" s="116">
        <v>36777</v>
      </c>
      <c r="W33" s="116"/>
      <c r="X33" s="116">
        <v>-1091064</v>
      </c>
      <c r="Y33" s="116"/>
      <c r="Z33" s="116">
        <v>372098</v>
      </c>
      <c r="AA33" s="116"/>
      <c r="AB33" s="116">
        <v>-59367</v>
      </c>
      <c r="AC33" s="116"/>
      <c r="AD33" s="116">
        <f t="shared" ref="AD33" si="5">SUM(AB33,Z33,X33,V33,T33,R33)</f>
        <v>-789044</v>
      </c>
      <c r="AE33" s="116"/>
      <c r="AF33" s="116">
        <v>999589</v>
      </c>
      <c r="AG33" s="116"/>
      <c r="AH33" s="116">
        <f t="shared" ref="AH33" si="6">SUM(AF33,AD33,P33,N33,L33,J33,H33,F33)</f>
        <v>4408665</v>
      </c>
    </row>
    <row r="34" spans="1:34" ht="14.85" customHeight="1" x14ac:dyDescent="0.45">
      <c r="A34" s="5" t="s">
        <v>222</v>
      </c>
      <c r="B34" s="9"/>
      <c r="C34" s="5"/>
      <c r="D34" s="10">
        <v>26</v>
      </c>
      <c r="E34" s="5"/>
      <c r="F34" s="116">
        <v>42195</v>
      </c>
      <c r="G34" s="97"/>
      <c r="H34" s="116">
        <v>274264</v>
      </c>
      <c r="I34" s="97"/>
      <c r="J34" s="59">
        <v>0</v>
      </c>
      <c r="K34" s="97"/>
      <c r="L34" s="116">
        <v>0</v>
      </c>
      <c r="M34" s="97"/>
      <c r="N34" s="116">
        <v>0</v>
      </c>
      <c r="O34" s="97"/>
      <c r="P34" s="116">
        <v>0</v>
      </c>
      <c r="Q34" s="97"/>
      <c r="R34" s="59">
        <v>0</v>
      </c>
      <c r="S34" s="97"/>
      <c r="T34" s="59">
        <v>0</v>
      </c>
      <c r="U34" s="97"/>
      <c r="V34" s="59">
        <v>0</v>
      </c>
      <c r="W34" s="97"/>
      <c r="X34" s="59">
        <v>0</v>
      </c>
      <c r="Y34" s="97"/>
      <c r="Z34" s="59">
        <v>0</v>
      </c>
      <c r="AA34" s="97"/>
      <c r="AB34" s="59">
        <v>0</v>
      </c>
      <c r="AC34" s="97"/>
      <c r="AD34" s="117">
        <f>SUM(Z34,X34,T34,R34,V34,AB34)</f>
        <v>0</v>
      </c>
      <c r="AE34" s="97"/>
      <c r="AF34" s="59">
        <v>0</v>
      </c>
      <c r="AG34" s="97"/>
      <c r="AH34" s="59">
        <f>SUM(AF34,AD34,P34,N34,L34,J34,H34,F34)</f>
        <v>316459</v>
      </c>
    </row>
    <row r="35" spans="1:34" ht="14.85" customHeight="1" x14ac:dyDescent="0.45">
      <c r="A35" s="5" t="s">
        <v>223</v>
      </c>
      <c r="B35" s="9"/>
      <c r="C35" s="5"/>
      <c r="D35" s="10">
        <v>26</v>
      </c>
      <c r="E35" s="5"/>
      <c r="F35" s="116">
        <v>0</v>
      </c>
      <c r="G35" s="97"/>
      <c r="H35" s="116">
        <v>0</v>
      </c>
      <c r="I35" s="97"/>
      <c r="J35" s="59">
        <v>0</v>
      </c>
      <c r="K35" s="97"/>
      <c r="L35" s="116">
        <v>4219</v>
      </c>
      <c r="M35" s="97"/>
      <c r="N35" s="116">
        <v>0</v>
      </c>
      <c r="O35" s="97"/>
      <c r="P35" s="116">
        <v>-4219</v>
      </c>
      <c r="Q35" s="97"/>
      <c r="R35" s="59">
        <v>0</v>
      </c>
      <c r="S35" s="97"/>
      <c r="T35" s="59">
        <v>0</v>
      </c>
      <c r="U35" s="97"/>
      <c r="V35" s="59">
        <v>0</v>
      </c>
      <c r="W35" s="97"/>
      <c r="X35" s="59">
        <v>0</v>
      </c>
      <c r="Y35" s="97"/>
      <c r="Z35" s="59">
        <v>0</v>
      </c>
      <c r="AA35" s="97"/>
      <c r="AB35" s="59">
        <v>0</v>
      </c>
      <c r="AC35" s="97"/>
      <c r="AD35" s="117">
        <f>SUM(Z35,X35,T35,R35,V35,AB35)</f>
        <v>0</v>
      </c>
      <c r="AE35" s="97"/>
      <c r="AF35" s="59">
        <v>0</v>
      </c>
      <c r="AG35" s="97"/>
      <c r="AH35" s="59">
        <f t="shared" ref="AH35:AH39" si="7">SUM(AF35,AD35,P35,N35,L35,J35,H35,F35)</f>
        <v>0</v>
      </c>
    </row>
    <row r="36" spans="1:34" ht="14.85" customHeight="1" x14ac:dyDescent="0.45">
      <c r="A36" s="5" t="s">
        <v>224</v>
      </c>
      <c r="B36" s="9"/>
      <c r="C36" s="5"/>
      <c r="D36" s="10"/>
      <c r="E36" s="5"/>
      <c r="F36" s="116">
        <v>0</v>
      </c>
      <c r="G36" s="97"/>
      <c r="H36" s="116">
        <v>0</v>
      </c>
      <c r="I36" s="97"/>
      <c r="J36" s="59">
        <v>0</v>
      </c>
      <c r="K36" s="97"/>
      <c r="L36" s="59">
        <v>0</v>
      </c>
      <c r="M36" s="97"/>
      <c r="N36" s="116">
        <v>28333</v>
      </c>
      <c r="O36" s="97"/>
      <c r="P36" s="116">
        <v>-28333</v>
      </c>
      <c r="Q36" s="97"/>
      <c r="R36" s="59">
        <v>0</v>
      </c>
      <c r="S36" s="97"/>
      <c r="T36" s="59">
        <v>0</v>
      </c>
      <c r="U36" s="97"/>
      <c r="V36" s="59">
        <v>0</v>
      </c>
      <c r="W36" s="97"/>
      <c r="X36" s="59">
        <v>0</v>
      </c>
      <c r="Y36" s="97"/>
      <c r="Z36" s="59">
        <v>0</v>
      </c>
      <c r="AA36" s="97"/>
      <c r="AB36" s="59">
        <v>0</v>
      </c>
      <c r="AC36" s="97"/>
      <c r="AD36" s="117">
        <v>0</v>
      </c>
      <c r="AE36" s="97"/>
      <c r="AF36" s="59">
        <v>0</v>
      </c>
      <c r="AG36" s="97"/>
      <c r="AH36" s="59">
        <f t="shared" si="7"/>
        <v>0</v>
      </c>
    </row>
    <row r="37" spans="1:34" ht="14.85" customHeight="1" x14ac:dyDescent="0.45">
      <c r="A37" s="5" t="s">
        <v>208</v>
      </c>
      <c r="B37" s="5"/>
      <c r="C37" s="5"/>
      <c r="D37" s="10">
        <v>29</v>
      </c>
      <c r="E37" s="5"/>
      <c r="F37" s="116">
        <v>0</v>
      </c>
      <c r="G37" s="97"/>
      <c r="H37" s="116">
        <v>0</v>
      </c>
      <c r="I37" s="97"/>
      <c r="J37" s="59">
        <v>0</v>
      </c>
      <c r="K37" s="97"/>
      <c r="L37" s="59">
        <v>0</v>
      </c>
      <c r="M37" s="97"/>
      <c r="N37" s="59">
        <v>0</v>
      </c>
      <c r="O37" s="97"/>
      <c r="P37" s="116">
        <v>-244677</v>
      </c>
      <c r="Q37" s="97"/>
      <c r="R37" s="59">
        <v>0</v>
      </c>
      <c r="S37" s="97"/>
      <c r="T37" s="59">
        <v>0</v>
      </c>
      <c r="U37" s="97"/>
      <c r="V37" s="59">
        <v>0</v>
      </c>
      <c r="W37" s="97"/>
      <c r="X37" s="59">
        <v>0</v>
      </c>
      <c r="Y37" s="97"/>
      <c r="Z37" s="59">
        <v>0</v>
      </c>
      <c r="AA37" s="97"/>
      <c r="AB37" s="59">
        <v>0</v>
      </c>
      <c r="AC37" s="97"/>
      <c r="AD37" s="117">
        <f>SUM(Z37,X37,T37,R37,V37,AB37)</f>
        <v>0</v>
      </c>
      <c r="AE37" s="97"/>
      <c r="AF37" s="59">
        <v>0</v>
      </c>
      <c r="AG37" s="97"/>
      <c r="AH37" s="59">
        <f t="shared" si="7"/>
        <v>-244677</v>
      </c>
    </row>
    <row r="38" spans="1:34" ht="14.85" customHeight="1" x14ac:dyDescent="0.45">
      <c r="A38" s="5" t="s">
        <v>209</v>
      </c>
      <c r="B38" s="5"/>
      <c r="C38" s="5"/>
      <c r="D38" s="10"/>
      <c r="E38" s="5"/>
      <c r="F38" s="116">
        <v>0</v>
      </c>
      <c r="G38" s="97"/>
      <c r="H38" s="116">
        <v>0</v>
      </c>
      <c r="I38" s="97"/>
      <c r="J38" s="59">
        <v>0</v>
      </c>
      <c r="K38" s="97"/>
      <c r="L38" s="59">
        <v>0</v>
      </c>
      <c r="M38" s="97"/>
      <c r="N38" s="59">
        <v>0</v>
      </c>
      <c r="O38" s="97"/>
      <c r="P38" s="59">
        <v>0</v>
      </c>
      <c r="Q38" s="97"/>
      <c r="R38" s="59">
        <v>0</v>
      </c>
      <c r="S38" s="97"/>
      <c r="T38" s="59">
        <v>0</v>
      </c>
      <c r="U38" s="97"/>
      <c r="V38" s="59">
        <v>0</v>
      </c>
      <c r="W38" s="97"/>
      <c r="X38" s="59">
        <v>0</v>
      </c>
      <c r="Y38" s="97"/>
      <c r="Z38" s="59">
        <v>0</v>
      </c>
      <c r="AA38" s="97"/>
      <c r="AB38" s="59">
        <v>0</v>
      </c>
      <c r="AC38" s="97"/>
      <c r="AD38" s="117">
        <f>SUM(Z38,X38,T38,R38,V38,AB38)</f>
        <v>0</v>
      </c>
      <c r="AE38" s="97"/>
      <c r="AF38" s="116">
        <v>-248021</v>
      </c>
      <c r="AG38" s="97"/>
      <c r="AH38" s="59">
        <f t="shared" si="7"/>
        <v>-248021</v>
      </c>
    </row>
    <row r="39" spans="1:34" ht="14.85" customHeight="1" x14ac:dyDescent="0.45">
      <c r="A39" s="5" t="s">
        <v>225</v>
      </c>
      <c r="B39" s="5"/>
      <c r="C39" s="5"/>
      <c r="D39" s="118"/>
      <c r="E39" s="5"/>
      <c r="F39" s="116">
        <v>0</v>
      </c>
      <c r="G39" s="97"/>
      <c r="H39" s="116">
        <v>0</v>
      </c>
      <c r="I39" s="97"/>
      <c r="J39" s="59">
        <v>0</v>
      </c>
      <c r="K39" s="97"/>
      <c r="L39" s="59">
        <v>0</v>
      </c>
      <c r="M39" s="97"/>
      <c r="N39" s="59">
        <v>0</v>
      </c>
      <c r="O39" s="97"/>
      <c r="P39" s="59">
        <v>0</v>
      </c>
      <c r="Q39" s="97"/>
      <c r="R39" s="59">
        <v>0</v>
      </c>
      <c r="S39" s="97"/>
      <c r="T39" s="59">
        <v>0</v>
      </c>
      <c r="U39" s="97"/>
      <c r="V39" s="59">
        <v>0</v>
      </c>
      <c r="W39" s="97"/>
      <c r="X39" s="59">
        <v>0</v>
      </c>
      <c r="Y39" s="97"/>
      <c r="Z39" s="59">
        <v>0</v>
      </c>
      <c r="AA39" s="97"/>
      <c r="AB39" s="59">
        <v>0</v>
      </c>
      <c r="AC39" s="97"/>
      <c r="AD39" s="117">
        <f>SUM(Z39,X39,T39,R39,V39,AB39)</f>
        <v>0</v>
      </c>
      <c r="AE39" s="97"/>
      <c r="AF39" s="116">
        <v>41056</v>
      </c>
      <c r="AG39" s="97"/>
      <c r="AH39" s="59">
        <f t="shared" si="7"/>
        <v>41056</v>
      </c>
    </row>
    <row r="40" spans="1:34" ht="14.85" customHeight="1" x14ac:dyDescent="0.45">
      <c r="A40" s="5" t="s">
        <v>226</v>
      </c>
      <c r="B40" s="5"/>
      <c r="C40" s="5"/>
      <c r="D40" s="10"/>
      <c r="E40" s="5"/>
      <c r="F40" s="59"/>
      <c r="G40" s="97"/>
      <c r="H40" s="116"/>
      <c r="I40" s="97"/>
      <c r="J40" s="59"/>
      <c r="K40" s="97"/>
      <c r="L40" s="59"/>
      <c r="M40" s="97"/>
      <c r="N40" s="59"/>
      <c r="O40" s="97"/>
      <c r="P40" s="59"/>
      <c r="Q40" s="97"/>
      <c r="R40" s="59"/>
      <c r="S40" s="97"/>
      <c r="T40" s="59"/>
      <c r="U40" s="97"/>
      <c r="V40" s="59"/>
      <c r="W40" s="97"/>
      <c r="X40" s="59"/>
      <c r="Y40" s="97"/>
      <c r="Z40" s="59"/>
      <c r="AA40" s="97"/>
      <c r="AB40" s="59"/>
      <c r="AC40" s="97"/>
      <c r="AD40" s="117"/>
      <c r="AE40" s="97"/>
      <c r="AF40" s="116"/>
      <c r="AG40" s="97"/>
      <c r="AH40" s="59"/>
    </row>
    <row r="41" spans="1:34" ht="14.85" customHeight="1" x14ac:dyDescent="0.45">
      <c r="A41" s="5"/>
      <c r="B41" s="5" t="s">
        <v>227</v>
      </c>
      <c r="C41" s="5"/>
      <c r="D41" s="10"/>
      <c r="E41" s="5"/>
      <c r="F41" s="116">
        <v>0</v>
      </c>
      <c r="G41" s="97"/>
      <c r="H41" s="116">
        <v>0</v>
      </c>
      <c r="I41" s="97"/>
      <c r="J41" s="59">
        <v>0</v>
      </c>
      <c r="K41" s="97"/>
      <c r="L41" s="59">
        <v>0</v>
      </c>
      <c r="M41" s="97"/>
      <c r="N41" s="59">
        <v>0</v>
      </c>
      <c r="O41" s="97"/>
      <c r="P41" s="116">
        <v>14317</v>
      </c>
      <c r="Q41" s="97"/>
      <c r="R41" s="116">
        <v>-14317</v>
      </c>
      <c r="S41" s="97"/>
      <c r="T41" s="59">
        <v>0</v>
      </c>
      <c r="U41" s="97"/>
      <c r="V41" s="59">
        <v>0</v>
      </c>
      <c r="W41" s="97"/>
      <c r="X41" s="59">
        <v>0</v>
      </c>
      <c r="Y41" s="97"/>
      <c r="Z41" s="59">
        <v>0</v>
      </c>
      <c r="AA41" s="97"/>
      <c r="AB41" s="59">
        <v>0</v>
      </c>
      <c r="AC41" s="97"/>
      <c r="AD41" s="117">
        <f t="shared" ref="AD41:AD42" si="8">SUM(Z41,X41,T41,R41,V41,AB41)</f>
        <v>-14317</v>
      </c>
      <c r="AE41" s="97"/>
      <c r="AF41" s="116">
        <v>0</v>
      </c>
      <c r="AG41" s="97"/>
      <c r="AH41" s="59">
        <f t="shared" ref="AH41:AH44" si="9">SUM(AF41,AD41,P41,N41,L41,J41,H41,F41)</f>
        <v>0</v>
      </c>
    </row>
    <row r="42" spans="1:34" ht="14.85" customHeight="1" x14ac:dyDescent="0.45">
      <c r="A42" s="24" t="s">
        <v>228</v>
      </c>
      <c r="B42" s="5"/>
      <c r="C42" s="5"/>
      <c r="D42" s="10"/>
      <c r="E42" s="5"/>
      <c r="F42" s="116">
        <v>0</v>
      </c>
      <c r="G42" s="97"/>
      <c r="H42" s="116">
        <v>0</v>
      </c>
      <c r="I42" s="97"/>
      <c r="J42" s="59">
        <v>0</v>
      </c>
      <c r="K42" s="97"/>
      <c r="L42" s="59">
        <v>0</v>
      </c>
      <c r="M42" s="97"/>
      <c r="N42" s="59">
        <v>0</v>
      </c>
      <c r="O42" s="97"/>
      <c r="P42" s="59">
        <v>0</v>
      </c>
      <c r="Q42" s="97"/>
      <c r="R42" s="59">
        <v>0</v>
      </c>
      <c r="S42" s="97"/>
      <c r="T42" s="59">
        <v>0</v>
      </c>
      <c r="U42" s="97"/>
      <c r="V42" s="59">
        <v>0</v>
      </c>
      <c r="W42" s="97"/>
      <c r="X42" s="59">
        <v>0</v>
      </c>
      <c r="Y42" s="97"/>
      <c r="Z42" s="59">
        <v>0</v>
      </c>
      <c r="AA42" s="97"/>
      <c r="AB42" s="59">
        <v>0</v>
      </c>
      <c r="AC42" s="97"/>
      <c r="AD42" s="117">
        <f t="shared" si="8"/>
        <v>0</v>
      </c>
      <c r="AE42" s="97"/>
      <c r="AF42" s="116">
        <v>2828</v>
      </c>
      <c r="AG42" s="97"/>
      <c r="AH42" s="59">
        <f t="shared" si="9"/>
        <v>2828</v>
      </c>
    </row>
    <row r="43" spans="1:34" ht="14.85" customHeight="1" x14ac:dyDescent="0.45">
      <c r="A43" s="5" t="s">
        <v>214</v>
      </c>
      <c r="B43" s="5"/>
      <c r="C43" s="5"/>
      <c r="D43" s="10"/>
      <c r="E43" s="5"/>
      <c r="F43" s="116">
        <v>0</v>
      </c>
      <c r="G43" s="97"/>
      <c r="H43" s="116">
        <v>0</v>
      </c>
      <c r="I43" s="97"/>
      <c r="J43" s="116">
        <v>6943</v>
      </c>
      <c r="K43" s="97"/>
      <c r="L43" s="59">
        <v>0</v>
      </c>
      <c r="M43" s="97"/>
      <c r="N43" s="59">
        <v>0</v>
      </c>
      <c r="O43" s="97"/>
      <c r="P43" s="59">
        <v>0</v>
      </c>
      <c r="Q43" s="97"/>
      <c r="R43" s="59">
        <v>0</v>
      </c>
      <c r="S43" s="97"/>
      <c r="T43" s="59">
        <v>0</v>
      </c>
      <c r="U43" s="97"/>
      <c r="V43" s="59">
        <v>0</v>
      </c>
      <c r="W43" s="97"/>
      <c r="X43" s="59">
        <v>0</v>
      </c>
      <c r="Y43" s="97"/>
      <c r="Z43" s="59">
        <v>0</v>
      </c>
      <c r="AA43" s="97"/>
      <c r="AB43" s="59">
        <v>0</v>
      </c>
      <c r="AC43" s="97"/>
      <c r="AD43" s="117">
        <f>SUM(Z43,X43,T43,R43,V43,AB43)</f>
        <v>0</v>
      </c>
      <c r="AE43" s="97"/>
      <c r="AF43" s="59">
        <v>0</v>
      </c>
      <c r="AG43" s="97"/>
      <c r="AH43" s="59">
        <f t="shared" si="9"/>
        <v>6943</v>
      </c>
    </row>
    <row r="44" spans="1:34" ht="14.85" customHeight="1" x14ac:dyDescent="0.45">
      <c r="A44" s="24" t="s">
        <v>216</v>
      </c>
      <c r="B44" s="5"/>
      <c r="C44" s="5"/>
      <c r="D44" s="10">
        <v>7</v>
      </c>
      <c r="E44" s="5"/>
      <c r="F44" s="116">
        <v>0</v>
      </c>
      <c r="G44" s="97"/>
      <c r="H44" s="116">
        <v>0</v>
      </c>
      <c r="I44" s="97"/>
      <c r="J44" s="59">
        <v>0</v>
      </c>
      <c r="K44" s="97"/>
      <c r="L44" s="59">
        <v>0</v>
      </c>
      <c r="M44" s="97"/>
      <c r="N44" s="59">
        <v>0</v>
      </c>
      <c r="O44" s="97"/>
      <c r="P44" s="59">
        <v>0</v>
      </c>
      <c r="Q44" s="97"/>
      <c r="R44" s="59">
        <v>0</v>
      </c>
      <c r="S44" s="97"/>
      <c r="T44" s="59">
        <v>0</v>
      </c>
      <c r="U44" s="97"/>
      <c r="V44" s="59">
        <v>0</v>
      </c>
      <c r="W44" s="97"/>
      <c r="X44" s="59">
        <v>0</v>
      </c>
      <c r="Y44" s="97"/>
      <c r="Z44" s="59">
        <v>0</v>
      </c>
      <c r="AA44" s="97"/>
      <c r="AB44" s="59">
        <v>2550</v>
      </c>
      <c r="AC44" s="97"/>
      <c r="AD44" s="117">
        <f>SUM(Z44,X44,T44,R44,V44,AB44)</f>
        <v>2550</v>
      </c>
      <c r="AE44" s="97"/>
      <c r="AF44" s="59">
        <v>0</v>
      </c>
      <c r="AG44" s="97"/>
      <c r="AH44" s="59">
        <f t="shared" si="9"/>
        <v>2550</v>
      </c>
    </row>
    <row r="45" spans="1:34" ht="14.85" customHeight="1" x14ac:dyDescent="0.45">
      <c r="A45" s="24" t="s">
        <v>217</v>
      </c>
      <c r="B45" s="5"/>
      <c r="C45" s="5"/>
      <c r="D45" s="10"/>
      <c r="E45" s="5"/>
      <c r="F45" s="116"/>
      <c r="G45" s="97"/>
      <c r="H45" s="116"/>
      <c r="I45" s="97"/>
      <c r="J45" s="59"/>
      <c r="K45" s="97"/>
      <c r="L45" s="59"/>
      <c r="M45" s="97"/>
      <c r="N45" s="59"/>
      <c r="O45" s="97"/>
      <c r="P45" s="59"/>
      <c r="Q45" s="97"/>
      <c r="R45" s="59"/>
      <c r="S45" s="97"/>
      <c r="T45" s="59"/>
      <c r="U45" s="97"/>
      <c r="V45" s="59"/>
      <c r="W45" s="97"/>
      <c r="X45" s="59"/>
      <c r="Y45" s="97"/>
      <c r="Z45" s="59"/>
      <c r="AA45" s="97"/>
      <c r="AB45" s="59"/>
      <c r="AC45" s="97"/>
      <c r="AD45" s="117"/>
      <c r="AE45" s="97"/>
      <c r="AF45" s="59"/>
      <c r="AG45" s="97"/>
      <c r="AH45" s="59"/>
    </row>
    <row r="46" spans="1:34" ht="14.85" customHeight="1" x14ac:dyDescent="0.45">
      <c r="A46" s="24" t="s">
        <v>218</v>
      </c>
      <c r="B46" s="5"/>
      <c r="C46" s="5"/>
      <c r="D46" s="10"/>
      <c r="E46" s="5"/>
      <c r="F46" s="116">
        <v>0</v>
      </c>
      <c r="G46" s="97"/>
      <c r="H46" s="116">
        <v>0</v>
      </c>
      <c r="I46" s="97"/>
      <c r="J46" s="59">
        <v>0</v>
      </c>
      <c r="K46" s="97"/>
      <c r="L46" s="59">
        <v>0</v>
      </c>
      <c r="M46" s="97"/>
      <c r="N46" s="59">
        <v>0</v>
      </c>
      <c r="O46" s="97"/>
      <c r="P46" s="59">
        <v>0</v>
      </c>
      <c r="Q46" s="97"/>
      <c r="R46" s="59">
        <v>0</v>
      </c>
      <c r="S46" s="97"/>
      <c r="T46" s="59">
        <v>0</v>
      </c>
      <c r="U46" s="97"/>
      <c r="V46" s="59">
        <v>0</v>
      </c>
      <c r="W46" s="97"/>
      <c r="X46" s="59">
        <v>0</v>
      </c>
      <c r="Y46" s="97"/>
      <c r="Z46" s="59">
        <v>0</v>
      </c>
      <c r="AA46" s="97"/>
      <c r="AB46" s="59">
        <v>189</v>
      </c>
      <c r="AC46" s="97"/>
      <c r="AD46" s="59">
        <f t="shared" ref="AD46:AD48" si="10">SUM(Z46,X46,T46,R46,V46,AB46)</f>
        <v>189</v>
      </c>
      <c r="AE46" s="97"/>
      <c r="AF46" s="59">
        <v>0</v>
      </c>
      <c r="AG46" s="97"/>
      <c r="AH46" s="59">
        <f t="shared" ref="AH46:AH48" si="11">SUM(AF46,AD46,P46,N46,L46,J46,H46,F46)</f>
        <v>189</v>
      </c>
    </row>
    <row r="47" spans="1:34" ht="14.85" customHeight="1" x14ac:dyDescent="0.45">
      <c r="A47" s="5" t="s">
        <v>125</v>
      </c>
      <c r="B47" s="9"/>
      <c r="C47" s="5"/>
      <c r="D47" s="10"/>
      <c r="E47" s="5"/>
      <c r="F47" s="182">
        <v>0</v>
      </c>
      <c r="G47" s="97"/>
      <c r="H47" s="116">
        <v>0</v>
      </c>
      <c r="I47" s="97"/>
      <c r="J47" s="59">
        <v>0</v>
      </c>
      <c r="K47" s="97"/>
      <c r="L47" s="59">
        <v>0</v>
      </c>
      <c r="M47" s="97"/>
      <c r="N47" s="59">
        <v>0</v>
      </c>
      <c r="O47" s="97"/>
      <c r="P47" s="116">
        <v>159976</v>
      </c>
      <c r="Q47" s="97"/>
      <c r="R47" s="59">
        <v>0</v>
      </c>
      <c r="S47" s="97"/>
      <c r="T47" s="59">
        <v>0</v>
      </c>
      <c r="U47" s="97"/>
      <c r="V47" s="59">
        <v>0</v>
      </c>
      <c r="W47" s="97"/>
      <c r="X47" s="59">
        <v>0</v>
      </c>
      <c r="Y47" s="97"/>
      <c r="Z47" s="59">
        <v>0</v>
      </c>
      <c r="AA47" s="97"/>
      <c r="AB47" s="59">
        <v>0</v>
      </c>
      <c r="AC47" s="97"/>
      <c r="AD47" s="59">
        <f t="shared" si="10"/>
        <v>0</v>
      </c>
      <c r="AE47" s="97"/>
      <c r="AF47" s="116">
        <v>211774</v>
      </c>
      <c r="AG47" s="97"/>
      <c r="AH47" s="59">
        <f t="shared" si="11"/>
        <v>371750</v>
      </c>
    </row>
    <row r="48" spans="1:34" ht="14.85" customHeight="1" x14ac:dyDescent="0.45">
      <c r="A48" s="5" t="s">
        <v>229</v>
      </c>
      <c r="B48" s="5"/>
      <c r="C48" s="5"/>
      <c r="D48" s="10"/>
      <c r="E48" s="5"/>
      <c r="F48" s="174">
        <v>0</v>
      </c>
      <c r="G48" s="97"/>
      <c r="H48" s="174">
        <v>0</v>
      </c>
      <c r="I48" s="97"/>
      <c r="J48" s="90">
        <v>0</v>
      </c>
      <c r="K48" s="97"/>
      <c r="L48" s="90">
        <v>0</v>
      </c>
      <c r="M48" s="97"/>
      <c r="N48" s="90">
        <v>0</v>
      </c>
      <c r="O48" s="97"/>
      <c r="P48" s="126">
        <v>-2454</v>
      </c>
      <c r="Q48" s="97"/>
      <c r="R48" s="126">
        <v>16924</v>
      </c>
      <c r="S48" s="97"/>
      <c r="T48" s="126">
        <v>160871</v>
      </c>
      <c r="U48" s="97"/>
      <c r="V48" s="126">
        <v>-12360</v>
      </c>
      <c r="W48" s="116"/>
      <c r="X48" s="126">
        <v>9036</v>
      </c>
      <c r="Y48" s="97"/>
      <c r="Z48" s="90">
        <v>0</v>
      </c>
      <c r="AA48" s="97"/>
      <c r="AB48" s="90">
        <v>0</v>
      </c>
      <c r="AC48" s="97"/>
      <c r="AD48" s="90">
        <f t="shared" si="10"/>
        <v>174471</v>
      </c>
      <c r="AE48" s="97"/>
      <c r="AF48" s="126">
        <v>-1963</v>
      </c>
      <c r="AG48" s="97"/>
      <c r="AH48" s="119">
        <f t="shared" si="11"/>
        <v>170054</v>
      </c>
    </row>
    <row r="49" spans="1:34" ht="5.0999999999999996" customHeight="1" x14ac:dyDescent="0.45">
      <c r="A49" s="17"/>
      <c r="B49" s="17"/>
      <c r="C49" s="17"/>
      <c r="D49" s="18"/>
      <c r="E49" s="17"/>
      <c r="F49" s="56"/>
      <c r="G49" s="7"/>
      <c r="H49" s="56"/>
      <c r="I49" s="7"/>
      <c r="J49" s="56"/>
      <c r="K49" s="7"/>
      <c r="L49" s="56"/>
      <c r="M49" s="7"/>
      <c r="N49" s="56"/>
      <c r="O49" s="7"/>
      <c r="P49" s="56"/>
      <c r="Q49" s="7"/>
      <c r="R49" s="56"/>
      <c r="S49" s="7"/>
      <c r="T49" s="56"/>
      <c r="U49" s="7"/>
      <c r="V49" s="59"/>
      <c r="W49" s="97"/>
      <c r="X49" s="56"/>
      <c r="Y49" s="7"/>
      <c r="Z49" s="56"/>
      <c r="AA49" s="7"/>
      <c r="AB49" s="56"/>
      <c r="AC49" s="7"/>
      <c r="AD49" s="56"/>
      <c r="AE49" s="7"/>
      <c r="AF49" s="56"/>
      <c r="AG49" s="7"/>
      <c r="AH49" s="56"/>
    </row>
    <row r="50" spans="1:34" ht="14.85" customHeight="1" thickBot="1" x14ac:dyDescent="0.5">
      <c r="A50" s="9" t="s">
        <v>230</v>
      </c>
      <c r="B50" s="9"/>
      <c r="C50" s="5"/>
      <c r="D50" s="19"/>
      <c r="E50" s="5"/>
      <c r="F50" s="62">
        <f>SUM(F33:F48)</f>
        <v>285394</v>
      </c>
      <c r="G50" s="7"/>
      <c r="H50" s="62">
        <f>SUM(H33:H48)</f>
        <v>1100990</v>
      </c>
      <c r="I50" s="7"/>
      <c r="J50" s="62">
        <f>SUM(J33:J48)</f>
        <v>52521</v>
      </c>
      <c r="K50" s="7"/>
      <c r="L50" s="62">
        <f>SUM(L33:L48)</f>
        <v>109086</v>
      </c>
      <c r="M50" s="7"/>
      <c r="N50" s="62">
        <f>SUM(N33:N48)</f>
        <v>212254</v>
      </c>
      <c r="O50" s="7"/>
      <c r="P50" s="62">
        <f>SUM(P33:P48)</f>
        <v>2688439</v>
      </c>
      <c r="Q50" s="7"/>
      <c r="R50" s="62">
        <f>SUM(R33:R48)</f>
        <v>27455</v>
      </c>
      <c r="S50" s="7"/>
      <c r="T50" s="62">
        <f>SUM(T33:T48)</f>
        <v>88535</v>
      </c>
      <c r="U50" s="7"/>
      <c r="V50" s="121">
        <f>SUM(V33:V48)</f>
        <v>24417</v>
      </c>
      <c r="W50" s="97"/>
      <c r="X50" s="62">
        <f>SUM(X33:X48)</f>
        <v>-1082028</v>
      </c>
      <c r="Y50" s="7"/>
      <c r="Z50" s="62">
        <f>SUM(Z33:Z48)</f>
        <v>372098</v>
      </c>
      <c r="AA50" s="7"/>
      <c r="AB50" s="62">
        <f>SUM(AB33:AB48)</f>
        <v>-56628</v>
      </c>
      <c r="AC50" s="7"/>
      <c r="AD50" s="62">
        <f>SUM(AD33:AD48)</f>
        <v>-626151</v>
      </c>
      <c r="AE50" s="7"/>
      <c r="AF50" s="62">
        <f>SUM(AF33:AF48)</f>
        <v>1005263</v>
      </c>
      <c r="AG50" s="7"/>
      <c r="AH50" s="62">
        <f>SUM(AH33:AH48)</f>
        <v>4827796</v>
      </c>
    </row>
    <row r="51" spans="1:34" ht="21.75" customHeight="1" thickTop="1" x14ac:dyDescent="0.45">
      <c r="A51" s="9"/>
      <c r="B51" s="9"/>
      <c r="C51" s="5"/>
      <c r="D51" s="19"/>
      <c r="E51" s="5"/>
      <c r="F51" s="56"/>
      <c r="G51" s="7"/>
      <c r="H51" s="56"/>
      <c r="I51" s="7"/>
      <c r="J51" s="56"/>
      <c r="K51" s="7"/>
      <c r="L51" s="56"/>
      <c r="M51" s="7"/>
      <c r="N51" s="56"/>
      <c r="O51" s="7"/>
      <c r="P51" s="56"/>
      <c r="Q51" s="7"/>
      <c r="R51" s="56"/>
      <c r="S51" s="7"/>
      <c r="T51" s="56"/>
      <c r="U51" s="7"/>
      <c r="V51" s="59"/>
      <c r="W51" s="97"/>
      <c r="X51" s="56"/>
      <c r="Y51" s="7"/>
      <c r="Z51" s="56"/>
      <c r="AA51" s="7"/>
      <c r="AB51" s="56"/>
      <c r="AC51" s="7"/>
      <c r="AD51" s="56"/>
      <c r="AE51" s="7"/>
      <c r="AF51" s="56"/>
      <c r="AG51" s="7"/>
      <c r="AH51" s="56"/>
    </row>
    <row r="52" spans="1:34" ht="9.75" customHeight="1" x14ac:dyDescent="0.45">
      <c r="A52" s="9"/>
      <c r="B52" s="9"/>
      <c r="C52" s="5"/>
      <c r="D52" s="19"/>
      <c r="E52" s="5"/>
      <c r="F52" s="56"/>
      <c r="G52" s="7"/>
      <c r="H52" s="56"/>
      <c r="I52" s="7"/>
      <c r="J52" s="56"/>
      <c r="K52" s="7"/>
      <c r="L52" s="56"/>
      <c r="M52" s="7"/>
      <c r="N52" s="56"/>
      <c r="O52" s="7"/>
      <c r="P52" s="56"/>
      <c r="Q52" s="7"/>
      <c r="R52" s="56"/>
      <c r="S52" s="7"/>
      <c r="T52" s="56"/>
      <c r="U52" s="7"/>
      <c r="V52" s="59"/>
      <c r="W52" s="97"/>
      <c r="X52" s="56"/>
      <c r="Y52" s="7"/>
      <c r="Z52" s="56"/>
      <c r="AA52" s="7"/>
      <c r="AB52" s="56"/>
      <c r="AC52" s="7"/>
      <c r="AD52" s="56"/>
      <c r="AE52" s="7"/>
      <c r="AF52" s="56"/>
      <c r="AG52" s="7"/>
      <c r="AH52" s="56"/>
    </row>
    <row r="53" spans="1:34" ht="21.9" customHeight="1" x14ac:dyDescent="0.45">
      <c r="A53" s="131" t="str">
        <f>'E6-9 BS Conso'!A52</f>
        <v xml:space="preserve">The notes to the consolidated and separate financial statements are an integral part of these financial statements.										</v>
      </c>
      <c r="B53" s="150"/>
      <c r="C53" s="150"/>
      <c r="D53" s="150"/>
      <c r="E53" s="150"/>
      <c r="F53" s="151"/>
      <c r="G53" s="152"/>
      <c r="H53" s="151"/>
      <c r="I53" s="152"/>
      <c r="J53" s="151"/>
      <c r="K53" s="152"/>
      <c r="L53" s="151"/>
      <c r="M53" s="152"/>
      <c r="N53" s="152"/>
      <c r="O53" s="152"/>
      <c r="P53" s="153"/>
      <c r="Q53" s="154"/>
      <c r="R53" s="151"/>
      <c r="S53" s="152"/>
      <c r="T53" s="151"/>
      <c r="U53" s="152"/>
      <c r="V53" s="155"/>
      <c r="W53" s="156"/>
      <c r="X53" s="152"/>
      <c r="Y53" s="152"/>
      <c r="Z53" s="151"/>
      <c r="AA53" s="152"/>
      <c r="AB53" s="151"/>
      <c r="AC53" s="152"/>
      <c r="AD53" s="157"/>
      <c r="AE53" s="154"/>
      <c r="AF53" s="157"/>
      <c r="AG53" s="154"/>
      <c r="AH53" s="157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9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AH54"/>
  <sheetViews>
    <sheetView tabSelected="1" topLeftCell="A12" zoomScale="80" zoomScaleNormal="80" zoomScaleSheetLayoutView="100" workbookViewId="0">
      <selection activeCell="AF42" sqref="AF42"/>
    </sheetView>
  </sheetViews>
  <sheetFormatPr defaultColWidth="14.44140625" defaultRowHeight="16.5" customHeight="1" x14ac:dyDescent="0.45"/>
  <cols>
    <col min="1" max="2" width="1.6640625" style="23" customWidth="1"/>
    <col min="3" max="3" width="38.88671875" style="23" customWidth="1"/>
    <col min="4" max="4" width="5" style="23" customWidth="1"/>
    <col min="5" max="5" width="0.44140625" style="23" customWidth="1"/>
    <col min="6" max="6" width="10.44140625" style="23" customWidth="1"/>
    <col min="7" max="7" width="0.44140625" style="23" customWidth="1"/>
    <col min="8" max="8" width="10.33203125" style="23" customWidth="1"/>
    <col min="9" max="9" width="0.44140625" style="23" customWidth="1"/>
    <col min="10" max="10" width="10" style="23" customWidth="1"/>
    <col min="11" max="11" width="0.44140625" style="23" customWidth="1"/>
    <col min="12" max="12" width="9.33203125" style="23" customWidth="1"/>
    <col min="13" max="13" width="0.44140625" style="23" customWidth="1"/>
    <col min="14" max="14" width="10" style="23" customWidth="1"/>
    <col min="15" max="15" width="0.44140625" style="23" customWidth="1"/>
    <col min="16" max="16" width="11.88671875" style="23" customWidth="1"/>
    <col min="17" max="17" width="0.44140625" style="23" customWidth="1"/>
    <col min="18" max="18" width="9.44140625" style="23" customWidth="1"/>
    <col min="19" max="19" width="0.44140625" style="23" customWidth="1"/>
    <col min="20" max="20" width="9.6640625" style="23" customWidth="1"/>
    <col min="21" max="21" width="0.44140625" style="23" customWidth="1"/>
    <col min="22" max="22" width="10.33203125" style="23" customWidth="1"/>
    <col min="23" max="23" width="0.44140625" style="23" customWidth="1"/>
    <col min="24" max="24" width="11" style="23" customWidth="1"/>
    <col min="25" max="25" width="0.44140625" style="23" customWidth="1"/>
    <col min="26" max="26" width="11.109375" style="23" customWidth="1"/>
    <col min="27" max="27" width="0.44140625" style="23" customWidth="1"/>
    <col min="28" max="28" width="10.109375" style="23" customWidth="1"/>
    <col min="29" max="29" width="0.44140625" style="23" customWidth="1"/>
    <col min="30" max="30" width="11.44140625" style="23" customWidth="1"/>
    <col min="31" max="31" width="0.44140625" style="23" customWidth="1"/>
    <col min="32" max="32" width="10.109375" style="23" customWidth="1"/>
    <col min="33" max="33" width="0.44140625" style="23" customWidth="1"/>
    <col min="34" max="34" width="11.33203125" style="23" customWidth="1"/>
    <col min="35" max="16384" width="14.44140625" style="23"/>
  </cols>
  <sheetData>
    <row r="1" spans="1:34" ht="16.5" customHeight="1" x14ac:dyDescent="0.45">
      <c r="A1" s="1" t="s">
        <v>0</v>
      </c>
      <c r="B1" s="1"/>
      <c r="C1" s="1"/>
      <c r="D1" s="1"/>
      <c r="E1" s="1"/>
      <c r="F1" s="7"/>
      <c r="G1" s="96"/>
      <c r="H1" s="7"/>
      <c r="I1" s="96"/>
      <c r="J1" s="7"/>
      <c r="K1" s="96"/>
      <c r="L1" s="7"/>
      <c r="M1" s="96"/>
      <c r="N1" s="96"/>
      <c r="O1" s="96"/>
      <c r="P1" s="7"/>
      <c r="Q1" s="7"/>
      <c r="R1" s="7"/>
      <c r="S1" s="96"/>
      <c r="T1" s="7"/>
      <c r="U1" s="96"/>
      <c r="V1" s="97"/>
      <c r="W1" s="98"/>
      <c r="X1" s="96"/>
      <c r="Y1" s="96"/>
      <c r="Z1" s="7"/>
      <c r="AA1" s="96"/>
      <c r="AB1" s="97"/>
      <c r="AC1" s="98"/>
      <c r="AD1" s="7"/>
      <c r="AE1" s="7"/>
      <c r="AF1" s="7"/>
      <c r="AG1" s="7"/>
      <c r="AH1" s="7"/>
    </row>
    <row r="2" spans="1:34" ht="16.5" customHeight="1" x14ac:dyDescent="0.45">
      <c r="A2" s="1" t="s">
        <v>169</v>
      </c>
      <c r="B2" s="1"/>
      <c r="C2" s="1"/>
      <c r="D2" s="1"/>
      <c r="E2" s="1"/>
      <c r="F2" s="7"/>
      <c r="G2" s="96"/>
      <c r="H2" s="7"/>
      <c r="I2" s="96"/>
      <c r="J2" s="7"/>
      <c r="K2" s="96"/>
      <c r="L2" s="7"/>
      <c r="M2" s="96"/>
      <c r="N2" s="96"/>
      <c r="O2" s="96"/>
      <c r="P2" s="7"/>
      <c r="Q2" s="7"/>
      <c r="R2" s="7"/>
      <c r="S2" s="96"/>
      <c r="T2" s="7"/>
      <c r="U2" s="96"/>
      <c r="V2" s="97"/>
      <c r="W2" s="98"/>
      <c r="X2" s="96"/>
      <c r="Y2" s="96"/>
      <c r="Z2" s="7"/>
      <c r="AA2" s="96"/>
      <c r="AB2" s="97"/>
      <c r="AC2" s="98"/>
      <c r="AD2" s="7"/>
      <c r="AE2" s="7"/>
      <c r="AF2" s="7"/>
      <c r="AG2" s="7"/>
      <c r="AH2" s="7"/>
    </row>
    <row r="3" spans="1:34" ht="16.5" customHeight="1" x14ac:dyDescent="0.45">
      <c r="A3" s="128" t="s">
        <v>106</v>
      </c>
      <c r="B3" s="128"/>
      <c r="C3" s="128"/>
      <c r="D3" s="128"/>
      <c r="E3" s="128"/>
      <c r="F3" s="58"/>
      <c r="G3" s="146"/>
      <c r="H3" s="58"/>
      <c r="I3" s="146"/>
      <c r="J3" s="58"/>
      <c r="K3" s="146"/>
      <c r="L3" s="58"/>
      <c r="M3" s="146"/>
      <c r="N3" s="146"/>
      <c r="O3" s="146"/>
      <c r="P3" s="58"/>
      <c r="Q3" s="58"/>
      <c r="R3" s="58"/>
      <c r="S3" s="146"/>
      <c r="T3" s="58"/>
      <c r="U3" s="146"/>
      <c r="V3" s="90"/>
      <c r="W3" s="147"/>
      <c r="X3" s="146"/>
      <c r="Y3" s="146"/>
      <c r="Z3" s="58"/>
      <c r="AA3" s="146"/>
      <c r="AB3" s="90"/>
      <c r="AC3" s="147"/>
      <c r="AD3" s="58"/>
      <c r="AE3" s="58"/>
      <c r="AF3" s="58"/>
      <c r="AG3" s="58"/>
      <c r="AH3" s="58"/>
    </row>
    <row r="4" spans="1:34" ht="14.85" customHeight="1" x14ac:dyDescent="0.45">
      <c r="A4" s="16"/>
      <c r="B4" s="16"/>
      <c r="C4" s="16"/>
      <c r="D4" s="16"/>
      <c r="E4" s="16"/>
      <c r="F4" s="99"/>
      <c r="G4" s="100"/>
      <c r="H4" s="99"/>
      <c r="I4" s="100"/>
      <c r="J4" s="99"/>
      <c r="K4" s="100"/>
      <c r="L4" s="99"/>
      <c r="M4" s="100"/>
      <c r="N4" s="100"/>
      <c r="O4" s="100"/>
      <c r="P4" s="99"/>
      <c r="Q4" s="99"/>
      <c r="R4" s="99"/>
      <c r="S4" s="100"/>
      <c r="T4" s="99"/>
      <c r="U4" s="100"/>
      <c r="V4" s="97"/>
      <c r="W4" s="98"/>
      <c r="X4" s="100"/>
      <c r="Y4" s="100"/>
      <c r="Z4" s="99"/>
      <c r="AA4" s="100"/>
      <c r="AB4" s="97"/>
      <c r="AC4" s="98"/>
      <c r="AD4" s="99"/>
      <c r="AE4" s="99"/>
      <c r="AF4" s="99"/>
      <c r="AG4" s="99"/>
      <c r="AH4" s="99"/>
    </row>
    <row r="5" spans="1:34" ht="14.85" customHeight="1" x14ac:dyDescent="0.45">
      <c r="A5" s="16"/>
      <c r="B5" s="16"/>
      <c r="C5" s="16"/>
      <c r="D5" s="16"/>
      <c r="E5" s="16"/>
      <c r="F5" s="99"/>
      <c r="G5" s="100"/>
      <c r="H5" s="99"/>
      <c r="I5" s="100"/>
      <c r="J5" s="99"/>
      <c r="K5" s="100"/>
      <c r="L5" s="99"/>
      <c r="M5" s="100"/>
      <c r="N5" s="100"/>
      <c r="O5" s="100"/>
      <c r="P5" s="99"/>
      <c r="Q5" s="99"/>
      <c r="R5" s="99"/>
      <c r="S5" s="100"/>
      <c r="T5" s="99"/>
      <c r="U5" s="100"/>
      <c r="V5" s="100"/>
      <c r="W5" s="100"/>
      <c r="X5" s="100"/>
      <c r="Y5" s="100"/>
      <c r="Z5" s="99"/>
      <c r="AA5" s="100"/>
      <c r="AB5" s="100"/>
      <c r="AC5" s="100"/>
      <c r="AD5" s="99"/>
      <c r="AE5" s="99"/>
      <c r="AF5" s="99"/>
      <c r="AG5" s="99"/>
      <c r="AH5" s="64" t="s">
        <v>3</v>
      </c>
    </row>
    <row r="6" spans="1:34" ht="14.85" customHeight="1" x14ac:dyDescent="0.45">
      <c r="A6" s="1"/>
      <c r="B6" s="1"/>
      <c r="C6" s="1"/>
      <c r="D6" s="1"/>
      <c r="E6" s="1"/>
      <c r="F6" s="58"/>
      <c r="G6" s="146"/>
      <c r="H6" s="58"/>
      <c r="I6" s="146"/>
      <c r="J6" s="58"/>
      <c r="K6" s="146"/>
      <c r="L6" s="58"/>
      <c r="M6" s="146"/>
      <c r="N6" s="146"/>
      <c r="O6" s="146"/>
      <c r="P6" s="58"/>
      <c r="Q6" s="131"/>
      <c r="R6" s="58"/>
      <c r="S6" s="146"/>
      <c r="T6" s="58"/>
      <c r="U6" s="146"/>
      <c r="V6" s="148"/>
      <c r="W6" s="148"/>
      <c r="X6" s="146"/>
      <c r="Y6" s="146"/>
      <c r="Z6" s="58"/>
      <c r="AA6" s="146"/>
      <c r="AB6" s="148"/>
      <c r="AC6" s="148"/>
      <c r="AD6" s="81"/>
      <c r="AE6" s="131"/>
      <c r="AF6" s="81"/>
      <c r="AG6" s="131"/>
      <c r="AH6" s="145" t="s">
        <v>5</v>
      </c>
    </row>
    <row r="7" spans="1:34" ht="14.85" customHeight="1" x14ac:dyDescent="0.45">
      <c r="A7" s="1"/>
      <c r="B7" s="1"/>
      <c r="C7" s="1"/>
      <c r="D7" s="1"/>
      <c r="E7" s="1"/>
      <c r="F7" s="190" t="s">
        <v>171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4"/>
      <c r="AF7" s="57"/>
      <c r="AG7" s="4"/>
      <c r="AH7" s="64"/>
    </row>
    <row r="8" spans="1:34" ht="14.85" customHeight="1" x14ac:dyDescent="0.45">
      <c r="A8" s="1"/>
      <c r="B8" s="1"/>
      <c r="C8" s="1"/>
      <c r="D8" s="1"/>
      <c r="E8" s="1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91" t="s">
        <v>92</v>
      </c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02"/>
      <c r="AF8" s="102"/>
      <c r="AG8" s="102"/>
      <c r="AH8" s="102"/>
    </row>
    <row r="9" spans="1:34" ht="14.85" customHeight="1" x14ac:dyDescent="0.45">
      <c r="A9" s="1"/>
      <c r="B9" s="1"/>
      <c r="C9" s="1"/>
      <c r="D9" s="1"/>
      <c r="E9" s="1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92" t="s">
        <v>172</v>
      </c>
      <c r="S9" s="184"/>
      <c r="T9" s="184"/>
      <c r="U9" s="184"/>
      <c r="V9" s="184"/>
      <c r="W9" s="184"/>
      <c r="X9" s="184"/>
      <c r="Y9" s="102"/>
      <c r="Z9" s="64"/>
      <c r="AA9" s="103"/>
      <c r="AB9" s="122"/>
      <c r="AC9" s="107"/>
      <c r="AD9" s="102"/>
      <c r="AE9" s="102"/>
      <c r="AF9" s="102"/>
      <c r="AG9" s="102"/>
      <c r="AH9" s="102"/>
    </row>
    <row r="10" spans="1:34" ht="14.85" customHeight="1" x14ac:dyDescent="0.45">
      <c r="A10" s="1"/>
      <c r="B10" s="1"/>
      <c r="C10" s="1"/>
      <c r="D10" s="1"/>
      <c r="E10" s="1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4"/>
      <c r="S10" s="105"/>
      <c r="T10" s="105"/>
      <c r="U10" s="105"/>
      <c r="V10" s="105"/>
      <c r="W10" s="105"/>
      <c r="X10" s="105"/>
      <c r="Y10" s="102"/>
      <c r="Z10" s="106" t="s">
        <v>173</v>
      </c>
      <c r="AA10" s="103"/>
      <c r="AB10" s="122"/>
      <c r="AC10" s="107"/>
      <c r="AD10" s="102"/>
      <c r="AE10" s="102"/>
      <c r="AF10" s="102"/>
      <c r="AG10" s="102"/>
      <c r="AH10" s="102"/>
    </row>
    <row r="11" spans="1:34" ht="14.85" customHeight="1" x14ac:dyDescent="0.45">
      <c r="A11" s="1"/>
      <c r="B11" s="1"/>
      <c r="C11" s="1"/>
      <c r="D11" s="1"/>
      <c r="E11" s="1"/>
      <c r="F11" s="102"/>
      <c r="G11" s="102"/>
      <c r="H11" s="102"/>
      <c r="I11" s="102"/>
      <c r="J11" s="4"/>
      <c r="K11" s="102"/>
      <c r="L11" s="102"/>
      <c r="M11" s="102"/>
      <c r="N11" s="102"/>
      <c r="O11" s="102"/>
      <c r="P11" s="102"/>
      <c r="Q11" s="102"/>
      <c r="R11" s="64" t="s">
        <v>174</v>
      </c>
      <c r="S11" s="64"/>
      <c r="T11" s="64"/>
      <c r="U11" s="64"/>
      <c r="V11" s="107"/>
      <c r="W11" s="107"/>
      <c r="X11" s="64"/>
      <c r="Y11" s="102"/>
      <c r="Z11" s="106" t="s">
        <v>175</v>
      </c>
      <c r="AA11" s="64"/>
      <c r="AB11" s="107"/>
      <c r="AC11" s="107"/>
      <c r="AD11" s="64"/>
      <c r="AE11" s="102"/>
      <c r="AF11" s="64"/>
      <c r="AG11" s="102"/>
      <c r="AH11" s="102"/>
    </row>
    <row r="12" spans="1:34" ht="14.85" customHeight="1" x14ac:dyDescent="0.45">
      <c r="A12" s="5"/>
      <c r="B12" s="5"/>
      <c r="C12" s="5"/>
      <c r="D12" s="5"/>
      <c r="E12" s="5"/>
      <c r="F12" s="64" t="s">
        <v>176</v>
      </c>
      <c r="G12" s="83"/>
      <c r="H12" s="64"/>
      <c r="I12" s="83"/>
      <c r="J12" s="4"/>
      <c r="K12" s="83"/>
      <c r="L12" s="191" t="s">
        <v>177</v>
      </c>
      <c r="M12" s="186"/>
      <c r="N12" s="186"/>
      <c r="O12" s="186"/>
      <c r="P12" s="186"/>
      <c r="Q12" s="5"/>
      <c r="R12" s="64" t="s">
        <v>178</v>
      </c>
      <c r="S12" s="83"/>
      <c r="T12" s="64" t="s">
        <v>179</v>
      </c>
      <c r="U12" s="83"/>
      <c r="V12" s="108" t="s">
        <v>180</v>
      </c>
      <c r="W12" s="107"/>
      <c r="X12" s="64"/>
      <c r="Y12" s="83"/>
      <c r="Z12" s="106" t="s">
        <v>181</v>
      </c>
      <c r="AA12" s="83"/>
      <c r="AB12" s="107"/>
      <c r="AC12" s="107"/>
      <c r="AD12" s="64" t="s">
        <v>182</v>
      </c>
      <c r="AE12" s="5"/>
      <c r="AF12" s="64" t="s">
        <v>183</v>
      </c>
      <c r="AG12" s="83"/>
      <c r="AH12" s="64"/>
    </row>
    <row r="13" spans="1:34" ht="14.85" customHeight="1" x14ac:dyDescent="0.45">
      <c r="A13" s="5"/>
      <c r="B13" s="5"/>
      <c r="C13" s="5"/>
      <c r="D13" s="5"/>
      <c r="E13" s="5"/>
      <c r="F13" s="64" t="s">
        <v>184</v>
      </c>
      <c r="G13" s="83"/>
      <c r="H13" s="64" t="s">
        <v>185</v>
      </c>
      <c r="I13" s="83"/>
      <c r="J13" s="102" t="s">
        <v>186</v>
      </c>
      <c r="K13" s="83"/>
      <c r="L13" s="109" t="s">
        <v>187</v>
      </c>
      <c r="M13" s="5"/>
      <c r="N13" s="83" t="s">
        <v>188</v>
      </c>
      <c r="O13" s="5"/>
      <c r="P13" s="64"/>
      <c r="Q13" s="83"/>
      <c r="R13" s="64" t="s">
        <v>189</v>
      </c>
      <c r="S13" s="83"/>
      <c r="T13" s="64" t="s">
        <v>190</v>
      </c>
      <c r="U13" s="83"/>
      <c r="V13" s="107" t="s">
        <v>191</v>
      </c>
      <c r="W13" s="107"/>
      <c r="X13" s="64" t="s">
        <v>192</v>
      </c>
      <c r="Y13" s="83"/>
      <c r="Z13" s="106" t="s">
        <v>193</v>
      </c>
      <c r="AA13" s="83"/>
      <c r="AB13" s="107" t="s">
        <v>188</v>
      </c>
      <c r="AC13" s="107"/>
      <c r="AD13" s="64" t="s">
        <v>194</v>
      </c>
      <c r="AE13" s="83"/>
      <c r="AF13" s="64" t="s">
        <v>195</v>
      </c>
      <c r="AG13" s="83"/>
      <c r="AH13" s="64" t="s">
        <v>196</v>
      </c>
    </row>
    <row r="14" spans="1:34" ht="14.85" customHeight="1" x14ac:dyDescent="0.45">
      <c r="A14" s="5"/>
      <c r="B14" s="5"/>
      <c r="C14" s="5"/>
      <c r="D14" s="133" t="s">
        <v>6</v>
      </c>
      <c r="E14" s="5"/>
      <c r="F14" s="145" t="s">
        <v>197</v>
      </c>
      <c r="G14" s="110"/>
      <c r="H14" s="145" t="s">
        <v>197</v>
      </c>
      <c r="I14" s="110"/>
      <c r="J14" s="145" t="s">
        <v>198</v>
      </c>
      <c r="K14" s="110"/>
      <c r="L14" s="149" t="s">
        <v>199</v>
      </c>
      <c r="M14" s="110"/>
      <c r="N14" s="149" t="s">
        <v>200</v>
      </c>
      <c r="O14" s="110"/>
      <c r="P14" s="145" t="s">
        <v>201</v>
      </c>
      <c r="Q14" s="110"/>
      <c r="R14" s="145" t="s">
        <v>202</v>
      </c>
      <c r="S14" s="110"/>
      <c r="T14" s="145" t="s">
        <v>199</v>
      </c>
      <c r="U14" s="110"/>
      <c r="V14" s="148" t="s">
        <v>190</v>
      </c>
      <c r="W14" s="107"/>
      <c r="X14" s="145" t="s">
        <v>203</v>
      </c>
      <c r="Y14" s="110"/>
      <c r="Z14" s="111" t="s">
        <v>204</v>
      </c>
      <c r="AA14" s="110"/>
      <c r="AB14" s="148" t="s">
        <v>200</v>
      </c>
      <c r="AC14" s="107"/>
      <c r="AD14" s="145" t="s">
        <v>205</v>
      </c>
      <c r="AE14" s="110"/>
      <c r="AF14" s="145" t="s">
        <v>206</v>
      </c>
      <c r="AG14" s="110"/>
      <c r="AH14" s="145" t="s">
        <v>205</v>
      </c>
    </row>
    <row r="15" spans="1:34" ht="5.0999999999999996" customHeight="1" x14ac:dyDescent="0.45">
      <c r="A15" s="9"/>
      <c r="B15" s="9"/>
      <c r="C15" s="5"/>
      <c r="D15" s="10"/>
      <c r="E15" s="5"/>
      <c r="F15" s="56"/>
      <c r="G15" s="7"/>
      <c r="H15" s="56"/>
      <c r="I15" s="7"/>
      <c r="J15" s="56"/>
      <c r="K15" s="7"/>
      <c r="L15" s="56"/>
      <c r="M15" s="7"/>
      <c r="N15" s="56"/>
      <c r="O15" s="7"/>
      <c r="P15" s="56"/>
      <c r="Q15" s="7"/>
      <c r="R15" s="56"/>
      <c r="S15" s="7"/>
      <c r="T15" s="56"/>
      <c r="U15" s="7"/>
      <c r="V15" s="59"/>
      <c r="W15" s="97"/>
      <c r="X15" s="56"/>
      <c r="Y15" s="7"/>
      <c r="Z15" s="56"/>
      <c r="AA15" s="7"/>
      <c r="AB15" s="59"/>
      <c r="AC15" s="97"/>
      <c r="AD15" s="56"/>
      <c r="AE15" s="7"/>
      <c r="AF15" s="56"/>
      <c r="AG15" s="7"/>
      <c r="AH15" s="56"/>
    </row>
    <row r="16" spans="1:34" ht="14.85" customHeight="1" x14ac:dyDescent="0.45">
      <c r="A16" s="9" t="s">
        <v>207</v>
      </c>
      <c r="B16" s="9"/>
      <c r="C16" s="5"/>
      <c r="D16" s="10"/>
      <c r="E16" s="5"/>
      <c r="F16" s="116">
        <v>10018903</v>
      </c>
      <c r="G16" s="116"/>
      <c r="H16" s="116">
        <v>39061577</v>
      </c>
      <c r="I16" s="116"/>
      <c r="J16" s="116">
        <v>1802092</v>
      </c>
      <c r="K16" s="116"/>
      <c r="L16" s="116">
        <v>3643681</v>
      </c>
      <c r="M16" s="116"/>
      <c r="N16" s="116">
        <v>7200291</v>
      </c>
      <c r="O16" s="116"/>
      <c r="P16" s="116">
        <v>90717961</v>
      </c>
      <c r="Q16" s="116"/>
      <c r="R16" s="116">
        <v>950492</v>
      </c>
      <c r="S16" s="116"/>
      <c r="T16" s="116">
        <v>3767818</v>
      </c>
      <c r="U16" s="116"/>
      <c r="V16" s="116">
        <v>753169</v>
      </c>
      <c r="W16" s="116"/>
      <c r="X16" s="116">
        <v>-38566794</v>
      </c>
      <c r="Y16" s="116"/>
      <c r="Z16" s="116">
        <v>13290971</v>
      </c>
      <c r="AA16" s="116"/>
      <c r="AB16" s="116">
        <v>-1820464</v>
      </c>
      <c r="AC16" s="116"/>
      <c r="AD16" s="116">
        <f>SUM(Z16,X16,T16,R16,V16,AB16)</f>
        <v>-21624808</v>
      </c>
      <c r="AE16" s="116"/>
      <c r="AF16" s="116">
        <v>34403424</v>
      </c>
      <c r="AG16" s="116"/>
      <c r="AH16" s="116">
        <f>SUM(AD16,AF16,P16,N16,L16,J16,H16,F16)</f>
        <v>165223121</v>
      </c>
    </row>
    <row r="17" spans="1:34" ht="14.85" customHeight="1" x14ac:dyDescent="0.45">
      <c r="A17" s="24" t="s">
        <v>208</v>
      </c>
      <c r="B17" s="5"/>
      <c r="C17" s="5"/>
      <c r="D17" s="162">
        <v>29</v>
      </c>
      <c r="E17" s="5"/>
      <c r="F17" s="59">
        <v>0</v>
      </c>
      <c r="G17" s="97"/>
      <c r="H17" s="59">
        <v>0</v>
      </c>
      <c r="I17" s="97"/>
      <c r="J17" s="59">
        <v>0</v>
      </c>
      <c r="K17" s="97"/>
      <c r="L17" s="59">
        <v>0</v>
      </c>
      <c r="M17" s="97"/>
      <c r="N17" s="59">
        <v>0</v>
      </c>
      <c r="O17" s="97"/>
      <c r="P17" s="59">
        <v>-3806316</v>
      </c>
      <c r="Q17" s="97"/>
      <c r="R17" s="59">
        <v>0</v>
      </c>
      <c r="S17" s="97"/>
      <c r="T17" s="59">
        <v>0</v>
      </c>
      <c r="U17" s="97"/>
      <c r="V17" s="59">
        <v>0</v>
      </c>
      <c r="W17" s="97"/>
      <c r="X17" s="59">
        <v>0</v>
      </c>
      <c r="Y17" s="7"/>
      <c r="Z17" s="59">
        <v>0</v>
      </c>
      <c r="AA17" s="97"/>
      <c r="AB17" s="59">
        <v>0</v>
      </c>
      <c r="AC17" s="97"/>
      <c r="AD17" s="59">
        <f t="shared" ref="AD17:AD18" si="0">SUM(Z17,X17,T17,R17,V17,AB17)</f>
        <v>0</v>
      </c>
      <c r="AE17" s="97"/>
      <c r="AF17" s="59">
        <v>0</v>
      </c>
      <c r="AG17" s="97"/>
      <c r="AH17" s="59">
        <f>SUM(AF17,AD17,P17,N17,L17,J17,H17,F17)</f>
        <v>-3806316</v>
      </c>
    </row>
    <row r="18" spans="1:34" ht="14.85" customHeight="1" x14ac:dyDescent="0.45">
      <c r="A18" s="24" t="s">
        <v>209</v>
      </c>
      <c r="B18" s="5"/>
      <c r="C18" s="5"/>
      <c r="D18" s="162"/>
      <c r="E18" s="5"/>
      <c r="F18" s="59">
        <v>0</v>
      </c>
      <c r="G18" s="97"/>
      <c r="H18" s="59">
        <v>0</v>
      </c>
      <c r="I18" s="97"/>
      <c r="J18" s="59">
        <v>0</v>
      </c>
      <c r="K18" s="97"/>
      <c r="L18" s="59"/>
      <c r="M18" s="97"/>
      <c r="N18" s="59">
        <v>0</v>
      </c>
      <c r="O18" s="97"/>
      <c r="P18" s="59">
        <v>0</v>
      </c>
      <c r="Q18" s="97"/>
      <c r="R18" s="59">
        <v>0</v>
      </c>
      <c r="S18" s="97"/>
      <c r="T18" s="59">
        <v>0</v>
      </c>
      <c r="U18" s="97"/>
      <c r="V18" s="59">
        <v>0</v>
      </c>
      <c r="W18" s="97"/>
      <c r="X18" s="59">
        <v>0</v>
      </c>
      <c r="Y18" s="7"/>
      <c r="Z18" s="59">
        <v>0</v>
      </c>
      <c r="AA18" s="97"/>
      <c r="AB18" s="59">
        <v>0</v>
      </c>
      <c r="AC18" s="97"/>
      <c r="AD18" s="59">
        <f t="shared" si="0"/>
        <v>0</v>
      </c>
      <c r="AE18" s="97"/>
      <c r="AF18" s="59">
        <v>-3113112</v>
      </c>
      <c r="AG18" s="97"/>
      <c r="AH18" s="59">
        <f t="shared" ref="AH18:AH21" si="1">SUM(AF18,AD18,P18,N18,L18,J18,H18,F18)</f>
        <v>-3113112</v>
      </c>
    </row>
    <row r="19" spans="1:34" ht="14.85" customHeight="1" x14ac:dyDescent="0.45">
      <c r="A19" s="24" t="s">
        <v>210</v>
      </c>
      <c r="B19" s="5"/>
      <c r="C19" s="5"/>
      <c r="D19" s="161"/>
      <c r="E19" s="5"/>
      <c r="F19" s="59">
        <v>0</v>
      </c>
      <c r="G19" s="97"/>
      <c r="H19" s="59">
        <v>0</v>
      </c>
      <c r="I19" s="97"/>
      <c r="J19" s="59">
        <v>0</v>
      </c>
      <c r="K19" s="97"/>
      <c r="L19" s="59">
        <v>0</v>
      </c>
      <c r="M19" s="97"/>
      <c r="N19" s="59"/>
      <c r="O19" s="97"/>
      <c r="P19" s="59">
        <v>0</v>
      </c>
      <c r="Q19" s="97"/>
      <c r="R19" s="59">
        <v>0</v>
      </c>
      <c r="S19" s="97"/>
      <c r="T19" s="59">
        <v>0</v>
      </c>
      <c r="U19" s="97"/>
      <c r="V19" s="59">
        <v>0</v>
      </c>
      <c r="W19" s="97"/>
      <c r="X19" s="59">
        <v>0</v>
      </c>
      <c r="Y19" s="7"/>
      <c r="Z19" s="59">
        <v>0</v>
      </c>
      <c r="AA19" s="97"/>
      <c r="AB19" s="59">
        <v>0</v>
      </c>
      <c r="AC19" s="97"/>
      <c r="AD19" s="59">
        <f t="shared" ref="AD19:AD29" si="2">SUM(Z19,X19,T19,R19,V19,AB19)</f>
        <v>0</v>
      </c>
      <c r="AE19" s="97"/>
      <c r="AF19" s="59">
        <v>106346</v>
      </c>
      <c r="AG19" s="97"/>
      <c r="AH19" s="59">
        <f>SUM(AF19,AD19,P19,N19,L19,J19,H19,F19)</f>
        <v>106346</v>
      </c>
    </row>
    <row r="20" spans="1:34" ht="14.85" customHeight="1" x14ac:dyDescent="0.45">
      <c r="A20" s="24" t="s">
        <v>211</v>
      </c>
      <c r="B20" s="5"/>
      <c r="C20" s="5"/>
      <c r="D20" s="161"/>
      <c r="E20" s="5"/>
      <c r="F20" s="59">
        <v>0</v>
      </c>
      <c r="G20" s="97"/>
      <c r="H20" s="59">
        <v>0</v>
      </c>
      <c r="I20" s="97"/>
      <c r="J20" s="59">
        <v>0</v>
      </c>
      <c r="K20" s="97"/>
      <c r="L20" s="59">
        <v>0</v>
      </c>
      <c r="M20" s="97"/>
      <c r="N20" s="59">
        <v>0</v>
      </c>
      <c r="O20" s="97"/>
      <c r="P20" s="59">
        <v>0</v>
      </c>
      <c r="Q20" s="97"/>
      <c r="R20" s="59">
        <v>0</v>
      </c>
      <c r="S20" s="97"/>
      <c r="T20" s="59">
        <v>0</v>
      </c>
      <c r="U20" s="97"/>
      <c r="V20" s="59">
        <v>0</v>
      </c>
      <c r="W20" s="97"/>
      <c r="X20" s="59">
        <v>0</v>
      </c>
      <c r="Y20" s="97"/>
      <c r="Z20" s="59">
        <v>-63813</v>
      </c>
      <c r="AA20" s="97"/>
      <c r="AB20" s="59">
        <v>0</v>
      </c>
      <c r="AC20" s="97"/>
      <c r="AD20" s="59">
        <f t="shared" si="2"/>
        <v>-63813</v>
      </c>
      <c r="AE20" s="97"/>
      <c r="AF20" s="59">
        <v>0</v>
      </c>
      <c r="AG20" s="97"/>
      <c r="AH20" s="59">
        <f>SUM(AF20,AD20,P20,N20,L20,J20,H20,F20)</f>
        <v>-63813</v>
      </c>
    </row>
    <row r="21" spans="1:34" ht="14.85" customHeight="1" x14ac:dyDescent="0.45">
      <c r="A21" s="24" t="s">
        <v>212</v>
      </c>
      <c r="B21" s="5"/>
      <c r="C21" s="5"/>
      <c r="D21" s="162" t="s">
        <v>370</v>
      </c>
      <c r="E21" s="5"/>
      <c r="F21" s="59">
        <v>0</v>
      </c>
      <c r="G21" s="97"/>
      <c r="H21" s="59">
        <v>0</v>
      </c>
      <c r="I21" s="97"/>
      <c r="J21" s="59">
        <v>0</v>
      </c>
      <c r="K21" s="97"/>
      <c r="L21" s="59">
        <v>0</v>
      </c>
      <c r="M21" s="97"/>
      <c r="N21" s="59">
        <v>0</v>
      </c>
      <c r="O21" s="97"/>
      <c r="P21" s="59">
        <v>0</v>
      </c>
      <c r="Q21" s="97"/>
      <c r="R21" s="59">
        <v>0</v>
      </c>
      <c r="S21" s="97"/>
      <c r="T21" s="59">
        <v>0</v>
      </c>
      <c r="U21" s="97"/>
      <c r="V21" s="59">
        <v>0</v>
      </c>
      <c r="W21" s="97"/>
      <c r="X21" s="59">
        <v>0</v>
      </c>
      <c r="Y21" s="7"/>
      <c r="Z21" s="59">
        <v>-1193232</v>
      </c>
      <c r="AA21" s="97"/>
      <c r="AB21" s="59">
        <v>0</v>
      </c>
      <c r="AC21" s="97"/>
      <c r="AD21" s="59">
        <f t="shared" si="2"/>
        <v>-1193232</v>
      </c>
      <c r="AE21" s="97"/>
      <c r="AF21" s="59">
        <v>10009504</v>
      </c>
      <c r="AG21" s="97"/>
      <c r="AH21" s="59">
        <f t="shared" si="1"/>
        <v>8816272</v>
      </c>
    </row>
    <row r="22" spans="1:34" ht="14.85" customHeight="1" x14ac:dyDescent="0.45">
      <c r="A22" s="24" t="s">
        <v>213</v>
      </c>
      <c r="B22" s="5"/>
      <c r="C22" s="5"/>
      <c r="D22" s="162" t="s">
        <v>370</v>
      </c>
      <c r="E22" s="5"/>
      <c r="F22" s="59">
        <v>0</v>
      </c>
      <c r="G22" s="97"/>
      <c r="H22" s="59">
        <v>0</v>
      </c>
      <c r="I22" s="97"/>
      <c r="J22" s="59">
        <v>-1745862</v>
      </c>
      <c r="K22" s="97"/>
      <c r="L22" s="59">
        <v>0</v>
      </c>
      <c r="M22" s="97"/>
      <c r="N22" s="59">
        <v>0</v>
      </c>
      <c r="O22" s="97"/>
      <c r="P22" s="59">
        <v>0</v>
      </c>
      <c r="Q22" s="97"/>
      <c r="R22" s="59">
        <v>0</v>
      </c>
      <c r="S22" s="97"/>
      <c r="T22" s="59">
        <v>0</v>
      </c>
      <c r="U22" s="97"/>
      <c r="V22" s="59">
        <v>0</v>
      </c>
      <c r="W22" s="97"/>
      <c r="X22" s="59">
        <v>0</v>
      </c>
      <c r="Y22" s="7"/>
      <c r="Z22" s="59">
        <v>-1009037</v>
      </c>
      <c r="AA22" s="97"/>
      <c r="AB22" s="59">
        <v>0</v>
      </c>
      <c r="AC22" s="97"/>
      <c r="AD22" s="59">
        <f t="shared" si="2"/>
        <v>-1009037</v>
      </c>
      <c r="AE22" s="97"/>
      <c r="AF22" s="59">
        <v>1839575</v>
      </c>
      <c r="AG22" s="97"/>
      <c r="AH22" s="59">
        <f t="shared" ref="AH22:AH25" si="3">SUM(AF22,AD22,P22,N22,L22,J22,H22,F22)</f>
        <v>-915324</v>
      </c>
    </row>
    <row r="23" spans="1:34" ht="14.85" customHeight="1" x14ac:dyDescent="0.45">
      <c r="A23" s="24" t="s">
        <v>214</v>
      </c>
      <c r="B23" s="5"/>
      <c r="C23" s="5"/>
      <c r="D23" s="162"/>
      <c r="E23" s="5"/>
      <c r="F23" s="59">
        <v>0</v>
      </c>
      <c r="G23" s="97"/>
      <c r="H23" s="59">
        <v>0</v>
      </c>
      <c r="I23" s="97"/>
      <c r="J23" s="59">
        <v>155765</v>
      </c>
      <c r="K23" s="97"/>
      <c r="L23" s="59"/>
      <c r="M23" s="97"/>
      <c r="N23" s="59"/>
      <c r="O23" s="97"/>
      <c r="P23" s="59">
        <v>0</v>
      </c>
      <c r="Q23" s="97"/>
      <c r="R23" s="59">
        <v>0</v>
      </c>
      <c r="S23" s="97"/>
      <c r="T23" s="59">
        <v>0</v>
      </c>
      <c r="U23" s="97"/>
      <c r="V23" s="59">
        <v>0</v>
      </c>
      <c r="W23" s="97"/>
      <c r="X23" s="59">
        <v>0</v>
      </c>
      <c r="Y23" s="7"/>
      <c r="Z23" s="59">
        <v>0</v>
      </c>
      <c r="AA23" s="97"/>
      <c r="AB23" s="59">
        <v>0</v>
      </c>
      <c r="AC23" s="97"/>
      <c r="AD23" s="59">
        <f t="shared" si="2"/>
        <v>0</v>
      </c>
      <c r="AE23" s="97"/>
      <c r="AF23" s="59">
        <v>0</v>
      </c>
      <c r="AG23" s="97"/>
      <c r="AH23" s="59">
        <f>SUM(AF23,AD23,P23,N23,L23,J23,H23,F23)</f>
        <v>155765</v>
      </c>
    </row>
    <row r="24" spans="1:34" ht="14.85" customHeight="1" x14ac:dyDescent="0.45">
      <c r="A24" s="24" t="s">
        <v>215</v>
      </c>
      <c r="B24" s="5"/>
      <c r="C24" s="5"/>
      <c r="D24" s="162">
        <v>7</v>
      </c>
      <c r="E24" s="5"/>
      <c r="F24" s="59">
        <v>0</v>
      </c>
      <c r="G24" s="97"/>
      <c r="H24" s="59">
        <v>0</v>
      </c>
      <c r="I24" s="97"/>
      <c r="J24" s="59">
        <v>0</v>
      </c>
      <c r="K24" s="97"/>
      <c r="L24" s="59">
        <v>0</v>
      </c>
      <c r="M24" s="97"/>
      <c r="N24" s="59">
        <v>0</v>
      </c>
      <c r="O24" s="97"/>
      <c r="P24" s="59">
        <v>0</v>
      </c>
      <c r="Q24" s="97"/>
      <c r="R24" s="59">
        <v>0</v>
      </c>
      <c r="S24" s="97"/>
      <c r="T24" s="59">
        <v>0</v>
      </c>
      <c r="U24" s="97"/>
      <c r="V24" s="59">
        <v>0</v>
      </c>
      <c r="W24" s="97"/>
      <c r="X24" s="59">
        <v>0</v>
      </c>
      <c r="Y24" s="7"/>
      <c r="Z24" s="59">
        <v>0</v>
      </c>
      <c r="AA24" s="97"/>
      <c r="AB24" s="59">
        <v>1061091</v>
      </c>
      <c r="AC24" s="97"/>
      <c r="AD24" s="59">
        <f t="shared" si="2"/>
        <v>1061091</v>
      </c>
      <c r="AE24" s="97"/>
      <c r="AF24" s="59">
        <v>0</v>
      </c>
      <c r="AG24" s="97"/>
      <c r="AH24" s="59">
        <f t="shared" si="3"/>
        <v>1061091</v>
      </c>
    </row>
    <row r="25" spans="1:34" ht="14.85" customHeight="1" x14ac:dyDescent="0.45">
      <c r="A25" s="24" t="s">
        <v>216</v>
      </c>
      <c r="B25" s="5"/>
      <c r="C25" s="5"/>
      <c r="D25" s="162">
        <v>7</v>
      </c>
      <c r="E25" s="5"/>
      <c r="F25" s="59">
        <v>0</v>
      </c>
      <c r="G25" s="97"/>
      <c r="H25" s="59">
        <v>0</v>
      </c>
      <c r="I25" s="97"/>
      <c r="J25" s="59">
        <v>0</v>
      </c>
      <c r="K25" s="97"/>
      <c r="L25" s="59">
        <v>0</v>
      </c>
      <c r="M25" s="97"/>
      <c r="N25" s="59">
        <v>0</v>
      </c>
      <c r="O25" s="97"/>
      <c r="P25" s="59">
        <v>0</v>
      </c>
      <c r="Q25" s="97"/>
      <c r="R25" s="59">
        <v>0</v>
      </c>
      <c r="S25" s="97"/>
      <c r="T25" s="59">
        <v>0</v>
      </c>
      <c r="U25" s="97"/>
      <c r="V25" s="59">
        <v>0</v>
      </c>
      <c r="W25" s="97"/>
      <c r="X25" s="59">
        <v>0</v>
      </c>
      <c r="Y25" s="7"/>
      <c r="Z25" s="59">
        <v>0</v>
      </c>
      <c r="AA25" s="97"/>
      <c r="AB25" s="59">
        <v>735715</v>
      </c>
      <c r="AC25" s="97"/>
      <c r="AD25" s="59">
        <f t="shared" si="2"/>
        <v>735715</v>
      </c>
      <c r="AE25" s="97"/>
      <c r="AF25" s="59">
        <v>0</v>
      </c>
      <c r="AG25" s="97"/>
      <c r="AH25" s="59">
        <f t="shared" si="3"/>
        <v>735715</v>
      </c>
    </row>
    <row r="26" spans="1:34" ht="14.85" customHeight="1" x14ac:dyDescent="0.45">
      <c r="A26" s="24" t="s">
        <v>217</v>
      </c>
      <c r="B26" s="5"/>
      <c r="C26" s="5"/>
      <c r="D26" s="162"/>
      <c r="E26" s="5"/>
    </row>
    <row r="27" spans="1:34" ht="14.85" customHeight="1" x14ac:dyDescent="0.45">
      <c r="B27" s="24" t="s">
        <v>231</v>
      </c>
      <c r="C27" s="5"/>
      <c r="D27" s="162"/>
      <c r="E27" s="5"/>
      <c r="F27" s="59">
        <v>0</v>
      </c>
      <c r="G27" s="97"/>
      <c r="H27" s="59">
        <v>0</v>
      </c>
      <c r="I27" s="97"/>
      <c r="J27" s="59">
        <v>0</v>
      </c>
      <c r="K27" s="97"/>
      <c r="L27" s="59">
        <v>0</v>
      </c>
      <c r="M27" s="97"/>
      <c r="N27" s="59">
        <v>0</v>
      </c>
      <c r="O27" s="97"/>
      <c r="P27" s="59">
        <v>0</v>
      </c>
      <c r="Q27" s="97"/>
      <c r="R27" s="59">
        <v>0</v>
      </c>
      <c r="S27" s="97"/>
      <c r="T27" s="59">
        <v>0</v>
      </c>
      <c r="U27" s="97"/>
      <c r="V27" s="59">
        <v>0</v>
      </c>
      <c r="W27" s="97"/>
      <c r="X27" s="59">
        <v>0</v>
      </c>
      <c r="Y27" s="7"/>
      <c r="Z27" s="59">
        <v>0</v>
      </c>
      <c r="AA27" s="97"/>
      <c r="AB27" s="59">
        <v>23658</v>
      </c>
      <c r="AC27" s="97"/>
      <c r="AD27" s="59">
        <f>SUM(Z27,X27,T27,R27,V27,AB27)</f>
        <v>23658</v>
      </c>
      <c r="AE27" s="97"/>
      <c r="AF27" s="59">
        <v>0</v>
      </c>
      <c r="AG27" s="97"/>
      <c r="AH27" s="59">
        <f>SUM(AF27,AD27,P27,N27,L27,J27,H27,F27)</f>
        <v>23658</v>
      </c>
    </row>
    <row r="28" spans="1:34" ht="14.85" customHeight="1" x14ac:dyDescent="0.45">
      <c r="A28" s="161" t="s">
        <v>232</v>
      </c>
      <c r="B28" s="5"/>
      <c r="C28" s="5"/>
      <c r="D28" s="10"/>
      <c r="E28" s="5"/>
      <c r="F28" s="59">
        <v>0</v>
      </c>
      <c r="G28" s="97"/>
      <c r="H28" s="59">
        <v>0</v>
      </c>
      <c r="I28" s="97"/>
      <c r="J28" s="59">
        <v>0</v>
      </c>
      <c r="K28" s="97"/>
      <c r="L28" s="59">
        <v>0</v>
      </c>
      <c r="M28" s="97"/>
      <c r="N28" s="59">
        <v>0</v>
      </c>
      <c r="O28" s="97"/>
      <c r="P28" s="116">
        <v>-682421</v>
      </c>
      <c r="Q28" s="97"/>
      <c r="R28" s="59">
        <v>0</v>
      </c>
      <c r="S28" s="97"/>
      <c r="T28" s="59">
        <v>0</v>
      </c>
      <c r="U28" s="97"/>
      <c r="V28" s="59">
        <v>0</v>
      </c>
      <c r="W28" s="97"/>
      <c r="X28" s="59">
        <v>0</v>
      </c>
      <c r="Y28" s="7"/>
      <c r="Z28" s="59">
        <v>0</v>
      </c>
      <c r="AA28" s="97"/>
      <c r="AB28" s="59">
        <v>0</v>
      </c>
      <c r="AC28" s="97"/>
      <c r="AD28" s="59">
        <f t="shared" si="2"/>
        <v>0</v>
      </c>
      <c r="AE28" s="97"/>
      <c r="AF28" s="59">
        <v>4742459</v>
      </c>
      <c r="AG28" s="97"/>
      <c r="AH28" s="59">
        <f>SUM(AF28,AD28,P28,N28,L28,J28,H28,F28)</f>
        <v>4060038</v>
      </c>
    </row>
    <row r="29" spans="1:34" ht="14.85" customHeight="1" x14ac:dyDescent="0.45">
      <c r="A29" s="5" t="s">
        <v>219</v>
      </c>
      <c r="B29" s="5"/>
      <c r="C29" s="5"/>
      <c r="D29" s="10"/>
      <c r="E29" s="5"/>
      <c r="F29" s="119">
        <v>0</v>
      </c>
      <c r="G29" s="97"/>
      <c r="H29" s="119">
        <v>0</v>
      </c>
      <c r="I29" s="97"/>
      <c r="J29" s="119">
        <v>0</v>
      </c>
      <c r="K29" s="97"/>
      <c r="L29" s="119">
        <v>0</v>
      </c>
      <c r="M29" s="97"/>
      <c r="N29" s="119">
        <v>0</v>
      </c>
      <c r="O29" s="97"/>
      <c r="P29" s="119">
        <v>-233784</v>
      </c>
      <c r="Q29" s="97"/>
      <c r="R29" s="119">
        <v>-68454</v>
      </c>
      <c r="S29" s="97"/>
      <c r="T29" s="119">
        <v>-3837541</v>
      </c>
      <c r="U29" s="97"/>
      <c r="V29" s="119">
        <v>-186533</v>
      </c>
      <c r="W29" s="97"/>
      <c r="X29" s="119">
        <v>-7065725</v>
      </c>
      <c r="Y29" s="7"/>
      <c r="Z29" s="119">
        <v>0</v>
      </c>
      <c r="AA29" s="97"/>
      <c r="AB29" s="119">
        <v>0</v>
      </c>
      <c r="AC29" s="97"/>
      <c r="AD29" s="119">
        <f t="shared" si="2"/>
        <v>-11158253</v>
      </c>
      <c r="AE29" s="97"/>
      <c r="AF29" s="119">
        <v>-1104674</v>
      </c>
      <c r="AG29" s="97"/>
      <c r="AH29" s="119">
        <f>SUM(AF29,AD29,P29,N29,L29,J29,H29,F29)</f>
        <v>-12496711</v>
      </c>
    </row>
    <row r="30" spans="1:34" ht="5.0999999999999996" customHeight="1" x14ac:dyDescent="0.45">
      <c r="A30" s="17"/>
      <c r="B30" s="17"/>
      <c r="C30" s="17"/>
      <c r="D30" s="18"/>
      <c r="E30" s="17"/>
      <c r="F30" s="112"/>
      <c r="G30" s="120"/>
      <c r="H30" s="112"/>
      <c r="I30" s="120"/>
      <c r="J30" s="112"/>
      <c r="K30" s="120"/>
      <c r="L30" s="112"/>
      <c r="M30" s="120"/>
      <c r="N30" s="112"/>
      <c r="O30" s="120"/>
      <c r="P30" s="112"/>
      <c r="Q30" s="120"/>
      <c r="R30" s="112"/>
      <c r="S30" s="120"/>
      <c r="T30" s="112"/>
      <c r="U30" s="120"/>
      <c r="V30" s="59"/>
      <c r="W30" s="97"/>
      <c r="X30" s="112"/>
      <c r="Y30" s="120"/>
      <c r="Z30" s="112"/>
      <c r="AA30" s="120"/>
      <c r="AB30" s="117"/>
      <c r="AC30" s="123"/>
      <c r="AD30" s="112"/>
      <c r="AE30" s="120"/>
      <c r="AF30" s="112"/>
      <c r="AG30" s="120"/>
      <c r="AH30" s="112"/>
    </row>
    <row r="31" spans="1:34" ht="14.85" customHeight="1" thickBot="1" x14ac:dyDescent="0.5">
      <c r="A31" s="9" t="s">
        <v>220</v>
      </c>
      <c r="B31" s="9"/>
      <c r="C31" s="5"/>
      <c r="D31" s="19"/>
      <c r="E31" s="5"/>
      <c r="F31" s="62">
        <f>SUM(F16:F29)</f>
        <v>10018903</v>
      </c>
      <c r="G31" s="7"/>
      <c r="H31" s="62">
        <f>SUM(H16:H29)</f>
        <v>39061577</v>
      </c>
      <c r="I31" s="7"/>
      <c r="J31" s="62">
        <f>SUM(J16:J29)</f>
        <v>211995</v>
      </c>
      <c r="K31" s="7"/>
      <c r="L31" s="62">
        <f>SUM(L16:L29)</f>
        <v>3643681</v>
      </c>
      <c r="M31" s="7"/>
      <c r="N31" s="62">
        <f>SUM(N16:N29)</f>
        <v>7200291</v>
      </c>
      <c r="O31" s="7"/>
      <c r="P31" s="62">
        <f>SUM(P16:P29)</f>
        <v>85995440</v>
      </c>
      <c r="Q31" s="7"/>
      <c r="R31" s="62">
        <f>SUM(R16:R29)</f>
        <v>882038</v>
      </c>
      <c r="S31" s="7"/>
      <c r="T31" s="62">
        <f>SUM(T16:T29)</f>
        <v>-69723</v>
      </c>
      <c r="U31" s="7"/>
      <c r="V31" s="121">
        <f>SUM(V16:V29)</f>
        <v>566636</v>
      </c>
      <c r="W31" s="97"/>
      <c r="X31" s="62">
        <f>SUM(X16:X29)</f>
        <v>-45632519</v>
      </c>
      <c r="Y31" s="7"/>
      <c r="Z31" s="62">
        <f>SUM(Z16:Z29)</f>
        <v>11024889</v>
      </c>
      <c r="AA31" s="7"/>
      <c r="AB31" s="121">
        <f>SUM(AB16:AB29)</f>
        <v>0</v>
      </c>
      <c r="AC31" s="97"/>
      <c r="AD31" s="62">
        <f>SUM(AD16:AD29)</f>
        <v>-33228679</v>
      </c>
      <c r="AE31" s="7"/>
      <c r="AF31" s="62">
        <f>SUM(AF16:AF29)</f>
        <v>46883522</v>
      </c>
      <c r="AG31" s="7"/>
      <c r="AH31" s="62">
        <f>SUM(AH16:AH29)</f>
        <v>159786730</v>
      </c>
    </row>
    <row r="32" spans="1:34" ht="12" customHeight="1" thickTop="1" x14ac:dyDescent="0.45">
      <c r="A32" s="5"/>
      <c r="B32" s="9"/>
      <c r="C32" s="5"/>
      <c r="D32" s="19"/>
      <c r="E32" s="5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97"/>
      <c r="W32" s="97"/>
      <c r="X32" s="7"/>
      <c r="Y32" s="7"/>
      <c r="Z32" s="7"/>
      <c r="AA32" s="7"/>
      <c r="AB32" s="97"/>
      <c r="AC32" s="97"/>
      <c r="AD32" s="7"/>
      <c r="AE32" s="7"/>
      <c r="AF32" s="7"/>
      <c r="AG32" s="7"/>
      <c r="AH32" s="7"/>
    </row>
    <row r="33" spans="1:34" ht="14.85" customHeight="1" x14ac:dyDescent="0.45">
      <c r="A33" s="9" t="s">
        <v>221</v>
      </c>
      <c r="B33" s="9"/>
      <c r="C33" s="5"/>
      <c r="D33" s="10"/>
      <c r="E33" s="5"/>
      <c r="F33" s="116">
        <v>8454161</v>
      </c>
      <c r="G33" s="116"/>
      <c r="H33" s="116">
        <v>28890758</v>
      </c>
      <c r="I33" s="116"/>
      <c r="J33" s="116">
        <v>1555540</v>
      </c>
      <c r="K33" s="116"/>
      <c r="L33" s="116">
        <v>3487207</v>
      </c>
      <c r="M33" s="116"/>
      <c r="N33" s="116">
        <v>6190158</v>
      </c>
      <c r="O33" s="116"/>
      <c r="P33" s="116">
        <v>94501450</v>
      </c>
      <c r="Q33" s="116"/>
      <c r="R33" s="116">
        <v>826065</v>
      </c>
      <c r="S33" s="116"/>
      <c r="T33" s="116">
        <v>-1790756</v>
      </c>
      <c r="U33" s="116"/>
      <c r="V33" s="116">
        <v>1225190</v>
      </c>
      <c r="W33" s="116"/>
      <c r="X33" s="116">
        <v>-36899084</v>
      </c>
      <c r="Y33" s="116"/>
      <c r="Z33" s="116">
        <v>13290971</v>
      </c>
      <c r="AA33" s="116"/>
      <c r="AB33" s="116">
        <v>-1905839</v>
      </c>
      <c r="AC33" s="116"/>
      <c r="AD33" s="116">
        <f>SUM(Z33,X33,T33,R33,V33,AB33)</f>
        <v>-25253453</v>
      </c>
      <c r="AE33" s="116"/>
      <c r="AF33" s="116">
        <v>34548199</v>
      </c>
      <c r="AG33" s="116"/>
      <c r="AH33" s="116">
        <f>SUM(AD33,AF33,P33,N33,L33,J33,H33,F33)</f>
        <v>152374020</v>
      </c>
    </row>
    <row r="34" spans="1:34" ht="14.85" customHeight="1" x14ac:dyDescent="0.45">
      <c r="A34" s="5" t="s">
        <v>222</v>
      </c>
      <c r="B34" s="9"/>
      <c r="C34" s="5"/>
      <c r="D34" s="10">
        <v>26</v>
      </c>
      <c r="E34" s="5"/>
      <c r="F34" s="59">
        <v>1564742</v>
      </c>
      <c r="G34" s="97"/>
      <c r="H34" s="59">
        <v>10170819</v>
      </c>
      <c r="I34" s="97"/>
      <c r="J34" s="59">
        <v>0</v>
      </c>
      <c r="K34" s="97"/>
      <c r="L34" s="59">
        <v>0</v>
      </c>
      <c r="M34" s="97"/>
      <c r="N34" s="59">
        <v>0</v>
      </c>
      <c r="O34" s="97"/>
      <c r="P34" s="59">
        <v>0</v>
      </c>
      <c r="Q34" s="97"/>
      <c r="R34" s="59">
        <v>0</v>
      </c>
      <c r="S34" s="97"/>
      <c r="T34" s="59">
        <v>0</v>
      </c>
      <c r="U34" s="97"/>
      <c r="V34" s="59">
        <v>0</v>
      </c>
      <c r="W34" s="97"/>
      <c r="X34" s="59">
        <v>0</v>
      </c>
      <c r="Y34" s="7"/>
      <c r="Z34" s="59">
        <v>0</v>
      </c>
      <c r="AA34" s="97"/>
      <c r="AB34" s="59">
        <v>0</v>
      </c>
      <c r="AC34" s="97"/>
      <c r="AD34" s="59">
        <f t="shared" ref="AD34:AD35" si="4">SUM(Z34,X34,T34,R34,V34,AB34)</f>
        <v>0</v>
      </c>
      <c r="AE34" s="97"/>
      <c r="AF34" s="59">
        <v>0</v>
      </c>
      <c r="AG34" s="97"/>
      <c r="AH34" s="59">
        <f>SUM(AF34,AD34,P34,N34,L34,J34,H34,F34)</f>
        <v>11735561</v>
      </c>
    </row>
    <row r="35" spans="1:34" ht="14.85" customHeight="1" x14ac:dyDescent="0.45">
      <c r="A35" s="5" t="s">
        <v>223</v>
      </c>
      <c r="B35" s="9"/>
      <c r="C35" s="5"/>
      <c r="D35" s="10">
        <v>26</v>
      </c>
      <c r="E35" s="5"/>
      <c r="F35" s="59">
        <v>0</v>
      </c>
      <c r="G35" s="97"/>
      <c r="H35" s="59">
        <v>0</v>
      </c>
      <c r="I35" s="97"/>
      <c r="J35" s="59">
        <v>0</v>
      </c>
      <c r="K35" s="97"/>
      <c r="L35" s="59">
        <v>156474</v>
      </c>
      <c r="M35" s="97"/>
      <c r="N35" s="59">
        <v>0</v>
      </c>
      <c r="O35" s="97"/>
      <c r="P35" s="59">
        <v>-156474</v>
      </c>
      <c r="Q35" s="97"/>
      <c r="R35" s="59">
        <v>0</v>
      </c>
      <c r="S35" s="97"/>
      <c r="T35" s="59">
        <v>0</v>
      </c>
      <c r="U35" s="97"/>
      <c r="V35" s="59">
        <v>0</v>
      </c>
      <c r="W35" s="97"/>
      <c r="X35" s="59">
        <v>0</v>
      </c>
      <c r="Y35" s="7"/>
      <c r="Z35" s="59">
        <v>0</v>
      </c>
      <c r="AA35" s="97"/>
      <c r="AB35" s="59">
        <v>0</v>
      </c>
      <c r="AC35" s="97"/>
      <c r="AD35" s="59">
        <f t="shared" si="4"/>
        <v>0</v>
      </c>
      <c r="AE35" s="97"/>
      <c r="AF35" s="59">
        <v>0</v>
      </c>
      <c r="AG35" s="97"/>
      <c r="AH35" s="59">
        <f t="shared" ref="AH35" si="5">SUM(AF35,AD35,P35,N35,L35,J35,H35,F35)</f>
        <v>0</v>
      </c>
    </row>
    <row r="36" spans="1:34" ht="14.85" customHeight="1" x14ac:dyDescent="0.45">
      <c r="A36" s="5" t="s">
        <v>224</v>
      </c>
      <c r="B36" s="9"/>
      <c r="C36" s="5"/>
      <c r="D36" s="10"/>
      <c r="E36" s="5"/>
      <c r="F36" s="59">
        <v>0</v>
      </c>
      <c r="G36" s="97"/>
      <c r="H36" s="59">
        <v>0</v>
      </c>
      <c r="I36" s="97"/>
      <c r="J36" s="59">
        <v>0</v>
      </c>
      <c r="K36" s="97"/>
      <c r="L36" s="59">
        <v>0</v>
      </c>
      <c r="M36" s="97"/>
      <c r="N36" s="59">
        <v>1010133</v>
      </c>
      <c r="O36" s="97"/>
      <c r="P36" s="59">
        <v>-1010133</v>
      </c>
      <c r="Q36" s="97"/>
      <c r="R36" s="59">
        <v>0</v>
      </c>
      <c r="S36" s="97"/>
      <c r="T36" s="59">
        <v>0</v>
      </c>
      <c r="U36" s="97"/>
      <c r="V36" s="59">
        <v>0</v>
      </c>
      <c r="W36" s="97"/>
      <c r="X36" s="59">
        <v>0</v>
      </c>
      <c r="Y36" s="7"/>
      <c r="Z36" s="59">
        <v>0</v>
      </c>
      <c r="AA36" s="97"/>
      <c r="AB36" s="59">
        <v>0</v>
      </c>
      <c r="AC36" s="97"/>
      <c r="AD36" s="59"/>
      <c r="AE36" s="97"/>
      <c r="AF36" s="59">
        <v>0</v>
      </c>
      <c r="AG36" s="97"/>
      <c r="AH36" s="59">
        <v>0</v>
      </c>
    </row>
    <row r="37" spans="1:34" ht="14.85" customHeight="1" x14ac:dyDescent="0.45">
      <c r="A37" s="5" t="s">
        <v>208</v>
      </c>
      <c r="B37" s="5"/>
      <c r="C37" s="5"/>
      <c r="D37" s="10">
        <v>29</v>
      </c>
      <c r="E37" s="5"/>
      <c r="F37" s="59">
        <v>0</v>
      </c>
      <c r="G37" s="97"/>
      <c r="H37" s="59">
        <v>0</v>
      </c>
      <c r="I37" s="97"/>
      <c r="J37" s="59">
        <v>0</v>
      </c>
      <c r="K37" s="97"/>
      <c r="L37" s="59">
        <v>0</v>
      </c>
      <c r="M37" s="97"/>
      <c r="N37" s="59">
        <v>0</v>
      </c>
      <c r="O37" s="97"/>
      <c r="P37" s="59">
        <v>-8449469</v>
      </c>
      <c r="Q37" s="97"/>
      <c r="R37" s="59">
        <v>0</v>
      </c>
      <c r="S37" s="97"/>
      <c r="T37" s="59">
        <v>0</v>
      </c>
      <c r="U37" s="97"/>
      <c r="V37" s="59">
        <v>0</v>
      </c>
      <c r="W37" s="97"/>
      <c r="X37" s="59">
        <v>0</v>
      </c>
      <c r="Y37" s="97"/>
      <c r="Z37" s="59">
        <v>0</v>
      </c>
      <c r="AA37" s="97"/>
      <c r="AB37" s="59">
        <v>0</v>
      </c>
      <c r="AC37" s="97"/>
      <c r="AD37" s="59">
        <f t="shared" ref="AD37" si="6">SUM(Z37,X37,T37,R37,V37,AB37)</f>
        <v>0</v>
      </c>
      <c r="AE37" s="97"/>
      <c r="AF37" s="59">
        <v>0</v>
      </c>
      <c r="AG37" s="97"/>
      <c r="AH37" s="59">
        <f t="shared" ref="AH37:AH39" si="7">SUM(AF37,AD37,P37,N37,L37,J37,H37,F37)</f>
        <v>-8449469</v>
      </c>
    </row>
    <row r="38" spans="1:34" ht="14.85" customHeight="1" x14ac:dyDescent="0.45">
      <c r="A38" s="5" t="s">
        <v>209</v>
      </c>
      <c r="B38" s="5"/>
      <c r="C38" s="5"/>
      <c r="D38" s="10"/>
      <c r="E38" s="5"/>
      <c r="F38" s="59">
        <v>0</v>
      </c>
      <c r="G38" s="97"/>
      <c r="H38" s="59">
        <v>0</v>
      </c>
      <c r="I38" s="97"/>
      <c r="J38" s="59">
        <v>0</v>
      </c>
      <c r="K38" s="97"/>
      <c r="L38" s="59">
        <v>0</v>
      </c>
      <c r="M38" s="97"/>
      <c r="N38" s="59">
        <v>0</v>
      </c>
      <c r="O38" s="97"/>
      <c r="P38" s="59">
        <v>0</v>
      </c>
      <c r="Q38" s="97"/>
      <c r="R38" s="59">
        <v>0</v>
      </c>
      <c r="S38" s="97"/>
      <c r="T38" s="59">
        <v>0</v>
      </c>
      <c r="U38" s="97"/>
      <c r="V38" s="59">
        <v>0</v>
      </c>
      <c r="W38" s="97"/>
      <c r="X38" s="59">
        <v>0</v>
      </c>
      <c r="Y38" s="7"/>
      <c r="Z38" s="59">
        <v>0</v>
      </c>
      <c r="AA38" s="97"/>
      <c r="AB38" s="59">
        <v>0</v>
      </c>
      <c r="AC38" s="97"/>
      <c r="AD38" s="59">
        <f>SUM(Z38,X38,T38,R38,V38,AB38)</f>
        <v>0</v>
      </c>
      <c r="AE38" s="97"/>
      <c r="AF38" s="59">
        <v>-8510650</v>
      </c>
      <c r="AG38" s="97"/>
      <c r="AH38" s="59">
        <f t="shared" si="7"/>
        <v>-8510650</v>
      </c>
    </row>
    <row r="39" spans="1:34" ht="14.85" customHeight="1" x14ac:dyDescent="0.45">
      <c r="A39" s="5" t="s">
        <v>225</v>
      </c>
      <c r="B39" s="5"/>
      <c r="C39" s="5"/>
      <c r="D39" s="10"/>
      <c r="E39" s="5"/>
      <c r="F39" s="59">
        <v>0</v>
      </c>
      <c r="G39" s="97"/>
      <c r="H39" s="59">
        <v>0</v>
      </c>
      <c r="I39" s="97"/>
      <c r="J39" s="59">
        <v>0</v>
      </c>
      <c r="K39" s="97"/>
      <c r="L39" s="59">
        <v>0</v>
      </c>
      <c r="M39" s="97"/>
      <c r="N39" s="59">
        <v>0</v>
      </c>
      <c r="O39" s="97"/>
      <c r="P39" s="59">
        <v>0</v>
      </c>
      <c r="Q39" s="97"/>
      <c r="R39" s="59">
        <v>0</v>
      </c>
      <c r="S39" s="97"/>
      <c r="T39" s="59">
        <v>0</v>
      </c>
      <c r="U39" s="97"/>
      <c r="V39" s="59">
        <v>0</v>
      </c>
      <c r="W39" s="97"/>
      <c r="X39" s="59">
        <v>0</v>
      </c>
      <c r="Y39" s="7"/>
      <c r="Z39" s="59">
        <v>0</v>
      </c>
      <c r="AA39" s="97"/>
      <c r="AB39" s="59">
        <v>0</v>
      </c>
      <c r="AC39" s="97"/>
      <c r="AD39" s="59">
        <f t="shared" ref="AD39" si="8">SUM(Z39,X39,T39,R39,V39,AB39)</f>
        <v>0</v>
      </c>
      <c r="AE39" s="97"/>
      <c r="AF39" s="59">
        <v>1443165</v>
      </c>
      <c r="AG39" s="97"/>
      <c r="AH39" s="59">
        <f t="shared" si="7"/>
        <v>1443165</v>
      </c>
    </row>
    <row r="40" spans="1:34" ht="14.85" customHeight="1" x14ac:dyDescent="0.45">
      <c r="A40" s="5" t="s">
        <v>226</v>
      </c>
      <c r="B40" s="5"/>
      <c r="C40" s="5"/>
      <c r="D40" s="10"/>
      <c r="E40" s="5"/>
      <c r="F40" s="59"/>
      <c r="G40" s="97"/>
      <c r="H40" s="59"/>
      <c r="I40" s="97"/>
      <c r="J40" s="59"/>
      <c r="K40" s="97"/>
      <c r="L40" s="59"/>
      <c r="M40" s="97"/>
      <c r="N40" s="59"/>
      <c r="O40" s="97"/>
      <c r="P40" s="59"/>
      <c r="Q40" s="97"/>
      <c r="R40" s="59"/>
      <c r="S40" s="97"/>
      <c r="T40" s="59"/>
      <c r="U40" s="97"/>
      <c r="V40" s="59"/>
      <c r="W40" s="97"/>
      <c r="X40" s="59"/>
      <c r="Y40" s="7"/>
      <c r="Z40" s="59"/>
      <c r="AA40" s="97"/>
      <c r="AB40" s="59"/>
      <c r="AC40" s="97"/>
      <c r="AD40" s="59"/>
      <c r="AE40" s="97"/>
      <c r="AF40" s="59"/>
      <c r="AG40" s="97"/>
      <c r="AH40" s="59"/>
    </row>
    <row r="41" spans="1:34" ht="14.85" customHeight="1" x14ac:dyDescent="0.45">
      <c r="A41" s="5"/>
      <c r="B41" s="5" t="s">
        <v>227</v>
      </c>
      <c r="C41" s="5"/>
      <c r="D41" s="10"/>
      <c r="E41" s="5"/>
      <c r="F41" s="59">
        <v>0</v>
      </c>
      <c r="G41" s="97"/>
      <c r="H41" s="59">
        <v>0</v>
      </c>
      <c r="I41" s="97"/>
      <c r="J41" s="59">
        <v>0</v>
      </c>
      <c r="K41" s="97"/>
      <c r="L41" s="59">
        <v>0</v>
      </c>
      <c r="M41" s="97"/>
      <c r="N41" s="59">
        <v>0</v>
      </c>
      <c r="O41" s="97"/>
      <c r="P41" s="59">
        <v>484654</v>
      </c>
      <c r="Q41" s="97"/>
      <c r="R41" s="59">
        <v>-484654</v>
      </c>
      <c r="S41" s="97"/>
      <c r="T41" s="59">
        <v>0</v>
      </c>
      <c r="U41" s="97"/>
      <c r="V41" s="59">
        <v>0</v>
      </c>
      <c r="W41" s="97"/>
      <c r="X41" s="59">
        <v>0</v>
      </c>
      <c r="Y41" s="7"/>
      <c r="Z41" s="59">
        <v>0</v>
      </c>
      <c r="AA41" s="97"/>
      <c r="AB41" s="59">
        <v>0</v>
      </c>
      <c r="AC41" s="97"/>
      <c r="AD41" s="59">
        <f t="shared" ref="AD41:AD44" si="9">SUM(Z41,X41,T41,R41,V41,AB41)</f>
        <v>-484654</v>
      </c>
      <c r="AE41" s="97"/>
      <c r="AF41" s="59">
        <v>0</v>
      </c>
      <c r="AG41" s="97"/>
      <c r="AH41" s="59">
        <f t="shared" ref="AH41:AH44" si="10">SUM(AF41,AD41,P41,N41,L41,J41,H41,F41)</f>
        <v>0</v>
      </c>
    </row>
    <row r="42" spans="1:34" ht="14.85" customHeight="1" x14ac:dyDescent="0.45">
      <c r="A42" s="24" t="s">
        <v>228</v>
      </c>
      <c r="B42" s="5"/>
      <c r="C42" s="5"/>
      <c r="D42" s="10"/>
      <c r="E42" s="5"/>
      <c r="F42" s="59">
        <v>0</v>
      </c>
      <c r="G42" s="97"/>
      <c r="H42" s="59">
        <v>0</v>
      </c>
      <c r="I42" s="97"/>
      <c r="J42" s="59">
        <v>0</v>
      </c>
      <c r="K42" s="97"/>
      <c r="L42" s="59">
        <v>0</v>
      </c>
      <c r="M42" s="97"/>
      <c r="N42" s="59">
        <v>0</v>
      </c>
      <c r="O42" s="97"/>
      <c r="P42" s="59">
        <v>0</v>
      </c>
      <c r="Q42" s="97"/>
      <c r="R42" s="59">
        <v>0</v>
      </c>
      <c r="S42" s="97"/>
      <c r="T42" s="59">
        <v>0</v>
      </c>
      <c r="U42" s="97"/>
      <c r="V42" s="59">
        <v>0</v>
      </c>
      <c r="W42" s="97"/>
      <c r="X42" s="59">
        <v>0</v>
      </c>
      <c r="Y42" s="7"/>
      <c r="Z42" s="59">
        <v>0</v>
      </c>
      <c r="AA42" s="97"/>
      <c r="AB42" s="59">
        <v>0</v>
      </c>
      <c r="AC42" s="97"/>
      <c r="AD42" s="59">
        <f t="shared" si="9"/>
        <v>0</v>
      </c>
      <c r="AE42" s="97"/>
      <c r="AF42" s="59">
        <v>96357</v>
      </c>
      <c r="AG42" s="97"/>
      <c r="AH42" s="59">
        <f t="shared" si="10"/>
        <v>96357</v>
      </c>
    </row>
    <row r="43" spans="1:34" ht="14.85" customHeight="1" x14ac:dyDescent="0.45">
      <c r="A43" s="5" t="s">
        <v>214</v>
      </c>
      <c r="B43" s="5"/>
      <c r="C43" s="5"/>
      <c r="D43" s="10"/>
      <c r="E43" s="5"/>
      <c r="F43" s="59">
        <v>0</v>
      </c>
      <c r="G43" s="97"/>
      <c r="H43" s="59">
        <v>0</v>
      </c>
      <c r="I43" s="97"/>
      <c r="J43" s="59">
        <v>246552</v>
      </c>
      <c r="K43" s="97"/>
      <c r="L43" s="59">
        <v>0</v>
      </c>
      <c r="M43" s="97"/>
      <c r="N43" s="59">
        <v>0</v>
      </c>
      <c r="O43" s="97"/>
      <c r="P43" s="59">
        <v>0</v>
      </c>
      <c r="Q43" s="97"/>
      <c r="R43" s="59">
        <v>0</v>
      </c>
      <c r="S43" s="97"/>
      <c r="T43" s="59">
        <v>0</v>
      </c>
      <c r="U43" s="97"/>
      <c r="V43" s="59">
        <v>0</v>
      </c>
      <c r="W43" s="97"/>
      <c r="X43" s="59">
        <v>0</v>
      </c>
      <c r="Y43" s="7"/>
      <c r="Z43" s="59">
        <v>0</v>
      </c>
      <c r="AA43" s="97"/>
      <c r="AB43" s="59">
        <v>0</v>
      </c>
      <c r="AC43" s="97"/>
      <c r="AD43" s="59">
        <f t="shared" si="9"/>
        <v>0</v>
      </c>
      <c r="AE43" s="97"/>
      <c r="AF43" s="59">
        <v>0</v>
      </c>
      <c r="AG43" s="97"/>
      <c r="AH43" s="59">
        <f t="shared" si="10"/>
        <v>246552</v>
      </c>
    </row>
    <row r="44" spans="1:34" ht="14.85" customHeight="1" x14ac:dyDescent="0.45">
      <c r="A44" s="24" t="s">
        <v>216</v>
      </c>
      <c r="B44" s="5"/>
      <c r="C44" s="5"/>
      <c r="D44" s="10">
        <v>7</v>
      </c>
      <c r="E44" s="5"/>
      <c r="F44" s="59">
        <v>0</v>
      </c>
      <c r="G44" s="97"/>
      <c r="H44" s="59">
        <v>0</v>
      </c>
      <c r="I44" s="97"/>
      <c r="J44" s="59">
        <v>0</v>
      </c>
      <c r="K44" s="97"/>
      <c r="L44" s="59">
        <v>0</v>
      </c>
      <c r="M44" s="97"/>
      <c r="N44" s="59">
        <v>0</v>
      </c>
      <c r="O44" s="97"/>
      <c r="P44" s="59">
        <v>0</v>
      </c>
      <c r="Q44" s="97"/>
      <c r="R44" s="59">
        <v>0</v>
      </c>
      <c r="S44" s="97"/>
      <c r="T44" s="59">
        <v>0</v>
      </c>
      <c r="U44" s="97"/>
      <c r="V44" s="59">
        <v>0</v>
      </c>
      <c r="W44" s="97"/>
      <c r="X44" s="59">
        <v>0</v>
      </c>
      <c r="Y44" s="7"/>
      <c r="Z44" s="59">
        <v>0</v>
      </c>
      <c r="AA44" s="97"/>
      <c r="AB44" s="59">
        <v>79500</v>
      </c>
      <c r="AC44" s="97"/>
      <c r="AD44" s="59">
        <f t="shared" si="9"/>
        <v>79500</v>
      </c>
      <c r="AE44" s="97"/>
      <c r="AF44" s="59">
        <v>0</v>
      </c>
      <c r="AG44" s="97"/>
      <c r="AH44" s="59">
        <f t="shared" si="10"/>
        <v>79500</v>
      </c>
    </row>
    <row r="45" spans="1:34" ht="14.85" customHeight="1" x14ac:dyDescent="0.45">
      <c r="A45" s="24" t="s">
        <v>217</v>
      </c>
      <c r="B45" s="5"/>
      <c r="C45" s="5"/>
      <c r="D45" s="10"/>
      <c r="E45" s="5"/>
      <c r="F45" s="59"/>
      <c r="G45" s="97"/>
      <c r="H45" s="59"/>
      <c r="I45" s="97"/>
      <c r="J45" s="59"/>
      <c r="K45" s="97"/>
      <c r="L45" s="59"/>
      <c r="M45" s="97"/>
      <c r="N45" s="59"/>
      <c r="O45" s="97"/>
      <c r="P45" s="59"/>
      <c r="Q45" s="97"/>
      <c r="R45" s="59"/>
      <c r="S45" s="97"/>
      <c r="T45" s="59"/>
      <c r="U45" s="97"/>
      <c r="V45" s="59"/>
      <c r="W45" s="97"/>
      <c r="X45" s="59"/>
      <c r="Y45" s="7"/>
      <c r="Z45" s="59"/>
      <c r="AA45" s="97"/>
      <c r="AB45" s="59"/>
      <c r="AC45" s="97"/>
      <c r="AD45" s="59"/>
      <c r="AE45" s="97"/>
      <c r="AF45" s="59"/>
      <c r="AG45" s="97"/>
      <c r="AH45" s="59"/>
    </row>
    <row r="46" spans="1:34" ht="14.85" customHeight="1" x14ac:dyDescent="0.45">
      <c r="B46" s="24" t="s">
        <v>231</v>
      </c>
      <c r="C46" s="5"/>
      <c r="D46" s="10"/>
      <c r="E46" s="5"/>
      <c r="F46" s="59">
        <v>0</v>
      </c>
      <c r="G46" s="97"/>
      <c r="H46" s="59">
        <v>0</v>
      </c>
      <c r="I46" s="97"/>
      <c r="J46" s="59">
        <v>0</v>
      </c>
      <c r="K46" s="97"/>
      <c r="L46" s="59">
        <v>0</v>
      </c>
      <c r="M46" s="97"/>
      <c r="N46" s="59">
        <v>0</v>
      </c>
      <c r="O46" s="97"/>
      <c r="P46" s="59">
        <v>0</v>
      </c>
      <c r="Q46" s="97"/>
      <c r="R46" s="59">
        <v>0</v>
      </c>
      <c r="S46" s="97"/>
      <c r="T46" s="59">
        <v>0</v>
      </c>
      <c r="U46" s="97"/>
      <c r="V46" s="59">
        <v>0</v>
      </c>
      <c r="W46" s="97"/>
      <c r="X46" s="59">
        <v>0</v>
      </c>
      <c r="Y46" s="97"/>
      <c r="Z46" s="59">
        <v>0</v>
      </c>
      <c r="AA46" s="97"/>
      <c r="AB46" s="59">
        <v>5875</v>
      </c>
      <c r="AC46" s="97"/>
      <c r="AD46" s="59">
        <f>SUM(Z46,X46,T46,R46,V46,AB46)</f>
        <v>5875</v>
      </c>
      <c r="AE46" s="97"/>
      <c r="AF46" s="59">
        <v>0</v>
      </c>
      <c r="AG46" s="97"/>
      <c r="AH46" s="59">
        <f t="shared" ref="AH46:AH48" si="11">SUM(AF46,AD46,P46,N46,L46,J46,H46,F46)</f>
        <v>5875</v>
      </c>
    </row>
    <row r="47" spans="1:34" ht="14.85" customHeight="1" x14ac:dyDescent="0.45">
      <c r="A47" s="5" t="s">
        <v>125</v>
      </c>
      <c r="B47" s="9"/>
      <c r="C47" s="5"/>
      <c r="D47" s="10"/>
      <c r="E47" s="5"/>
      <c r="F47" s="59">
        <v>0</v>
      </c>
      <c r="G47" s="97"/>
      <c r="H47" s="59">
        <v>0</v>
      </c>
      <c r="I47" s="97"/>
      <c r="J47" s="59">
        <v>0</v>
      </c>
      <c r="K47" s="97"/>
      <c r="L47" s="59">
        <v>0</v>
      </c>
      <c r="M47" s="97"/>
      <c r="N47" s="59">
        <v>0</v>
      </c>
      <c r="O47" s="97"/>
      <c r="P47" s="59">
        <v>5434061</v>
      </c>
      <c r="Q47" s="97"/>
      <c r="R47" s="59">
        <v>0</v>
      </c>
      <c r="S47" s="97"/>
      <c r="T47" s="59">
        <v>0</v>
      </c>
      <c r="U47" s="97"/>
      <c r="V47" s="59">
        <v>0</v>
      </c>
      <c r="W47" s="97"/>
      <c r="X47" s="59">
        <v>0</v>
      </c>
      <c r="Y47" s="7"/>
      <c r="Z47" s="59">
        <v>0</v>
      </c>
      <c r="AA47" s="97"/>
      <c r="AB47" s="59">
        <v>0</v>
      </c>
      <c r="AC47" s="97"/>
      <c r="AD47" s="59">
        <f t="shared" ref="AD47:AD48" si="12">SUM(Z47,X47,T47,R47,V47,AB47)</f>
        <v>0</v>
      </c>
      <c r="AE47" s="97"/>
      <c r="AF47" s="59">
        <v>7328444</v>
      </c>
      <c r="AG47" s="97"/>
      <c r="AH47" s="59">
        <f t="shared" si="11"/>
        <v>12762505</v>
      </c>
    </row>
    <row r="48" spans="1:34" ht="14.85" customHeight="1" x14ac:dyDescent="0.45">
      <c r="A48" s="5" t="s">
        <v>229</v>
      </c>
      <c r="B48" s="5"/>
      <c r="C48" s="5"/>
      <c r="D48" s="10"/>
      <c r="E48" s="5"/>
      <c r="F48" s="119">
        <v>0</v>
      </c>
      <c r="G48" s="97"/>
      <c r="H48" s="119">
        <v>0</v>
      </c>
      <c r="I48" s="97"/>
      <c r="J48" s="119">
        <v>0</v>
      </c>
      <c r="K48" s="97"/>
      <c r="L48" s="119">
        <v>0</v>
      </c>
      <c r="M48" s="97"/>
      <c r="N48" s="119">
        <v>0</v>
      </c>
      <c r="O48" s="97"/>
      <c r="P48" s="119">
        <v>-86128</v>
      </c>
      <c r="Q48" s="97"/>
      <c r="R48" s="119">
        <v>609081</v>
      </c>
      <c r="S48" s="97"/>
      <c r="T48" s="119">
        <v>5558574</v>
      </c>
      <c r="U48" s="97"/>
      <c r="V48" s="119">
        <v>-472021</v>
      </c>
      <c r="W48" s="97"/>
      <c r="X48" s="119">
        <v>-1667710</v>
      </c>
      <c r="Y48" s="7"/>
      <c r="Z48" s="119">
        <v>0</v>
      </c>
      <c r="AA48" s="97"/>
      <c r="AB48" s="119">
        <v>0</v>
      </c>
      <c r="AC48" s="97"/>
      <c r="AD48" s="119">
        <f t="shared" si="12"/>
        <v>4027924</v>
      </c>
      <c r="AE48" s="97"/>
      <c r="AF48" s="119">
        <v>-502091</v>
      </c>
      <c r="AG48" s="97"/>
      <c r="AH48" s="119">
        <f t="shared" si="11"/>
        <v>3439705</v>
      </c>
    </row>
    <row r="49" spans="1:34" ht="5.0999999999999996" customHeight="1" x14ac:dyDescent="0.45">
      <c r="A49" s="17"/>
      <c r="B49" s="17"/>
      <c r="C49" s="17"/>
      <c r="D49" s="18"/>
      <c r="E49" s="17"/>
      <c r="F49" s="112"/>
      <c r="G49" s="120"/>
      <c r="H49" s="112"/>
      <c r="I49" s="120"/>
      <c r="J49" s="112"/>
      <c r="K49" s="120"/>
      <c r="L49" s="112"/>
      <c r="M49" s="120"/>
      <c r="N49" s="112"/>
      <c r="O49" s="120"/>
      <c r="P49" s="112"/>
      <c r="Q49" s="120"/>
      <c r="R49" s="112"/>
      <c r="S49" s="120"/>
      <c r="T49" s="112"/>
      <c r="U49" s="120"/>
      <c r="V49" s="59"/>
      <c r="W49" s="97"/>
      <c r="X49" s="112"/>
      <c r="Y49" s="120"/>
      <c r="Z49" s="112"/>
      <c r="AA49" s="120"/>
      <c r="AB49" s="117"/>
      <c r="AC49" s="123"/>
      <c r="AD49" s="112"/>
      <c r="AE49" s="120"/>
      <c r="AF49" s="112"/>
      <c r="AG49" s="120"/>
      <c r="AH49" s="112"/>
    </row>
    <row r="50" spans="1:34" ht="14.85" customHeight="1" thickBot="1" x14ac:dyDescent="0.5">
      <c r="A50" s="9" t="s">
        <v>230</v>
      </c>
      <c r="B50" s="9"/>
      <c r="C50" s="5"/>
      <c r="D50" s="19"/>
      <c r="E50" s="5"/>
      <c r="F50" s="62">
        <f>SUM(F33:F48)</f>
        <v>10018903</v>
      </c>
      <c r="G50" s="7"/>
      <c r="H50" s="62">
        <f>SUM(H33:H48)</f>
        <v>39061577</v>
      </c>
      <c r="I50" s="7"/>
      <c r="J50" s="62">
        <f>SUM(J33:J48)</f>
        <v>1802092</v>
      </c>
      <c r="K50" s="7"/>
      <c r="L50" s="62">
        <f>SUM(L33:L48)</f>
        <v>3643681</v>
      </c>
      <c r="M50" s="7"/>
      <c r="N50" s="62">
        <f>SUM(N33:N48)</f>
        <v>7200291</v>
      </c>
      <c r="O50" s="7"/>
      <c r="P50" s="62">
        <f>SUM(P33:P48)</f>
        <v>90717961</v>
      </c>
      <c r="Q50" s="7"/>
      <c r="R50" s="62">
        <f>SUM(R33:R48)</f>
        <v>950492</v>
      </c>
      <c r="S50" s="7"/>
      <c r="T50" s="62">
        <f>SUM(T33:T48)</f>
        <v>3767818</v>
      </c>
      <c r="U50" s="7"/>
      <c r="V50" s="121">
        <f>SUM(V33:V48)</f>
        <v>753169</v>
      </c>
      <c r="W50" s="97"/>
      <c r="X50" s="62">
        <f>SUM(X33:X48)</f>
        <v>-38566794</v>
      </c>
      <c r="Y50" s="7"/>
      <c r="Z50" s="62">
        <f>SUM(Z33:Z48)</f>
        <v>13290971</v>
      </c>
      <c r="AA50" s="7"/>
      <c r="AB50" s="121">
        <f>SUM(AB33:AB48)</f>
        <v>-1820464</v>
      </c>
      <c r="AC50" s="97"/>
      <c r="AD50" s="62">
        <f>SUM(AD33:AD48)</f>
        <v>-21624808</v>
      </c>
      <c r="AE50" s="7"/>
      <c r="AF50" s="62">
        <f>SUM(AF33:AF48)</f>
        <v>34403424</v>
      </c>
      <c r="AG50" s="7"/>
      <c r="AH50" s="62">
        <f>SUM(AH33:AH48)</f>
        <v>165223121</v>
      </c>
    </row>
    <row r="51" spans="1:34" ht="14.85" customHeight="1" thickTop="1" x14ac:dyDescent="0.45">
      <c r="A51" s="9"/>
      <c r="B51" s="9"/>
      <c r="C51" s="5"/>
      <c r="D51" s="19"/>
      <c r="E51" s="5"/>
      <c r="F51" s="56"/>
      <c r="G51" s="7"/>
      <c r="H51" s="56"/>
      <c r="I51" s="7"/>
      <c r="J51" s="56"/>
      <c r="K51" s="7"/>
      <c r="L51" s="56"/>
      <c r="M51" s="7"/>
      <c r="N51" s="56"/>
      <c r="O51" s="7"/>
      <c r="P51" s="56"/>
      <c r="Q51" s="7"/>
      <c r="R51" s="56"/>
      <c r="S51" s="7"/>
      <c r="T51" s="56"/>
      <c r="U51" s="7"/>
      <c r="V51" s="59"/>
      <c r="W51" s="97"/>
      <c r="X51" s="56"/>
      <c r="Y51" s="7"/>
      <c r="Z51" s="56"/>
      <c r="AA51" s="7"/>
      <c r="AB51" s="59"/>
      <c r="AC51" s="97"/>
      <c r="AD51" s="56"/>
      <c r="AE51" s="7"/>
      <c r="AF51" s="56"/>
      <c r="AG51" s="7"/>
      <c r="AH51" s="56"/>
    </row>
    <row r="52" spans="1:34" ht="14.85" customHeight="1" x14ac:dyDescent="0.45">
      <c r="A52" s="9"/>
      <c r="B52" s="9"/>
      <c r="C52" s="5"/>
      <c r="D52" s="19"/>
      <c r="E52" s="5"/>
      <c r="F52" s="56"/>
      <c r="G52" s="7"/>
      <c r="H52" s="56"/>
      <c r="I52" s="7"/>
      <c r="J52" s="56"/>
      <c r="K52" s="7"/>
      <c r="L52" s="56"/>
      <c r="M52" s="7"/>
      <c r="N52" s="56"/>
      <c r="O52" s="7"/>
      <c r="P52" s="56"/>
      <c r="Q52" s="7"/>
      <c r="R52" s="56"/>
      <c r="S52" s="7"/>
      <c r="T52" s="56"/>
      <c r="U52" s="7"/>
      <c r="V52" s="59"/>
      <c r="W52" s="97"/>
      <c r="X52" s="56"/>
      <c r="Y52" s="7"/>
      <c r="Z52" s="56"/>
      <c r="AA52" s="7"/>
      <c r="AB52" s="59"/>
      <c r="AC52" s="97"/>
      <c r="AD52" s="56"/>
      <c r="AE52" s="7"/>
      <c r="AF52" s="56"/>
      <c r="AG52" s="7"/>
      <c r="AH52" s="56"/>
    </row>
    <row r="53" spans="1:34" ht="8.25" customHeight="1" x14ac:dyDescent="0.45">
      <c r="A53" s="9"/>
      <c r="B53" s="9"/>
      <c r="C53" s="5"/>
      <c r="D53" s="19"/>
      <c r="E53" s="5"/>
      <c r="F53" s="56"/>
      <c r="G53" s="7"/>
      <c r="H53" s="56"/>
      <c r="I53" s="7"/>
      <c r="J53" s="56"/>
      <c r="K53" s="7"/>
      <c r="L53" s="56"/>
      <c r="M53" s="7"/>
      <c r="N53" s="56"/>
      <c r="O53" s="7"/>
      <c r="P53" s="56"/>
      <c r="Q53" s="7"/>
      <c r="R53" s="56"/>
      <c r="S53" s="7"/>
      <c r="T53" s="56"/>
      <c r="U53" s="7"/>
      <c r="V53" s="59"/>
      <c r="W53" s="97"/>
      <c r="X53" s="56"/>
      <c r="Y53" s="7"/>
      <c r="Z53" s="56"/>
      <c r="AA53" s="7"/>
      <c r="AB53" s="59"/>
      <c r="AC53" s="97"/>
      <c r="AD53" s="56"/>
      <c r="AE53" s="7"/>
      <c r="AF53" s="56"/>
      <c r="AG53" s="7"/>
      <c r="AH53" s="56"/>
    </row>
    <row r="54" spans="1:34" ht="21.9" customHeight="1" x14ac:dyDescent="0.45">
      <c r="A54" s="131" t="str">
        <f>'E6-9 BS Conso'!A52</f>
        <v xml:space="preserve">The notes to the consolidated and separate financial statements are an integral part of these financial statements.										</v>
      </c>
      <c r="B54" s="135"/>
      <c r="C54" s="135"/>
      <c r="D54" s="135"/>
      <c r="E54" s="135"/>
      <c r="F54" s="58"/>
      <c r="G54" s="146"/>
      <c r="H54" s="58"/>
      <c r="I54" s="146"/>
      <c r="J54" s="58"/>
      <c r="K54" s="146"/>
      <c r="L54" s="58"/>
      <c r="M54" s="146"/>
      <c r="N54" s="146"/>
      <c r="O54" s="146"/>
      <c r="P54" s="58"/>
      <c r="Q54" s="131"/>
      <c r="R54" s="58"/>
      <c r="S54" s="146"/>
      <c r="T54" s="58"/>
      <c r="U54" s="146"/>
      <c r="V54" s="155"/>
      <c r="W54" s="156"/>
      <c r="X54" s="146"/>
      <c r="Y54" s="146"/>
      <c r="Z54" s="58"/>
      <c r="AA54" s="146"/>
      <c r="AB54" s="155"/>
      <c r="AC54" s="156"/>
      <c r="AD54" s="58"/>
      <c r="AE54" s="131"/>
      <c r="AF54" s="81"/>
      <c r="AG54" s="131"/>
      <c r="AH54" s="81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8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T32"/>
  <sheetViews>
    <sheetView topLeftCell="A6" zoomScaleNormal="100" zoomScaleSheetLayoutView="100" workbookViewId="0">
      <selection activeCell="D24" sqref="D24"/>
    </sheetView>
  </sheetViews>
  <sheetFormatPr defaultColWidth="14.44140625" defaultRowHeight="16.5" customHeight="1" x14ac:dyDescent="0.45"/>
  <cols>
    <col min="1" max="2" width="1.6640625" style="23" customWidth="1"/>
    <col min="3" max="3" width="36.33203125" style="23" customWidth="1"/>
    <col min="4" max="4" width="5" style="23" customWidth="1"/>
    <col min="5" max="5" width="0.6640625" style="23" customWidth="1"/>
    <col min="6" max="6" width="10.6640625" style="23" customWidth="1"/>
    <col min="7" max="7" width="0.6640625" style="23" customWidth="1"/>
    <col min="8" max="8" width="10.6640625" style="23" customWidth="1"/>
    <col min="9" max="9" width="0.6640625" style="23" customWidth="1"/>
    <col min="10" max="10" width="8.6640625" style="23" customWidth="1"/>
    <col min="11" max="11" width="0.6640625" style="23" customWidth="1"/>
    <col min="12" max="12" width="12.33203125" style="23" customWidth="1"/>
    <col min="13" max="13" width="0.6640625" style="23" customWidth="1"/>
    <col min="14" max="14" width="16" style="23" customWidth="1"/>
    <col min="15" max="15" width="0.6640625" style="23" customWidth="1"/>
    <col min="16" max="16" width="11.6640625" style="23" customWidth="1"/>
    <col min="17" max="17" width="0.6640625" style="23" customWidth="1"/>
    <col min="18" max="18" width="11.88671875" style="23" customWidth="1"/>
    <col min="19" max="19" width="0.6640625" style="23" customWidth="1"/>
    <col min="20" max="20" width="10.5546875" style="23" customWidth="1"/>
    <col min="21" max="16384" width="14.44140625" style="23"/>
  </cols>
  <sheetData>
    <row r="1" spans="1:20" ht="16.5" customHeight="1" x14ac:dyDescent="0.45">
      <c r="A1" s="1" t="s">
        <v>0</v>
      </c>
      <c r="B1" s="1"/>
      <c r="C1" s="1"/>
      <c r="D1" s="1"/>
      <c r="E1" s="1"/>
      <c r="F1" s="7"/>
      <c r="G1" s="96"/>
      <c r="H1" s="7"/>
      <c r="I1" s="7"/>
      <c r="J1" s="7"/>
      <c r="K1" s="96"/>
      <c r="L1" s="7"/>
      <c r="M1" s="7"/>
      <c r="N1" s="7"/>
      <c r="O1" s="7"/>
      <c r="P1" s="7"/>
      <c r="Q1" s="96"/>
      <c r="R1" s="7"/>
      <c r="S1" s="7"/>
      <c r="T1" s="7"/>
    </row>
    <row r="2" spans="1:20" ht="16.5" customHeight="1" x14ac:dyDescent="0.45">
      <c r="A2" s="1" t="s">
        <v>169</v>
      </c>
      <c r="B2" s="1"/>
      <c r="C2" s="1"/>
      <c r="D2" s="1"/>
      <c r="E2" s="1"/>
      <c r="F2" s="7"/>
      <c r="G2" s="96"/>
      <c r="H2" s="7"/>
      <c r="I2" s="7"/>
      <c r="J2" s="7"/>
      <c r="K2" s="96"/>
      <c r="L2" s="7"/>
      <c r="M2" s="7"/>
      <c r="N2" s="7"/>
      <c r="O2" s="7"/>
      <c r="P2" s="7"/>
      <c r="Q2" s="96"/>
      <c r="R2" s="7"/>
      <c r="S2" s="7"/>
      <c r="T2" s="7"/>
    </row>
    <row r="3" spans="1:20" ht="16.5" customHeight="1" x14ac:dyDescent="0.45">
      <c r="A3" s="128" t="s">
        <v>106</v>
      </c>
      <c r="B3" s="128"/>
      <c r="C3" s="128"/>
      <c r="D3" s="128"/>
      <c r="E3" s="128"/>
      <c r="F3" s="58"/>
      <c r="G3" s="146"/>
      <c r="H3" s="58"/>
      <c r="I3" s="58"/>
      <c r="J3" s="58"/>
      <c r="K3" s="146"/>
      <c r="L3" s="58"/>
      <c r="M3" s="58"/>
      <c r="N3" s="58"/>
      <c r="O3" s="58"/>
      <c r="P3" s="58"/>
      <c r="Q3" s="146"/>
      <c r="R3" s="58"/>
      <c r="S3" s="58"/>
      <c r="T3" s="58"/>
    </row>
    <row r="4" spans="1:20" ht="16.5" customHeight="1" x14ac:dyDescent="0.45">
      <c r="A4" s="1"/>
      <c r="B4" s="1"/>
      <c r="C4" s="1"/>
      <c r="D4" s="1"/>
      <c r="E4" s="1"/>
      <c r="F4" s="7"/>
      <c r="G4" s="96"/>
      <c r="H4" s="7"/>
      <c r="I4" s="7"/>
      <c r="J4" s="7"/>
      <c r="K4" s="96"/>
      <c r="L4" s="7"/>
      <c r="M4" s="7"/>
      <c r="N4" s="7"/>
      <c r="O4" s="7"/>
      <c r="P4" s="7"/>
      <c r="Q4" s="96"/>
      <c r="R4" s="7"/>
      <c r="S4" s="7"/>
      <c r="T4" s="7"/>
    </row>
    <row r="5" spans="1:20" ht="15.9" customHeight="1" x14ac:dyDescent="0.45">
      <c r="A5" s="1"/>
      <c r="B5" s="1"/>
      <c r="C5" s="1"/>
      <c r="D5" s="1"/>
      <c r="E5" s="1"/>
      <c r="F5" s="193" t="s">
        <v>97</v>
      </c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</row>
    <row r="6" spans="1:20" ht="15.9" customHeight="1" x14ac:dyDescent="0.45">
      <c r="A6" s="1"/>
      <c r="B6" s="1"/>
      <c r="C6" s="1"/>
      <c r="D6" s="1"/>
      <c r="E6" s="1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 t="s">
        <v>4</v>
      </c>
    </row>
    <row r="7" spans="1:20" ht="15.9" customHeight="1" x14ac:dyDescent="0.45">
      <c r="A7" s="1"/>
      <c r="B7" s="1"/>
      <c r="C7" s="1"/>
      <c r="D7" s="1"/>
      <c r="E7" s="1"/>
      <c r="F7" s="102"/>
      <c r="G7" s="102"/>
      <c r="H7" s="51"/>
      <c r="I7" s="51"/>
      <c r="J7" s="51"/>
      <c r="K7" s="51"/>
      <c r="L7" s="51"/>
      <c r="M7" s="51"/>
      <c r="N7" s="183" t="s">
        <v>92</v>
      </c>
      <c r="O7" s="184"/>
      <c r="P7" s="184"/>
      <c r="Q7" s="184"/>
      <c r="R7" s="184"/>
      <c r="S7" s="51"/>
      <c r="T7" s="51"/>
    </row>
    <row r="8" spans="1:20" ht="15.9" customHeight="1" x14ac:dyDescent="0.45">
      <c r="A8" s="1"/>
      <c r="B8" s="1"/>
      <c r="C8" s="1"/>
      <c r="D8" s="1"/>
      <c r="E8" s="1"/>
      <c r="F8" s="102"/>
      <c r="G8" s="102"/>
      <c r="H8" s="51"/>
      <c r="I8" s="51"/>
      <c r="J8" s="51"/>
      <c r="K8" s="51"/>
      <c r="L8" s="51"/>
      <c r="M8" s="51"/>
      <c r="N8" s="195" t="s">
        <v>233</v>
      </c>
      <c r="O8" s="194"/>
      <c r="P8" s="194"/>
      <c r="Q8" s="74"/>
      <c r="R8" s="51"/>
      <c r="S8" s="51"/>
      <c r="T8" s="51"/>
    </row>
    <row r="9" spans="1:20" ht="15.9" customHeight="1" x14ac:dyDescent="0.45">
      <c r="A9" s="1"/>
      <c r="B9" s="1"/>
      <c r="C9" s="1"/>
      <c r="D9" s="1"/>
      <c r="E9" s="1"/>
      <c r="F9" s="102"/>
      <c r="G9" s="102"/>
      <c r="H9" s="51"/>
      <c r="I9" s="51"/>
      <c r="J9" s="51"/>
      <c r="K9" s="51"/>
      <c r="L9" s="51"/>
      <c r="M9" s="51"/>
      <c r="N9" s="196" t="s">
        <v>234</v>
      </c>
      <c r="O9" s="186"/>
      <c r="P9" s="186"/>
      <c r="Q9" s="74"/>
      <c r="R9" s="51"/>
      <c r="S9" s="51"/>
      <c r="T9" s="51"/>
    </row>
    <row r="10" spans="1:20" ht="15.9" customHeight="1" x14ac:dyDescent="0.45">
      <c r="A10" s="5"/>
      <c r="B10" s="5"/>
      <c r="C10" s="5"/>
      <c r="D10" s="5"/>
      <c r="E10" s="5"/>
      <c r="F10" s="51" t="s">
        <v>176</v>
      </c>
      <c r="G10" s="83"/>
      <c r="H10" s="51"/>
      <c r="I10" s="51"/>
      <c r="J10" s="185" t="s">
        <v>177</v>
      </c>
      <c r="K10" s="186"/>
      <c r="L10" s="186"/>
      <c r="M10" s="51"/>
      <c r="N10" s="51"/>
      <c r="O10" s="51"/>
      <c r="P10" s="57"/>
      <c r="Q10" s="51"/>
      <c r="R10" s="51" t="s">
        <v>182</v>
      </c>
      <c r="S10" s="51"/>
      <c r="T10" s="51"/>
    </row>
    <row r="11" spans="1:20" ht="15.9" customHeight="1" x14ac:dyDescent="0.45">
      <c r="A11" s="5"/>
      <c r="B11" s="5"/>
      <c r="C11" s="5"/>
      <c r="D11" s="5"/>
      <c r="E11" s="5"/>
      <c r="F11" s="51" t="s">
        <v>184</v>
      </c>
      <c r="G11" s="83"/>
      <c r="H11" s="51" t="s">
        <v>185</v>
      </c>
      <c r="I11" s="51"/>
      <c r="J11" s="51" t="s">
        <v>187</v>
      </c>
      <c r="K11" s="51"/>
      <c r="L11" s="51"/>
      <c r="M11" s="51"/>
      <c r="N11" s="51" t="s">
        <v>235</v>
      </c>
      <c r="O11" s="51"/>
      <c r="P11" s="51" t="s">
        <v>179</v>
      </c>
      <c r="Q11" s="51"/>
      <c r="R11" s="51" t="s">
        <v>194</v>
      </c>
      <c r="S11" s="51"/>
      <c r="T11" s="51" t="s">
        <v>196</v>
      </c>
    </row>
    <row r="12" spans="1:20" ht="15.9" customHeight="1" x14ac:dyDescent="0.45">
      <c r="A12" s="5"/>
      <c r="B12" s="5"/>
      <c r="C12" s="5"/>
      <c r="D12" s="133" t="s">
        <v>6</v>
      </c>
      <c r="E12" s="5"/>
      <c r="F12" s="132" t="s">
        <v>197</v>
      </c>
      <c r="G12" s="83"/>
      <c r="H12" s="132" t="s">
        <v>197</v>
      </c>
      <c r="I12" s="51"/>
      <c r="J12" s="132" t="s">
        <v>199</v>
      </c>
      <c r="K12" s="51"/>
      <c r="L12" s="132" t="s">
        <v>201</v>
      </c>
      <c r="M12" s="51"/>
      <c r="N12" s="132" t="s">
        <v>236</v>
      </c>
      <c r="O12" s="51"/>
      <c r="P12" s="132" t="s">
        <v>237</v>
      </c>
      <c r="Q12" s="51"/>
      <c r="R12" s="132" t="s">
        <v>205</v>
      </c>
      <c r="S12" s="51"/>
      <c r="T12" s="132" t="s">
        <v>205</v>
      </c>
    </row>
    <row r="13" spans="1:20" ht="15.9" customHeight="1" x14ac:dyDescent="0.45">
      <c r="A13" s="5"/>
      <c r="B13" s="5"/>
      <c r="C13" s="5"/>
      <c r="D13" s="10"/>
      <c r="E13" s="5"/>
      <c r="F13" s="56"/>
      <c r="G13" s="110"/>
      <c r="H13" s="56"/>
      <c r="I13" s="7"/>
      <c r="J13" s="56"/>
      <c r="K13" s="110"/>
      <c r="L13" s="56"/>
      <c r="M13" s="110"/>
      <c r="N13" s="56"/>
      <c r="O13" s="7"/>
      <c r="P13" s="56"/>
      <c r="Q13" s="110"/>
      <c r="R13" s="56"/>
      <c r="S13" s="110"/>
      <c r="T13" s="56"/>
    </row>
    <row r="14" spans="1:20" ht="15.9" customHeight="1" x14ac:dyDescent="0.45">
      <c r="A14" s="9" t="s">
        <v>207</v>
      </c>
      <c r="B14" s="9"/>
      <c r="C14" s="5"/>
      <c r="D14" s="10"/>
      <c r="E14" s="5"/>
      <c r="F14" s="59">
        <v>285394</v>
      </c>
      <c r="G14" s="97"/>
      <c r="H14" s="59">
        <v>1100990</v>
      </c>
      <c r="I14" s="97"/>
      <c r="J14" s="59">
        <v>28539</v>
      </c>
      <c r="K14" s="97"/>
      <c r="L14" s="59">
        <v>806591</v>
      </c>
      <c r="M14" s="97"/>
      <c r="N14" s="59">
        <v>3283</v>
      </c>
      <c r="O14" s="97"/>
      <c r="P14" s="59">
        <v>9531</v>
      </c>
      <c r="Q14" s="97"/>
      <c r="R14" s="56">
        <f>SUM(P14,N14)</f>
        <v>12814</v>
      </c>
      <c r="S14" s="97"/>
      <c r="T14" s="56">
        <f>SUM(R14:S14,L14,J14,H14,F14)</f>
        <v>2234328</v>
      </c>
    </row>
    <row r="15" spans="1:20" ht="15.9" customHeight="1" x14ac:dyDescent="0.6">
      <c r="A15" s="5" t="s">
        <v>208</v>
      </c>
      <c r="B15" s="5"/>
      <c r="C15" s="5"/>
      <c r="D15" s="10">
        <v>29</v>
      </c>
      <c r="E15" s="89"/>
      <c r="F15" s="56">
        <v>0</v>
      </c>
      <c r="G15" s="110"/>
      <c r="H15" s="56">
        <v>0</v>
      </c>
      <c r="I15" s="7"/>
      <c r="J15" s="56">
        <v>0</v>
      </c>
      <c r="K15" s="110"/>
      <c r="L15" s="59">
        <v>-105395</v>
      </c>
      <c r="M15" s="110"/>
      <c r="N15" s="59">
        <v>0</v>
      </c>
      <c r="O15" s="7"/>
      <c r="P15" s="59">
        <v>0</v>
      </c>
      <c r="Q15" s="110"/>
      <c r="R15" s="56">
        <v>0</v>
      </c>
      <c r="S15" s="110"/>
      <c r="T15" s="56">
        <f>SUM(F15:L15)+R15</f>
        <v>-105395</v>
      </c>
    </row>
    <row r="16" spans="1:20" ht="15.9" customHeight="1" x14ac:dyDescent="0.6">
      <c r="A16" s="5" t="s">
        <v>238</v>
      </c>
      <c r="B16" s="5"/>
      <c r="C16" s="5"/>
      <c r="D16" s="176"/>
      <c r="E16" s="89"/>
      <c r="F16" s="56">
        <v>0</v>
      </c>
      <c r="G16" s="110"/>
      <c r="H16" s="56">
        <v>0</v>
      </c>
      <c r="I16" s="7"/>
      <c r="J16" s="56">
        <v>0</v>
      </c>
      <c r="K16" s="110"/>
      <c r="L16" s="59">
        <v>-92235</v>
      </c>
      <c r="M16" s="110"/>
      <c r="N16" s="59">
        <v>0</v>
      </c>
      <c r="O16" s="7"/>
      <c r="P16" s="59">
        <v>0</v>
      </c>
      <c r="Q16" s="110"/>
      <c r="R16" s="56">
        <v>0</v>
      </c>
      <c r="S16" s="110"/>
      <c r="T16" s="56">
        <f>SUM(F16:L16)+R16</f>
        <v>-92235</v>
      </c>
    </row>
    <row r="17" spans="1:20" ht="15.9" customHeight="1" x14ac:dyDescent="0.6">
      <c r="A17" s="5" t="s">
        <v>239</v>
      </c>
      <c r="B17" s="5"/>
      <c r="C17" s="5"/>
      <c r="D17" s="89"/>
      <c r="E17" s="89"/>
      <c r="F17" s="58">
        <v>0</v>
      </c>
      <c r="G17" s="110"/>
      <c r="H17" s="58">
        <v>0</v>
      </c>
      <c r="I17" s="7"/>
      <c r="J17" s="58">
        <v>0</v>
      </c>
      <c r="K17" s="110"/>
      <c r="L17" s="58">
        <v>-2518</v>
      </c>
      <c r="M17" s="110"/>
      <c r="N17" s="58">
        <v>-1685</v>
      </c>
      <c r="O17" s="7"/>
      <c r="P17" s="58">
        <v>-4488</v>
      </c>
      <c r="Q17" s="110"/>
      <c r="R17" s="58">
        <f>SUM(P17,N17)</f>
        <v>-6173</v>
      </c>
      <c r="S17" s="110"/>
      <c r="T17" s="58">
        <f>SUM(F17:L17)+R17</f>
        <v>-8691</v>
      </c>
    </row>
    <row r="18" spans="1:20" ht="15.9" customHeight="1" x14ac:dyDescent="0.45">
      <c r="A18" s="5"/>
      <c r="B18" s="5"/>
      <c r="C18" s="5"/>
      <c r="D18" s="10"/>
      <c r="E18" s="5"/>
      <c r="F18" s="56"/>
      <c r="G18" s="110"/>
      <c r="H18" s="56"/>
      <c r="I18" s="7"/>
      <c r="J18" s="56"/>
      <c r="K18" s="110"/>
      <c r="L18" s="56"/>
      <c r="M18" s="110"/>
      <c r="N18" s="56"/>
      <c r="O18" s="7"/>
      <c r="P18" s="56"/>
      <c r="Q18" s="110"/>
      <c r="R18" s="56"/>
      <c r="S18" s="110"/>
      <c r="T18" s="56"/>
    </row>
    <row r="19" spans="1:20" ht="15.9" customHeight="1" thickBot="1" x14ac:dyDescent="0.5">
      <c r="A19" s="9" t="s">
        <v>220</v>
      </c>
      <c r="B19" s="9"/>
      <c r="C19" s="5"/>
      <c r="D19" s="19"/>
      <c r="E19" s="5"/>
      <c r="F19" s="62">
        <f>SUM(F14:F18)</f>
        <v>285394</v>
      </c>
      <c r="G19" s="110"/>
      <c r="H19" s="62">
        <f>SUM(H14:H18)</f>
        <v>1100990</v>
      </c>
      <c r="I19" s="110"/>
      <c r="J19" s="62">
        <f>SUM(J14:J18)</f>
        <v>28539</v>
      </c>
      <c r="K19" s="110"/>
      <c r="L19" s="62">
        <f>SUM(L14:L18)</f>
        <v>606443</v>
      </c>
      <c r="M19" s="110"/>
      <c r="N19" s="62">
        <f>SUM(N14:N18)</f>
        <v>1598</v>
      </c>
      <c r="O19" s="7"/>
      <c r="P19" s="62">
        <f>SUM(P14:P18)</f>
        <v>5043</v>
      </c>
      <c r="Q19" s="110"/>
      <c r="R19" s="62">
        <f>SUM(R14:R18)</f>
        <v>6641</v>
      </c>
      <c r="S19" s="110"/>
      <c r="T19" s="62">
        <f>SUM(T14:T18)</f>
        <v>2028007</v>
      </c>
    </row>
    <row r="20" spans="1:20" ht="15.9" customHeight="1" thickTop="1" x14ac:dyDescent="0.45">
      <c r="A20" s="9"/>
      <c r="B20" s="9"/>
      <c r="C20" s="5"/>
      <c r="D20" s="10"/>
      <c r="E20" s="5"/>
      <c r="F20" s="7"/>
      <c r="G20" s="110"/>
      <c r="H20" s="7"/>
      <c r="I20" s="7"/>
      <c r="J20" s="7"/>
      <c r="K20" s="110"/>
      <c r="L20" s="7"/>
      <c r="M20" s="110"/>
      <c r="N20" s="7"/>
      <c r="O20" s="7"/>
      <c r="P20" s="7"/>
      <c r="Q20" s="110"/>
      <c r="R20" s="7"/>
      <c r="S20" s="110"/>
      <c r="T20" s="7"/>
    </row>
    <row r="21" spans="1:20" ht="15.9" customHeight="1" x14ac:dyDescent="0.6">
      <c r="A21" s="9" t="s">
        <v>221</v>
      </c>
      <c r="B21" s="9"/>
      <c r="C21" s="5"/>
      <c r="D21" s="10"/>
      <c r="E21" s="5"/>
      <c r="F21" s="89">
        <v>243199</v>
      </c>
      <c r="G21" s="89"/>
      <c r="H21" s="89">
        <v>826726</v>
      </c>
      <c r="I21" s="89"/>
      <c r="J21" s="89">
        <v>24320</v>
      </c>
      <c r="K21" s="89"/>
      <c r="L21" s="89">
        <v>696416</v>
      </c>
      <c r="M21" s="89"/>
      <c r="N21" s="89">
        <v>2229</v>
      </c>
      <c r="O21" s="89"/>
      <c r="P21" s="89">
        <v>36905</v>
      </c>
      <c r="Q21" s="89"/>
      <c r="R21" s="89">
        <v>39134</v>
      </c>
      <c r="S21" s="89"/>
      <c r="T21" s="89">
        <v>1829795</v>
      </c>
    </row>
    <row r="22" spans="1:20" ht="15.9" customHeight="1" x14ac:dyDescent="0.45">
      <c r="A22" s="5" t="s">
        <v>222</v>
      </c>
      <c r="B22" s="9"/>
      <c r="C22" s="5"/>
      <c r="D22" s="10">
        <v>26</v>
      </c>
      <c r="E22" s="5"/>
      <c r="F22" s="59">
        <v>42195</v>
      </c>
      <c r="G22" s="97"/>
      <c r="H22" s="59">
        <v>274264</v>
      </c>
      <c r="I22" s="97"/>
      <c r="J22" s="59">
        <v>0</v>
      </c>
      <c r="K22" s="97"/>
      <c r="L22" s="59" t="s">
        <v>240</v>
      </c>
      <c r="M22" s="97"/>
      <c r="N22" s="59">
        <v>0</v>
      </c>
      <c r="O22" s="97"/>
      <c r="P22" s="59">
        <v>0</v>
      </c>
      <c r="Q22" s="97"/>
      <c r="R22" s="56">
        <v>0</v>
      </c>
      <c r="S22" s="97"/>
      <c r="T22" s="56">
        <f>SUM(F22:L22)+R22</f>
        <v>316459</v>
      </c>
    </row>
    <row r="23" spans="1:20" ht="15.9" customHeight="1" x14ac:dyDescent="0.45">
      <c r="A23" s="5" t="s">
        <v>223</v>
      </c>
      <c r="B23" s="9"/>
      <c r="C23" s="5"/>
      <c r="D23" s="10">
        <v>26</v>
      </c>
      <c r="E23" s="5"/>
      <c r="F23" s="59">
        <v>0</v>
      </c>
      <c r="G23" s="97"/>
      <c r="H23" s="59">
        <v>0</v>
      </c>
      <c r="I23" s="97"/>
      <c r="J23" s="59">
        <v>4219</v>
      </c>
      <c r="K23" s="97"/>
      <c r="L23" s="59">
        <v>-4219</v>
      </c>
      <c r="M23" s="97"/>
      <c r="N23" s="59">
        <v>0</v>
      </c>
      <c r="O23" s="97"/>
      <c r="P23" s="59">
        <v>0</v>
      </c>
      <c r="Q23" s="97"/>
      <c r="R23" s="56">
        <v>0</v>
      </c>
      <c r="S23" s="97"/>
      <c r="T23" s="56">
        <f>SUM(F23:L23)+R23</f>
        <v>0</v>
      </c>
    </row>
    <row r="24" spans="1:20" ht="15.9" customHeight="1" x14ac:dyDescent="0.45">
      <c r="A24" s="5" t="s">
        <v>208</v>
      </c>
      <c r="B24" s="5"/>
      <c r="C24" s="5"/>
      <c r="D24" s="10">
        <v>29</v>
      </c>
      <c r="E24" s="5"/>
      <c r="F24" s="56">
        <v>0</v>
      </c>
      <c r="G24" s="110"/>
      <c r="H24" s="56">
        <v>0</v>
      </c>
      <c r="I24" s="7"/>
      <c r="J24" s="56">
        <v>0</v>
      </c>
      <c r="K24" s="110"/>
      <c r="L24" s="59">
        <v>-244677</v>
      </c>
      <c r="M24" s="110"/>
      <c r="N24" s="59">
        <v>0</v>
      </c>
      <c r="O24" s="7"/>
      <c r="P24" s="59">
        <v>0</v>
      </c>
      <c r="Q24" s="110"/>
      <c r="R24" s="56">
        <v>0</v>
      </c>
      <c r="S24" s="110"/>
      <c r="T24" s="56">
        <f>SUM(F24:L24)+R24</f>
        <v>-244677</v>
      </c>
    </row>
    <row r="25" spans="1:20" ht="15.9" customHeight="1" x14ac:dyDescent="0.45">
      <c r="A25" s="5" t="s">
        <v>125</v>
      </c>
      <c r="B25" s="5"/>
      <c r="C25" s="5"/>
      <c r="D25" s="10"/>
      <c r="E25" s="5"/>
      <c r="F25" s="56">
        <v>0</v>
      </c>
      <c r="G25" s="110"/>
      <c r="H25" s="56">
        <v>0</v>
      </c>
      <c r="I25" s="7"/>
      <c r="J25" s="56">
        <v>0</v>
      </c>
      <c r="K25" s="110"/>
      <c r="L25" s="59">
        <v>361259</v>
      </c>
      <c r="M25" s="110"/>
      <c r="N25" s="59">
        <v>0</v>
      </c>
      <c r="O25" s="7"/>
      <c r="P25" s="59">
        <v>0</v>
      </c>
      <c r="Q25" s="110"/>
      <c r="R25" s="56">
        <v>0</v>
      </c>
      <c r="S25" s="110"/>
      <c r="T25" s="56">
        <f>SUM(F25:L25)+R25</f>
        <v>361259</v>
      </c>
    </row>
    <row r="26" spans="1:20" ht="15.9" customHeight="1" x14ac:dyDescent="0.45">
      <c r="A26" s="5" t="s">
        <v>229</v>
      </c>
      <c r="B26" s="5"/>
      <c r="C26" s="5"/>
      <c r="D26" s="10"/>
      <c r="E26" s="5"/>
      <c r="F26" s="58">
        <v>0</v>
      </c>
      <c r="G26" s="110"/>
      <c r="H26" s="58">
        <v>0</v>
      </c>
      <c r="I26" s="7"/>
      <c r="J26" s="58">
        <v>0</v>
      </c>
      <c r="K26" s="110"/>
      <c r="L26" s="58">
        <v>-2188</v>
      </c>
      <c r="M26" s="110"/>
      <c r="N26" s="58">
        <v>1054</v>
      </c>
      <c r="O26" s="7"/>
      <c r="P26" s="58">
        <v>-27374</v>
      </c>
      <c r="Q26" s="110"/>
      <c r="R26" s="58">
        <f>SUM(P26,N26)</f>
        <v>-26320</v>
      </c>
      <c r="S26" s="110"/>
      <c r="T26" s="58">
        <f>SUM(F26:L26)+R26</f>
        <v>-28508</v>
      </c>
    </row>
    <row r="27" spans="1:20" ht="15.9" customHeight="1" x14ac:dyDescent="0.45">
      <c r="A27" s="5"/>
      <c r="B27" s="5"/>
      <c r="C27" s="5"/>
      <c r="D27" s="10"/>
      <c r="E27" s="5"/>
      <c r="F27" s="56"/>
      <c r="G27" s="110"/>
      <c r="H27" s="56"/>
      <c r="I27" s="7"/>
      <c r="J27" s="56"/>
      <c r="K27" s="110"/>
      <c r="L27" s="56"/>
      <c r="M27" s="110"/>
      <c r="N27" s="56"/>
      <c r="O27" s="7"/>
      <c r="P27" s="56"/>
      <c r="Q27" s="110"/>
      <c r="R27" s="56"/>
      <c r="S27" s="110"/>
      <c r="T27" s="56"/>
    </row>
    <row r="28" spans="1:20" ht="15.9" customHeight="1" thickBot="1" x14ac:dyDescent="0.5">
      <c r="A28" s="9" t="s">
        <v>230</v>
      </c>
      <c r="B28" s="9"/>
      <c r="C28" s="5"/>
      <c r="D28" s="19"/>
      <c r="E28" s="5"/>
      <c r="F28" s="62">
        <f>SUM(F21:F27)</f>
        <v>285394</v>
      </c>
      <c r="G28" s="110"/>
      <c r="H28" s="62">
        <f>SUM(H21:H27)</f>
        <v>1100990</v>
      </c>
      <c r="I28" s="110"/>
      <c r="J28" s="62">
        <f>SUM(J21:J27)</f>
        <v>28539</v>
      </c>
      <c r="K28" s="110"/>
      <c r="L28" s="62">
        <f>SUM(L21:L27)</f>
        <v>806591</v>
      </c>
      <c r="M28" s="110"/>
      <c r="N28" s="62">
        <f>SUM(N21:N27)</f>
        <v>3283</v>
      </c>
      <c r="O28" s="7"/>
      <c r="P28" s="62">
        <f>SUM(P21:P27)</f>
        <v>9531</v>
      </c>
      <c r="Q28" s="110"/>
      <c r="R28" s="62">
        <f>SUM(R21:R27)</f>
        <v>12814</v>
      </c>
      <c r="S28" s="110"/>
      <c r="T28" s="62">
        <f>SUM(T21:T27)</f>
        <v>2234328</v>
      </c>
    </row>
    <row r="29" spans="1:20" ht="21" thickTop="1" x14ac:dyDescent="0.45">
      <c r="A29" s="9"/>
      <c r="B29" s="9"/>
      <c r="C29" s="5"/>
      <c r="D29" s="19"/>
      <c r="E29" s="5"/>
      <c r="F29" s="56"/>
      <c r="G29" s="110"/>
      <c r="H29" s="56"/>
      <c r="I29" s="110"/>
      <c r="J29" s="56"/>
      <c r="K29" s="110"/>
      <c r="L29" s="56"/>
      <c r="M29" s="110"/>
      <c r="N29" s="56"/>
      <c r="O29" s="7"/>
      <c r="P29" s="56"/>
      <c r="Q29" s="110"/>
      <c r="R29" s="56"/>
      <c r="S29" s="110"/>
      <c r="T29" s="56"/>
    </row>
    <row r="30" spans="1:20" ht="20.399999999999999" x14ac:dyDescent="0.45">
      <c r="A30" s="9"/>
      <c r="B30" s="9"/>
      <c r="C30" s="5"/>
      <c r="D30" s="19"/>
      <c r="E30" s="5"/>
      <c r="F30" s="56"/>
      <c r="G30" s="110"/>
      <c r="H30" s="56"/>
      <c r="I30" s="110"/>
      <c r="J30" s="56"/>
      <c r="K30" s="110"/>
      <c r="L30" s="56"/>
      <c r="M30" s="110"/>
      <c r="N30" s="56"/>
      <c r="O30" s="7"/>
      <c r="P30" s="56"/>
      <c r="Q30" s="110"/>
      <c r="R30" s="56"/>
      <c r="S30" s="110"/>
      <c r="T30" s="56"/>
    </row>
    <row r="31" spans="1:20" ht="12" customHeight="1" x14ac:dyDescent="0.45">
      <c r="A31" s="9"/>
      <c r="B31" s="9"/>
      <c r="C31" s="5"/>
      <c r="D31" s="19"/>
      <c r="E31" s="5"/>
      <c r="F31" s="7"/>
      <c r="G31" s="110"/>
      <c r="H31" s="7"/>
      <c r="I31" s="110"/>
      <c r="J31" s="7"/>
      <c r="K31" s="110"/>
      <c r="L31" s="7"/>
      <c r="M31" s="110"/>
      <c r="N31" s="7"/>
      <c r="O31" s="7"/>
      <c r="P31" s="7"/>
      <c r="Q31" s="110"/>
      <c r="R31" s="7"/>
      <c r="S31" s="110"/>
      <c r="T31" s="7"/>
    </row>
    <row r="32" spans="1:20" ht="21.9" customHeight="1" x14ac:dyDescent="0.45">
      <c r="A32" s="131" t="str">
        <f>'E6-9 BS Conso'!A52</f>
        <v xml:space="preserve">The notes to the consolidated and separate financial statements are an integral part of these financial statements.										</v>
      </c>
      <c r="B32" s="135"/>
      <c r="C32" s="135"/>
      <c r="D32" s="135"/>
      <c r="E32" s="135"/>
      <c r="F32" s="58"/>
      <c r="G32" s="146"/>
      <c r="H32" s="58"/>
      <c r="I32" s="58"/>
      <c r="J32" s="58"/>
      <c r="K32" s="146"/>
      <c r="L32" s="58"/>
      <c r="M32" s="131"/>
      <c r="N32" s="58"/>
      <c r="O32" s="58"/>
      <c r="P32" s="58"/>
      <c r="Q32" s="146"/>
      <c r="R32" s="81"/>
      <c r="S32" s="131"/>
      <c r="T32" s="81"/>
    </row>
  </sheetData>
  <mergeCells count="5">
    <mergeCell ref="F5:T5"/>
    <mergeCell ref="N7:R7"/>
    <mergeCell ref="N8:P8"/>
    <mergeCell ref="N9:P9"/>
    <mergeCell ref="J10:L10"/>
  </mergeCells>
  <pageMargins left="0.3" right="0.3" top="0.5" bottom="0.6" header="0.49" footer="0.4"/>
  <pageSetup paperSize="9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79998168889431442"/>
  </sheetPr>
  <dimension ref="A1:V31"/>
  <sheetViews>
    <sheetView zoomScaleNormal="100" zoomScaleSheetLayoutView="100" workbookViewId="0">
      <selection activeCell="L10" sqref="L10"/>
    </sheetView>
  </sheetViews>
  <sheetFormatPr defaultColWidth="14.44140625" defaultRowHeight="16.5" customHeight="1" x14ac:dyDescent="0.45"/>
  <cols>
    <col min="1" max="2" width="1.5546875" style="23" customWidth="1"/>
    <col min="3" max="3" width="33.33203125" style="23" customWidth="1"/>
    <col min="4" max="4" width="5" style="23" customWidth="1"/>
    <col min="5" max="5" width="0.5546875" style="23" customWidth="1"/>
    <col min="6" max="6" width="10.44140625" style="23" customWidth="1"/>
    <col min="7" max="7" width="0.5546875" style="23" customWidth="1"/>
    <col min="8" max="8" width="10.44140625" style="23" customWidth="1"/>
    <col min="9" max="9" width="0.5546875" style="23" customWidth="1"/>
    <col min="10" max="10" width="9" style="23" bestFit="1" customWidth="1"/>
    <col min="11" max="11" width="0.5546875" style="23" customWidth="1"/>
    <col min="12" max="12" width="12.33203125" style="23" customWidth="1"/>
    <col min="13" max="13" width="0.5546875" style="23" customWidth="1"/>
    <col min="14" max="14" width="15.88671875" style="23" customWidth="1"/>
    <col min="15" max="15" width="0.5546875" style="23" customWidth="1"/>
    <col min="16" max="16" width="9" style="23" bestFit="1" customWidth="1"/>
    <col min="17" max="17" width="0.5546875" style="23" customWidth="1"/>
    <col min="18" max="18" width="9.6640625" style="23" customWidth="1"/>
    <col min="19" max="19" width="0.5546875" style="23" customWidth="1"/>
    <col min="20" max="20" width="11.33203125" style="23" customWidth="1"/>
    <col min="21" max="21" width="0.5546875" style="23" customWidth="1"/>
    <col min="22" max="22" width="9.6640625" style="23" customWidth="1"/>
    <col min="23" max="16384" width="14.44140625" style="23"/>
  </cols>
  <sheetData>
    <row r="1" spans="1:22" ht="16.5" customHeight="1" x14ac:dyDescent="0.45">
      <c r="A1" s="6" t="s">
        <v>0</v>
      </c>
      <c r="B1" s="1"/>
      <c r="C1" s="1"/>
      <c r="D1" s="1"/>
      <c r="E1" s="7"/>
      <c r="F1" s="96"/>
      <c r="G1" s="7"/>
      <c r="H1" s="96"/>
      <c r="I1" s="96"/>
      <c r="J1" s="7"/>
      <c r="K1" s="7"/>
      <c r="L1" s="7"/>
      <c r="M1" s="7"/>
      <c r="N1" s="7"/>
      <c r="O1" s="7"/>
      <c r="P1" s="96"/>
      <c r="Q1" s="7"/>
      <c r="R1" s="96"/>
      <c r="S1" s="7"/>
      <c r="T1" s="7"/>
      <c r="U1" s="7"/>
      <c r="V1" s="7"/>
    </row>
    <row r="2" spans="1:22" ht="16.5" customHeight="1" x14ac:dyDescent="0.45">
      <c r="A2" s="6" t="s">
        <v>169</v>
      </c>
      <c r="B2" s="1"/>
      <c r="C2" s="1"/>
      <c r="D2" s="1"/>
      <c r="E2" s="7"/>
      <c r="F2" s="96"/>
      <c r="G2" s="7"/>
      <c r="H2" s="96"/>
      <c r="I2" s="96"/>
      <c r="J2" s="7"/>
      <c r="K2" s="7"/>
      <c r="L2" s="7"/>
      <c r="M2" s="7"/>
      <c r="N2" s="7"/>
      <c r="O2" s="7"/>
      <c r="P2" s="96"/>
      <c r="Q2" s="7"/>
      <c r="R2" s="96"/>
      <c r="S2" s="7"/>
      <c r="T2" s="7"/>
      <c r="U2" s="7"/>
      <c r="V2" s="7"/>
    </row>
    <row r="3" spans="1:22" ht="16.5" customHeight="1" x14ac:dyDescent="0.45">
      <c r="A3" s="135" t="s">
        <v>106</v>
      </c>
      <c r="B3" s="128"/>
      <c r="C3" s="128"/>
      <c r="D3" s="128"/>
      <c r="E3" s="58"/>
      <c r="F3" s="146"/>
      <c r="G3" s="58"/>
      <c r="H3" s="146"/>
      <c r="I3" s="146"/>
      <c r="J3" s="58"/>
      <c r="K3" s="58"/>
      <c r="L3" s="58"/>
      <c r="M3" s="58"/>
      <c r="N3" s="58"/>
      <c r="O3" s="58"/>
      <c r="P3" s="146"/>
      <c r="Q3" s="58"/>
      <c r="R3" s="146"/>
      <c r="S3" s="58"/>
      <c r="T3" s="58"/>
      <c r="U3" s="58"/>
      <c r="V3" s="58"/>
    </row>
    <row r="4" spans="1:22" ht="16.5" customHeight="1" x14ac:dyDescent="0.45">
      <c r="A4" s="6"/>
      <c r="B4" s="1"/>
      <c r="C4" s="1"/>
      <c r="D4" s="1"/>
      <c r="E4" s="7"/>
      <c r="F4" s="96"/>
      <c r="G4" s="7"/>
      <c r="H4" s="96"/>
      <c r="I4" s="96"/>
      <c r="J4" s="7"/>
      <c r="K4" s="7"/>
      <c r="L4" s="7"/>
      <c r="M4" s="7"/>
      <c r="N4" s="7"/>
      <c r="O4" s="7"/>
      <c r="P4" s="96"/>
      <c r="Q4" s="7"/>
      <c r="R4" s="96"/>
      <c r="S4" s="7"/>
      <c r="T4" s="7"/>
      <c r="U4" s="7"/>
      <c r="V4" s="7"/>
    </row>
    <row r="5" spans="1:22" ht="16.5" customHeight="1" x14ac:dyDescent="0.45">
      <c r="A5" s="6"/>
      <c r="B5" s="1"/>
      <c r="C5" s="1"/>
      <c r="D5" s="1"/>
      <c r="E5" s="1"/>
      <c r="F5" s="7"/>
      <c r="G5" s="96"/>
      <c r="H5" s="7"/>
      <c r="I5" s="96"/>
      <c r="J5" s="7"/>
      <c r="K5" s="7"/>
      <c r="L5" s="7"/>
      <c r="M5" s="7"/>
      <c r="N5" s="7"/>
      <c r="O5" s="7"/>
      <c r="P5" s="7"/>
      <c r="Q5" s="96"/>
      <c r="R5" s="7"/>
      <c r="S5" s="96"/>
      <c r="T5" s="7"/>
      <c r="U5" s="7"/>
      <c r="V5" s="64" t="s">
        <v>97</v>
      </c>
    </row>
    <row r="6" spans="1:22" ht="16.5" customHeight="1" x14ac:dyDescent="0.45">
      <c r="A6" s="1"/>
      <c r="B6" s="1"/>
      <c r="C6" s="1"/>
      <c r="D6" s="1"/>
      <c r="E6" s="1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45" t="s">
        <v>153</v>
      </c>
    </row>
    <row r="7" spans="1:22" ht="16.5" customHeight="1" x14ac:dyDescent="0.45">
      <c r="A7" s="1"/>
      <c r="B7" s="1"/>
      <c r="C7" s="1"/>
      <c r="D7" s="1"/>
      <c r="E7" s="1"/>
      <c r="F7" s="102"/>
      <c r="G7" s="102"/>
      <c r="H7" s="51"/>
      <c r="I7" s="51"/>
      <c r="J7" s="51"/>
      <c r="K7" s="51"/>
      <c r="L7" s="51"/>
      <c r="M7" s="51"/>
      <c r="N7" s="185" t="s">
        <v>92</v>
      </c>
      <c r="O7" s="186"/>
      <c r="P7" s="186"/>
      <c r="Q7" s="186"/>
      <c r="R7" s="186"/>
      <c r="S7" s="186"/>
      <c r="T7" s="186"/>
      <c r="U7" s="51"/>
      <c r="V7" s="51"/>
    </row>
    <row r="8" spans="1:22" ht="16.5" customHeight="1" x14ac:dyDescent="0.45">
      <c r="A8" s="1"/>
      <c r="B8" s="1"/>
      <c r="C8" s="1"/>
      <c r="D8" s="1"/>
      <c r="E8" s="1"/>
      <c r="F8" s="102"/>
      <c r="G8" s="102"/>
      <c r="H8" s="51"/>
      <c r="I8" s="51"/>
      <c r="J8" s="51"/>
      <c r="K8" s="51"/>
      <c r="L8" s="51"/>
      <c r="M8" s="51"/>
      <c r="N8" s="183" t="s">
        <v>172</v>
      </c>
      <c r="O8" s="184"/>
      <c r="P8" s="184"/>
      <c r="Q8" s="184"/>
      <c r="R8" s="184"/>
      <c r="S8" s="51"/>
      <c r="T8" s="51"/>
      <c r="U8" s="51"/>
      <c r="V8" s="51"/>
    </row>
    <row r="9" spans="1:22" ht="16.5" customHeight="1" x14ac:dyDescent="0.45">
      <c r="A9" s="5"/>
      <c r="B9" s="5"/>
      <c r="C9" s="5"/>
      <c r="D9" s="5"/>
      <c r="E9" s="5"/>
      <c r="F9" s="51" t="s">
        <v>176</v>
      </c>
      <c r="G9" s="83"/>
      <c r="H9" s="51"/>
      <c r="I9" s="51"/>
      <c r="J9" s="185" t="s">
        <v>177</v>
      </c>
      <c r="K9" s="186"/>
      <c r="L9" s="186"/>
      <c r="M9" s="51"/>
      <c r="N9" s="51"/>
      <c r="O9" s="51"/>
      <c r="P9" s="51" t="s">
        <v>179</v>
      </c>
      <c r="Q9" s="51"/>
      <c r="R9" s="51"/>
      <c r="S9" s="51"/>
      <c r="T9" s="51" t="s">
        <v>182</v>
      </c>
      <c r="U9" s="51"/>
      <c r="V9" s="51"/>
    </row>
    <row r="10" spans="1:22" ht="16.5" customHeight="1" x14ac:dyDescent="0.45">
      <c r="A10" s="5"/>
      <c r="B10" s="5"/>
      <c r="C10" s="5"/>
      <c r="D10" s="5"/>
      <c r="E10" s="5"/>
      <c r="F10" s="51" t="s">
        <v>184</v>
      </c>
      <c r="G10" s="83"/>
      <c r="H10" s="51" t="s">
        <v>185</v>
      </c>
      <c r="I10" s="51"/>
      <c r="J10" s="51" t="s">
        <v>187</v>
      </c>
      <c r="K10" s="51"/>
      <c r="L10" s="51"/>
      <c r="M10" s="51"/>
      <c r="N10" s="51" t="s">
        <v>235</v>
      </c>
      <c r="O10" s="51"/>
      <c r="P10" s="51" t="s">
        <v>190</v>
      </c>
      <c r="Q10" s="51"/>
      <c r="R10" s="51" t="s">
        <v>192</v>
      </c>
      <c r="S10" s="51"/>
      <c r="T10" s="51" t="s">
        <v>194</v>
      </c>
      <c r="U10" s="51"/>
      <c r="V10" s="51" t="s">
        <v>196</v>
      </c>
    </row>
    <row r="11" spans="1:22" ht="16.5" customHeight="1" x14ac:dyDescent="0.45">
      <c r="A11" s="5"/>
      <c r="B11" s="5"/>
      <c r="C11" s="5"/>
      <c r="D11" s="133" t="s">
        <v>6</v>
      </c>
      <c r="E11" s="5"/>
      <c r="F11" s="132" t="s">
        <v>197</v>
      </c>
      <c r="G11" s="83"/>
      <c r="H11" s="132" t="s">
        <v>197</v>
      </c>
      <c r="I11" s="51"/>
      <c r="J11" s="132" t="s">
        <v>199</v>
      </c>
      <c r="K11" s="51"/>
      <c r="L11" s="132" t="s">
        <v>201</v>
      </c>
      <c r="M11" s="51"/>
      <c r="N11" s="132" t="s">
        <v>236</v>
      </c>
      <c r="O11" s="51"/>
      <c r="P11" s="132" t="s">
        <v>241</v>
      </c>
      <c r="Q11" s="51"/>
      <c r="R11" s="132" t="s">
        <v>203</v>
      </c>
      <c r="S11" s="51"/>
      <c r="T11" s="132" t="s">
        <v>205</v>
      </c>
      <c r="U11" s="51"/>
      <c r="V11" s="132" t="s">
        <v>205</v>
      </c>
    </row>
    <row r="12" spans="1:22" ht="16.5" customHeight="1" x14ac:dyDescent="0.45">
      <c r="A12" s="5"/>
      <c r="B12" s="5"/>
      <c r="C12" s="5"/>
      <c r="D12" s="10"/>
      <c r="E12" s="5"/>
      <c r="F12" s="56"/>
      <c r="G12" s="110"/>
      <c r="H12" s="56"/>
      <c r="I12" s="110"/>
      <c r="J12" s="56"/>
      <c r="K12" s="110"/>
      <c r="L12" s="56"/>
      <c r="M12" s="110"/>
      <c r="N12" s="56"/>
      <c r="O12" s="110"/>
      <c r="P12" s="124"/>
      <c r="Q12" s="110"/>
      <c r="R12" s="56"/>
      <c r="S12" s="110"/>
      <c r="T12" s="56"/>
      <c r="U12" s="110"/>
      <c r="V12" s="56"/>
    </row>
    <row r="13" spans="1:22" ht="16.5" customHeight="1" x14ac:dyDescent="0.45">
      <c r="A13" s="9" t="s">
        <v>207</v>
      </c>
      <c r="B13" s="5"/>
      <c r="C13" s="5"/>
      <c r="D13" s="10"/>
      <c r="E13" s="5"/>
      <c r="F13" s="59">
        <v>10018903</v>
      </c>
      <c r="G13" s="97"/>
      <c r="H13" s="59">
        <v>39061577</v>
      </c>
      <c r="I13" s="97"/>
      <c r="J13" s="59">
        <v>1001890</v>
      </c>
      <c r="K13" s="97"/>
      <c r="L13" s="59">
        <v>26597996</v>
      </c>
      <c r="M13" s="97"/>
      <c r="N13" s="59">
        <v>113826</v>
      </c>
      <c r="O13" s="97"/>
      <c r="P13" s="59">
        <v>296503</v>
      </c>
      <c r="Q13" s="97"/>
      <c r="R13" s="59">
        <v>-624642</v>
      </c>
      <c r="S13" s="97"/>
      <c r="T13" s="59">
        <f>SUM(R13:S13,P13,N13)</f>
        <v>-214313</v>
      </c>
      <c r="U13" s="59"/>
      <c r="V13" s="59">
        <f>SUM(T13:U13,L13,J13,H13,F13)</f>
        <v>76466053</v>
      </c>
    </row>
    <row r="14" spans="1:22" ht="16.5" customHeight="1" x14ac:dyDescent="0.45">
      <c r="A14" s="5" t="s">
        <v>208</v>
      </c>
      <c r="B14" s="5"/>
      <c r="C14" s="5"/>
      <c r="D14" s="10">
        <v>29</v>
      </c>
      <c r="E14" s="5"/>
      <c r="F14" s="56">
        <v>0</v>
      </c>
      <c r="G14" s="110"/>
      <c r="H14" s="56">
        <v>0</v>
      </c>
      <c r="I14" s="110"/>
      <c r="J14" s="56">
        <v>0</v>
      </c>
      <c r="K14" s="110"/>
      <c r="L14" s="59">
        <v>-3806316</v>
      </c>
      <c r="M14" s="110"/>
      <c r="N14" s="59">
        <v>0</v>
      </c>
      <c r="O14" s="110"/>
      <c r="P14" s="59">
        <v>0</v>
      </c>
      <c r="Q14" s="110"/>
      <c r="R14" s="59">
        <v>0</v>
      </c>
      <c r="S14" s="110"/>
      <c r="T14" s="59">
        <f t="shared" ref="T14:T15" si="0">SUM(R14,P14,N14)</f>
        <v>0</v>
      </c>
      <c r="U14" s="56"/>
      <c r="V14" s="56">
        <f t="shared" ref="V14" si="1">SUM(T14,L14,J14,H14,F14)</f>
        <v>-3806316</v>
      </c>
    </row>
    <row r="15" spans="1:22" ht="16.5" customHeight="1" x14ac:dyDescent="0.45">
      <c r="A15" s="5" t="s">
        <v>238</v>
      </c>
      <c r="B15" s="5"/>
      <c r="C15" s="5"/>
      <c r="D15" s="10"/>
      <c r="E15" s="5"/>
      <c r="F15" s="56">
        <v>0</v>
      </c>
      <c r="G15" s="110"/>
      <c r="H15" s="56">
        <v>0</v>
      </c>
      <c r="I15" s="110"/>
      <c r="J15" s="56">
        <v>0</v>
      </c>
      <c r="K15" s="110"/>
      <c r="L15" s="59">
        <v>-3126825</v>
      </c>
      <c r="M15" s="110"/>
      <c r="N15" s="59">
        <v>0</v>
      </c>
      <c r="P15" s="59">
        <v>0</v>
      </c>
      <c r="R15" s="59">
        <v>0</v>
      </c>
      <c r="T15" s="59">
        <f t="shared" si="0"/>
        <v>0</v>
      </c>
      <c r="U15" s="56"/>
      <c r="V15" s="56">
        <f>SUM(T15+F15+H15+J15+L15)</f>
        <v>-3126825</v>
      </c>
    </row>
    <row r="16" spans="1:22" ht="16.5" customHeight="1" x14ac:dyDescent="0.45">
      <c r="A16" s="5" t="s">
        <v>239</v>
      </c>
      <c r="B16" s="5"/>
      <c r="C16" s="5"/>
      <c r="D16" s="10"/>
      <c r="E16" s="5"/>
      <c r="F16" s="58">
        <v>0</v>
      </c>
      <c r="G16" s="110"/>
      <c r="H16" s="58">
        <v>0</v>
      </c>
      <c r="I16" s="110"/>
      <c r="J16" s="58">
        <v>0</v>
      </c>
      <c r="K16" s="7"/>
      <c r="L16" s="58">
        <v>-85597</v>
      </c>
      <c r="M16" s="7"/>
      <c r="N16" s="119">
        <v>-59104</v>
      </c>
      <c r="O16" s="110"/>
      <c r="P16" s="119">
        <v>-157871</v>
      </c>
      <c r="Q16" s="110"/>
      <c r="R16" s="119">
        <v>-302653</v>
      </c>
      <c r="S16" s="110"/>
      <c r="T16" s="78">
        <f>SUM(R16,P16,N16)</f>
        <v>-519628</v>
      </c>
      <c r="U16" s="56"/>
      <c r="V16" s="78">
        <f>SUM(T16+F16+H16+J16+L16)</f>
        <v>-605225</v>
      </c>
    </row>
    <row r="17" spans="1:22" ht="16.5" customHeight="1" x14ac:dyDescent="0.45">
      <c r="A17" s="5"/>
      <c r="B17" s="5"/>
      <c r="C17" s="5"/>
      <c r="D17" s="10"/>
      <c r="E17" s="5"/>
      <c r="F17" s="56"/>
      <c r="G17" s="110"/>
      <c r="H17" s="56"/>
      <c r="I17" s="110"/>
      <c r="J17" s="56"/>
      <c r="K17" s="7"/>
      <c r="L17" s="56"/>
      <c r="M17" s="7"/>
      <c r="N17" s="56"/>
      <c r="O17" s="7"/>
      <c r="P17" s="56"/>
      <c r="Q17" s="7"/>
      <c r="R17" s="56"/>
      <c r="S17" s="7"/>
      <c r="T17" s="56"/>
      <c r="U17" s="7"/>
      <c r="V17" s="56"/>
    </row>
    <row r="18" spans="1:22" ht="16.5" customHeight="1" thickBot="1" x14ac:dyDescent="0.5">
      <c r="A18" s="9" t="s">
        <v>220</v>
      </c>
      <c r="B18" s="9"/>
      <c r="C18" s="5"/>
      <c r="D18" s="19"/>
      <c r="E18" s="5"/>
      <c r="F18" s="62">
        <f>SUM(F13:F17)</f>
        <v>10018903</v>
      </c>
      <c r="G18" s="110"/>
      <c r="H18" s="62">
        <f>SUM(H13:H17)</f>
        <v>39061577</v>
      </c>
      <c r="I18" s="110"/>
      <c r="J18" s="62">
        <f>SUM(J13:J17)</f>
        <v>1001890</v>
      </c>
      <c r="K18" s="7"/>
      <c r="L18" s="62">
        <f>SUM(L13:L17)</f>
        <v>19579258</v>
      </c>
      <c r="M18" s="7"/>
      <c r="N18" s="62">
        <f>SUM(N13:N17)</f>
        <v>54722</v>
      </c>
      <c r="O18" s="7"/>
      <c r="P18" s="62">
        <f>SUM(P13:P17)</f>
        <v>138632</v>
      </c>
      <c r="Q18" s="7"/>
      <c r="R18" s="62">
        <f>SUM(R13:R17)</f>
        <v>-927295</v>
      </c>
      <c r="S18" s="7"/>
      <c r="T18" s="62">
        <f>SUM(T13:T17)</f>
        <v>-733941</v>
      </c>
      <c r="U18" s="7"/>
      <c r="V18" s="62">
        <f>SUM(V13:V17)</f>
        <v>68927687</v>
      </c>
    </row>
    <row r="19" spans="1:22" ht="16.5" customHeight="1" thickTop="1" x14ac:dyDescent="0.45">
      <c r="A19" s="9"/>
      <c r="B19" s="5"/>
      <c r="C19" s="5"/>
      <c r="D19" s="10"/>
      <c r="E19" s="5"/>
      <c r="F19" s="7"/>
      <c r="G19" s="7"/>
      <c r="H19" s="7"/>
      <c r="I19" s="110"/>
      <c r="J19" s="7"/>
      <c r="K19" s="110"/>
      <c r="L19" s="7"/>
      <c r="M19" s="110"/>
      <c r="N19" s="7"/>
      <c r="O19" s="110"/>
      <c r="P19" s="7"/>
      <c r="Q19" s="110"/>
      <c r="R19" s="7"/>
      <c r="S19" s="110"/>
      <c r="T19" s="7"/>
      <c r="U19" s="110"/>
      <c r="V19" s="7"/>
    </row>
    <row r="20" spans="1:22" ht="16.5" customHeight="1" x14ac:dyDescent="0.45">
      <c r="A20" s="9" t="s">
        <v>221</v>
      </c>
      <c r="B20" s="5"/>
      <c r="C20" s="5"/>
      <c r="D20" s="10"/>
      <c r="E20" s="5"/>
      <c r="F20" s="59">
        <v>8454161</v>
      </c>
      <c r="G20" s="97"/>
      <c r="H20" s="59">
        <v>28890758</v>
      </c>
      <c r="I20" s="97"/>
      <c r="J20" s="59">
        <v>845416</v>
      </c>
      <c r="K20" s="97"/>
      <c r="L20" s="59">
        <v>22769187</v>
      </c>
      <c r="M20" s="97"/>
      <c r="N20" s="59">
        <v>77227</v>
      </c>
      <c r="O20" s="97"/>
      <c r="P20" s="59">
        <v>1259426</v>
      </c>
      <c r="Q20" s="97"/>
      <c r="R20" s="59">
        <v>945954</v>
      </c>
      <c r="S20" s="97"/>
      <c r="T20" s="59">
        <v>2282607</v>
      </c>
      <c r="U20" s="59"/>
      <c r="V20" s="59">
        <v>63242129</v>
      </c>
    </row>
    <row r="21" spans="1:22" ht="16.5" customHeight="1" x14ac:dyDescent="0.45">
      <c r="A21" s="5" t="s">
        <v>222</v>
      </c>
      <c r="B21" s="5"/>
      <c r="C21" s="5"/>
      <c r="D21" s="10">
        <v>26</v>
      </c>
      <c r="E21" s="5"/>
      <c r="F21" s="59">
        <v>1564742</v>
      </c>
      <c r="G21" s="97"/>
      <c r="H21" s="59">
        <v>10170819</v>
      </c>
      <c r="I21" s="97"/>
      <c r="J21" s="59">
        <v>0</v>
      </c>
      <c r="K21" s="97"/>
      <c r="L21" s="59">
        <v>0</v>
      </c>
      <c r="M21" s="97"/>
      <c r="N21" s="59" t="s">
        <v>240</v>
      </c>
      <c r="O21" s="97"/>
      <c r="P21" s="59">
        <v>0</v>
      </c>
      <c r="Q21" s="97"/>
      <c r="R21" s="59">
        <v>0</v>
      </c>
      <c r="S21" s="97"/>
      <c r="T21" s="59">
        <f t="shared" ref="T21:T24" si="2">SUM(R21,P21,N21)</f>
        <v>0</v>
      </c>
      <c r="U21" s="59"/>
      <c r="V21" s="59">
        <f t="shared" ref="V21:V23" si="3">SUM(T21,L21,J21,H21,F21)</f>
        <v>11735561</v>
      </c>
    </row>
    <row r="22" spans="1:22" ht="16.5" customHeight="1" x14ac:dyDescent="0.45">
      <c r="A22" s="5" t="s">
        <v>223</v>
      </c>
      <c r="B22" s="5"/>
      <c r="C22" s="5"/>
      <c r="D22" s="10">
        <v>26</v>
      </c>
      <c r="E22" s="5"/>
      <c r="F22" s="59">
        <v>0</v>
      </c>
      <c r="G22" s="97"/>
      <c r="H22" s="59">
        <v>0</v>
      </c>
      <c r="I22" s="97"/>
      <c r="J22" s="59">
        <v>156474</v>
      </c>
      <c r="K22" s="97"/>
      <c r="L22" s="59">
        <v>-156474</v>
      </c>
      <c r="M22" s="97"/>
      <c r="N22" s="59" t="s">
        <v>240</v>
      </c>
      <c r="O22" s="97"/>
      <c r="P22" s="59">
        <v>0</v>
      </c>
      <c r="Q22" s="97"/>
      <c r="R22" s="59">
        <v>0</v>
      </c>
      <c r="S22" s="97"/>
      <c r="T22" s="59">
        <f t="shared" si="2"/>
        <v>0</v>
      </c>
      <c r="U22" s="59"/>
      <c r="V22" s="59">
        <f t="shared" si="3"/>
        <v>0</v>
      </c>
    </row>
    <row r="23" spans="1:22" ht="16.5" customHeight="1" x14ac:dyDescent="0.45">
      <c r="A23" s="5" t="s">
        <v>208</v>
      </c>
      <c r="B23" s="5"/>
      <c r="C23" s="5"/>
      <c r="D23" s="10">
        <v>29</v>
      </c>
      <c r="E23" s="5"/>
      <c r="F23" s="56">
        <v>0</v>
      </c>
      <c r="G23" s="110"/>
      <c r="H23" s="56">
        <v>0</v>
      </c>
      <c r="I23" s="110"/>
      <c r="J23" s="56">
        <v>0</v>
      </c>
      <c r="K23" s="110"/>
      <c r="L23" s="59">
        <v>-8449469</v>
      </c>
      <c r="M23" s="110"/>
      <c r="N23" s="59" t="s">
        <v>240</v>
      </c>
      <c r="O23" s="110"/>
      <c r="P23" s="59">
        <v>0</v>
      </c>
      <c r="Q23" s="110"/>
      <c r="R23" s="59">
        <v>0</v>
      </c>
      <c r="S23" s="110"/>
      <c r="T23" s="59">
        <f t="shared" si="2"/>
        <v>0</v>
      </c>
      <c r="U23" s="56"/>
      <c r="V23" s="56">
        <f t="shared" si="3"/>
        <v>-8449469</v>
      </c>
    </row>
    <row r="24" spans="1:22" ht="16.5" customHeight="1" x14ac:dyDescent="0.45">
      <c r="A24" s="5" t="s">
        <v>125</v>
      </c>
      <c r="B24" s="5"/>
      <c r="C24" s="5"/>
      <c r="D24" s="10"/>
      <c r="E24" s="5"/>
      <c r="F24" s="56">
        <v>0</v>
      </c>
      <c r="G24" s="110"/>
      <c r="H24" s="56">
        <v>0</v>
      </c>
      <c r="I24" s="110"/>
      <c r="J24" s="56">
        <v>0</v>
      </c>
      <c r="K24" s="110"/>
      <c r="L24" s="59">
        <v>12512771</v>
      </c>
      <c r="M24" s="110"/>
      <c r="N24" s="59">
        <v>0</v>
      </c>
      <c r="P24" s="59">
        <v>0</v>
      </c>
      <c r="R24" s="59">
        <v>0</v>
      </c>
      <c r="T24" s="59">
        <f t="shared" si="2"/>
        <v>0</v>
      </c>
      <c r="U24" s="56"/>
      <c r="V24" s="56">
        <f>SUM(T24+F24+H24+J24+L24)</f>
        <v>12512771</v>
      </c>
    </row>
    <row r="25" spans="1:22" ht="16.5" customHeight="1" x14ac:dyDescent="0.45">
      <c r="A25" s="5" t="s">
        <v>229</v>
      </c>
      <c r="B25" s="5"/>
      <c r="C25" s="5"/>
      <c r="D25" s="10"/>
      <c r="E25" s="5"/>
      <c r="F25" s="58">
        <v>0</v>
      </c>
      <c r="G25" s="110"/>
      <c r="H25" s="58">
        <v>0</v>
      </c>
      <c r="I25" s="110"/>
      <c r="J25" s="58">
        <v>0</v>
      </c>
      <c r="K25" s="7"/>
      <c r="L25" s="58">
        <v>-78019</v>
      </c>
      <c r="M25" s="7"/>
      <c r="N25" s="119">
        <v>36599</v>
      </c>
      <c r="O25" s="110"/>
      <c r="P25" s="119">
        <v>-962923</v>
      </c>
      <c r="Q25" s="110"/>
      <c r="R25" s="119">
        <v>-1570596</v>
      </c>
      <c r="S25" s="110"/>
      <c r="T25" s="78">
        <f>SUM(R25,P25,N25)</f>
        <v>-2496920</v>
      </c>
      <c r="U25" s="56"/>
      <c r="V25" s="78">
        <f>SUM(T25+F25+H25+J25+L25)</f>
        <v>-2574939</v>
      </c>
    </row>
    <row r="26" spans="1:22" ht="16.5" customHeight="1" x14ac:dyDescent="0.45">
      <c r="A26" s="5"/>
      <c r="B26" s="5"/>
      <c r="C26" s="5"/>
      <c r="D26" s="10"/>
      <c r="E26" s="5"/>
      <c r="F26" s="56"/>
      <c r="G26" s="110"/>
      <c r="H26" s="56"/>
      <c r="I26" s="110"/>
      <c r="J26" s="56"/>
      <c r="K26" s="7"/>
      <c r="L26" s="56"/>
      <c r="M26" s="7"/>
      <c r="N26" s="56"/>
      <c r="O26" s="7"/>
      <c r="P26" s="56"/>
      <c r="Q26" s="7"/>
      <c r="R26" s="56"/>
      <c r="S26" s="7"/>
      <c r="T26" s="56"/>
      <c r="U26" s="7"/>
      <c r="V26" s="56"/>
    </row>
    <row r="27" spans="1:22" ht="16.5" customHeight="1" thickBot="1" x14ac:dyDescent="0.5">
      <c r="A27" s="9" t="s">
        <v>230</v>
      </c>
      <c r="B27" s="9"/>
      <c r="C27" s="5"/>
      <c r="D27" s="19"/>
      <c r="E27" s="5"/>
      <c r="F27" s="62">
        <f>SUM(F20:F26)</f>
        <v>10018903</v>
      </c>
      <c r="G27" s="110"/>
      <c r="H27" s="62">
        <f>SUM(H20:H26)</f>
        <v>39061577</v>
      </c>
      <c r="I27" s="110"/>
      <c r="J27" s="62">
        <f>SUM(J20:J26)</f>
        <v>1001890</v>
      </c>
      <c r="K27" s="7"/>
      <c r="L27" s="62">
        <f>SUM(L20:L26)</f>
        <v>26597996</v>
      </c>
      <c r="M27" s="7"/>
      <c r="N27" s="62">
        <f>SUM(N20:N26)</f>
        <v>113826</v>
      </c>
      <c r="O27" s="7"/>
      <c r="P27" s="62">
        <f>SUM(P20:P26)</f>
        <v>296503</v>
      </c>
      <c r="Q27" s="7"/>
      <c r="R27" s="62">
        <f>SUM(R20:R26)</f>
        <v>-624642</v>
      </c>
      <c r="S27" s="7"/>
      <c r="T27" s="62">
        <f>SUM(T20:T26)</f>
        <v>-214313</v>
      </c>
      <c r="U27" s="7"/>
      <c r="V27" s="62">
        <f>SUM(V20:V26)</f>
        <v>76466053</v>
      </c>
    </row>
    <row r="28" spans="1:22" ht="21" thickTop="1" x14ac:dyDescent="0.45">
      <c r="A28" s="9"/>
      <c r="B28" s="9"/>
      <c r="C28" s="5"/>
      <c r="D28" s="19"/>
      <c r="E28" s="5"/>
      <c r="F28" s="7"/>
      <c r="G28" s="110"/>
      <c r="H28" s="7"/>
      <c r="I28" s="110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20.399999999999999" x14ac:dyDescent="0.45">
      <c r="A29" s="9"/>
      <c r="B29" s="9"/>
      <c r="C29" s="5"/>
      <c r="D29" s="19"/>
      <c r="E29" s="5"/>
      <c r="F29" s="7"/>
      <c r="G29" s="110"/>
      <c r="H29" s="7"/>
      <c r="I29" s="110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21.9" customHeight="1" x14ac:dyDescent="0.45">
      <c r="A30" s="9"/>
      <c r="B30" s="9"/>
      <c r="C30" s="5"/>
      <c r="D30" s="19"/>
      <c r="E30" s="5"/>
      <c r="F30" s="7"/>
      <c r="G30" s="110"/>
      <c r="H30" s="7"/>
      <c r="I30" s="110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21.9" customHeight="1" x14ac:dyDescent="0.45">
      <c r="A31" s="131" t="str">
        <f>'E6-9 BS Conso'!A52</f>
        <v xml:space="preserve">The notes to the consolidated and separate financial statements are an integral part of these financial statements.										</v>
      </c>
      <c r="B31" s="135"/>
      <c r="C31" s="135"/>
      <c r="D31" s="135"/>
      <c r="E31" s="135"/>
      <c r="F31" s="58"/>
      <c r="G31" s="146"/>
      <c r="H31" s="58"/>
      <c r="I31" s="146"/>
      <c r="J31" s="58"/>
      <c r="K31" s="146"/>
      <c r="L31" s="58"/>
      <c r="M31" s="146"/>
      <c r="N31" s="58"/>
      <c r="O31" s="146"/>
      <c r="P31" s="146"/>
      <c r="Q31" s="146"/>
      <c r="R31" s="58"/>
      <c r="S31" s="146"/>
      <c r="T31" s="81"/>
      <c r="U31" s="131"/>
      <c r="V31" s="81"/>
    </row>
  </sheetData>
  <mergeCells count="3">
    <mergeCell ref="N7:T7"/>
    <mergeCell ref="N8:R8"/>
    <mergeCell ref="J9:L9"/>
  </mergeCells>
  <pageMargins left="0.3" right="0.3" top="0.5" bottom="0.6" header="0.49" footer="0.4"/>
  <pageSetup paperSize="9" scale="99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</sheetPr>
  <dimension ref="A1:N173"/>
  <sheetViews>
    <sheetView topLeftCell="A100" zoomScaleNormal="100" zoomScaleSheetLayoutView="100" workbookViewId="0">
      <selection activeCell="C68" sqref="C68"/>
    </sheetView>
  </sheetViews>
  <sheetFormatPr defaultColWidth="14.44140625" defaultRowHeight="16.5" customHeight="1" x14ac:dyDescent="0.45"/>
  <cols>
    <col min="1" max="2" width="1.6640625" style="23" customWidth="1"/>
    <col min="3" max="3" width="51.109375" style="23" customWidth="1"/>
    <col min="4" max="4" width="5.88671875" style="23" bestFit="1" customWidth="1"/>
    <col min="5" max="5" width="0.5546875" style="23" customWidth="1"/>
    <col min="6" max="6" width="10.6640625" style="23" customWidth="1"/>
    <col min="7" max="7" width="0.5546875" style="23" customWidth="1"/>
    <col min="8" max="8" width="10.6640625" style="23" customWidth="1"/>
    <col min="9" max="9" width="0.5546875" style="23" customWidth="1"/>
    <col min="10" max="10" width="10.6640625" style="23" customWidth="1"/>
    <col min="11" max="11" width="0.5546875" style="23" customWidth="1"/>
    <col min="12" max="12" width="10.6640625" style="23" customWidth="1"/>
    <col min="13" max="16384" width="14.44140625" style="23"/>
  </cols>
  <sheetData>
    <row r="1" spans="1:12" ht="16.5" customHeight="1" x14ac:dyDescent="0.45">
      <c r="A1" s="1" t="s">
        <v>0</v>
      </c>
      <c r="B1" s="1"/>
      <c r="C1" s="1"/>
      <c r="D1" s="2"/>
      <c r="E1" s="2"/>
      <c r="F1" s="47"/>
      <c r="G1" s="3"/>
      <c r="H1" s="47"/>
      <c r="I1" s="47"/>
      <c r="J1" s="47"/>
      <c r="K1" s="47"/>
      <c r="L1" s="47"/>
    </row>
    <row r="2" spans="1:12" ht="16.5" customHeight="1" x14ac:dyDescent="0.45">
      <c r="A2" s="1" t="s">
        <v>242</v>
      </c>
      <c r="B2" s="1"/>
      <c r="C2" s="1"/>
      <c r="D2" s="2"/>
      <c r="E2" s="2"/>
      <c r="F2" s="47"/>
      <c r="G2" s="3"/>
      <c r="H2" s="47"/>
      <c r="I2" s="3"/>
      <c r="J2" s="47"/>
      <c r="K2" s="3"/>
      <c r="L2" s="47"/>
    </row>
    <row r="3" spans="1:12" ht="16.5" customHeight="1" x14ac:dyDescent="0.45">
      <c r="A3" s="128" t="s">
        <v>106</v>
      </c>
      <c r="B3" s="128"/>
      <c r="C3" s="128"/>
      <c r="D3" s="129"/>
      <c r="E3" s="129"/>
      <c r="F3" s="136"/>
      <c r="G3" s="130"/>
      <c r="H3" s="136"/>
      <c r="I3" s="130"/>
      <c r="J3" s="136"/>
      <c r="K3" s="130"/>
      <c r="L3" s="136"/>
    </row>
    <row r="4" spans="1:12" ht="15" customHeight="1" x14ac:dyDescent="0.45">
      <c r="A4" s="20"/>
      <c r="B4" s="20"/>
      <c r="C4" s="20"/>
      <c r="D4" s="21"/>
      <c r="E4" s="21"/>
      <c r="F4" s="48"/>
      <c r="G4" s="49"/>
      <c r="H4" s="48"/>
      <c r="I4" s="49"/>
      <c r="J4" s="48"/>
      <c r="K4" s="49"/>
      <c r="L4" s="48"/>
    </row>
    <row r="5" spans="1:12" ht="15" customHeight="1" x14ac:dyDescent="0.45">
      <c r="A5" s="6"/>
      <c r="B5" s="6"/>
      <c r="C5" s="6"/>
      <c r="D5" s="2"/>
      <c r="E5" s="4"/>
      <c r="F5" s="185" t="s">
        <v>3</v>
      </c>
      <c r="G5" s="186"/>
      <c r="H5" s="186"/>
      <c r="I5" s="186"/>
      <c r="J5" s="186"/>
      <c r="K5" s="186"/>
      <c r="L5" s="186"/>
    </row>
    <row r="6" spans="1:12" ht="15" customHeight="1" x14ac:dyDescent="0.45">
      <c r="A6" s="6"/>
      <c r="B6" s="6"/>
      <c r="C6" s="6"/>
      <c r="D6" s="2"/>
      <c r="E6" s="4"/>
      <c r="F6" s="183" t="s">
        <v>4</v>
      </c>
      <c r="G6" s="184"/>
      <c r="H6" s="184"/>
      <c r="I6" s="51"/>
      <c r="J6" s="190" t="s">
        <v>153</v>
      </c>
      <c r="K6" s="184"/>
      <c r="L6" s="184"/>
    </row>
    <row r="7" spans="1:12" ht="15" customHeight="1" x14ac:dyDescent="0.45">
      <c r="A7" s="6"/>
      <c r="B7" s="6"/>
      <c r="C7" s="6"/>
      <c r="D7" s="141" t="s">
        <v>6</v>
      </c>
      <c r="E7" s="2"/>
      <c r="F7" s="52" t="s">
        <v>7</v>
      </c>
      <c r="G7" s="53"/>
      <c r="H7" s="52" t="s">
        <v>98</v>
      </c>
      <c r="I7" s="53"/>
      <c r="J7" s="52" t="s">
        <v>7</v>
      </c>
      <c r="K7" s="53"/>
      <c r="L7" s="52" t="s">
        <v>98</v>
      </c>
    </row>
    <row r="8" spans="1:12" ht="15" customHeight="1" x14ac:dyDescent="0.45">
      <c r="A8" s="4" t="s">
        <v>243</v>
      </c>
      <c r="B8" s="4"/>
      <c r="C8" s="4"/>
      <c r="D8" s="2"/>
      <c r="E8" s="2"/>
      <c r="F8" s="54"/>
      <c r="G8" s="55"/>
      <c r="H8" s="54"/>
      <c r="I8" s="55"/>
      <c r="J8" s="54"/>
      <c r="K8" s="55"/>
      <c r="L8" s="54"/>
    </row>
    <row r="9" spans="1:12" ht="15" customHeight="1" x14ac:dyDescent="0.45">
      <c r="A9" s="4"/>
      <c r="B9" s="4" t="s">
        <v>244</v>
      </c>
      <c r="C9" s="4"/>
      <c r="D9" s="2"/>
      <c r="E9" s="2"/>
      <c r="F9" s="56">
        <v>208116</v>
      </c>
      <c r="G9" s="57"/>
      <c r="H9" s="56">
        <v>490420</v>
      </c>
      <c r="I9" s="7"/>
      <c r="J9" s="56">
        <v>7493618</v>
      </c>
      <c r="K9" s="7"/>
      <c r="L9" s="56">
        <v>16794392</v>
      </c>
    </row>
    <row r="10" spans="1:12" ht="15" customHeight="1" x14ac:dyDescent="0.45">
      <c r="A10" s="4"/>
      <c r="B10" s="4" t="s">
        <v>245</v>
      </c>
      <c r="C10" s="4"/>
      <c r="D10" s="2"/>
      <c r="E10" s="2"/>
      <c r="F10" s="56"/>
      <c r="G10" s="57"/>
      <c r="H10" s="56"/>
      <c r="I10" s="57"/>
      <c r="J10" s="56"/>
      <c r="K10" s="7"/>
      <c r="L10" s="56"/>
    </row>
    <row r="11" spans="1:12" ht="15" customHeight="1" x14ac:dyDescent="0.45">
      <c r="A11" s="4"/>
      <c r="B11" s="4"/>
      <c r="C11" s="4" t="s">
        <v>246</v>
      </c>
      <c r="D11" s="2"/>
      <c r="E11" s="2"/>
      <c r="F11" s="56"/>
      <c r="G11" s="57"/>
      <c r="H11" s="56"/>
      <c r="I11" s="57"/>
      <c r="J11" s="56"/>
      <c r="K11" s="7"/>
      <c r="L11" s="56"/>
    </row>
    <row r="12" spans="1:12" ht="15" customHeight="1" x14ac:dyDescent="0.45">
      <c r="A12" s="4"/>
      <c r="B12" s="2" t="s">
        <v>240</v>
      </c>
      <c r="C12" s="4" t="s">
        <v>247</v>
      </c>
      <c r="D12" s="2"/>
      <c r="E12" s="2"/>
      <c r="F12" s="56">
        <v>604119</v>
      </c>
      <c r="G12" s="57"/>
      <c r="H12" s="56">
        <v>572506</v>
      </c>
      <c r="I12" s="7"/>
      <c r="J12" s="56">
        <v>21343074</v>
      </c>
      <c r="K12" s="7"/>
      <c r="L12" s="56">
        <v>19891480</v>
      </c>
    </row>
    <row r="13" spans="1:12" ht="15" customHeight="1" x14ac:dyDescent="0.45">
      <c r="A13" s="4"/>
      <c r="B13" s="2" t="s">
        <v>240</v>
      </c>
      <c r="C13" s="24" t="s">
        <v>248</v>
      </c>
      <c r="D13" s="2"/>
      <c r="E13" s="2"/>
      <c r="F13" s="56">
        <v>5913</v>
      </c>
      <c r="G13" s="57"/>
      <c r="H13" s="56">
        <v>12841</v>
      </c>
      <c r="I13" s="7"/>
      <c r="J13" s="56">
        <v>294475</v>
      </c>
      <c r="K13" s="7"/>
      <c r="L13" s="56">
        <v>443770</v>
      </c>
    </row>
    <row r="14" spans="1:12" ht="15" customHeight="1" x14ac:dyDescent="0.45">
      <c r="A14" s="4"/>
      <c r="B14" s="2" t="s">
        <v>240</v>
      </c>
      <c r="C14" s="24" t="s">
        <v>249</v>
      </c>
      <c r="D14" s="2"/>
      <c r="E14" s="2"/>
      <c r="F14" s="56">
        <v>621</v>
      </c>
      <c r="G14" s="57"/>
      <c r="H14" s="56">
        <v>601</v>
      </c>
      <c r="I14" s="7"/>
      <c r="J14" s="56">
        <v>21530</v>
      </c>
      <c r="K14" s="7"/>
      <c r="L14" s="56">
        <v>20705</v>
      </c>
    </row>
    <row r="15" spans="1:12" ht="15" customHeight="1" x14ac:dyDescent="0.45">
      <c r="A15" s="4"/>
      <c r="B15" s="25" t="s">
        <v>240</v>
      </c>
      <c r="C15" s="24" t="s">
        <v>250</v>
      </c>
      <c r="D15" s="24"/>
      <c r="E15" s="24"/>
      <c r="F15" s="56">
        <v>3072</v>
      </c>
      <c r="G15" s="57"/>
      <c r="H15" s="56">
        <v>0</v>
      </c>
      <c r="I15" s="57"/>
      <c r="J15" s="56">
        <v>106754</v>
      </c>
      <c r="K15" s="7"/>
      <c r="L15" s="56">
        <v>0</v>
      </c>
    </row>
    <row r="16" spans="1:12" ht="15" customHeight="1" x14ac:dyDescent="0.45">
      <c r="A16" s="4"/>
      <c r="B16" s="2" t="s">
        <v>240</v>
      </c>
      <c r="C16" s="24" t="s">
        <v>371</v>
      </c>
      <c r="D16" s="2"/>
      <c r="E16" s="2"/>
      <c r="F16" s="56">
        <v>-2619</v>
      </c>
      <c r="G16" s="57"/>
      <c r="H16" s="56">
        <v>6850</v>
      </c>
      <c r="I16" s="7"/>
      <c r="J16" s="56">
        <v>-95553</v>
      </c>
      <c r="K16" s="7"/>
      <c r="L16" s="56">
        <v>236323</v>
      </c>
    </row>
    <row r="17" spans="1:12" ht="15" customHeight="1" x14ac:dyDescent="0.45">
      <c r="A17" s="4"/>
      <c r="B17" s="2" t="s">
        <v>240</v>
      </c>
      <c r="C17" s="4" t="s">
        <v>251</v>
      </c>
      <c r="D17" s="2"/>
      <c r="E17" s="2"/>
      <c r="F17" s="56">
        <v>1607</v>
      </c>
      <c r="G17" s="57"/>
      <c r="H17" s="56">
        <v>949</v>
      </c>
      <c r="I17" s="7"/>
      <c r="J17" s="56">
        <v>54637</v>
      </c>
      <c r="K17" s="7"/>
      <c r="L17" s="56">
        <v>33833</v>
      </c>
    </row>
    <row r="18" spans="1:12" ht="15" customHeight="1" x14ac:dyDescent="0.45">
      <c r="A18" s="4"/>
      <c r="B18" s="2" t="s">
        <v>240</v>
      </c>
      <c r="C18" s="4" t="s">
        <v>252</v>
      </c>
      <c r="D18" s="2"/>
      <c r="E18" s="2"/>
      <c r="F18" s="56"/>
      <c r="G18" s="57"/>
      <c r="H18" s="56"/>
      <c r="I18" s="7"/>
      <c r="J18" s="56"/>
      <c r="K18" s="7"/>
      <c r="L18" s="56"/>
    </row>
    <row r="19" spans="1:12" ht="15" customHeight="1" x14ac:dyDescent="0.45">
      <c r="A19" s="4"/>
      <c r="B19" s="2"/>
      <c r="C19" s="4" t="s">
        <v>253</v>
      </c>
      <c r="D19" s="2"/>
      <c r="E19" s="2"/>
      <c r="F19" s="56">
        <v>554</v>
      </c>
      <c r="G19" s="57"/>
      <c r="H19" s="56">
        <v>-704</v>
      </c>
      <c r="I19" s="7"/>
      <c r="J19" s="56">
        <v>19225</v>
      </c>
      <c r="K19" s="7"/>
      <c r="L19" s="56">
        <v>-25505</v>
      </c>
    </row>
    <row r="20" spans="1:12" ht="15" customHeight="1" x14ac:dyDescent="0.45">
      <c r="A20" s="4"/>
      <c r="B20" s="2" t="s">
        <v>240</v>
      </c>
      <c r="C20" s="4" t="s">
        <v>372</v>
      </c>
      <c r="D20" s="2"/>
      <c r="E20" s="2"/>
      <c r="F20" s="56">
        <v>-10066</v>
      </c>
      <c r="G20" s="57"/>
      <c r="H20" s="56">
        <v>-12885</v>
      </c>
      <c r="I20" s="7"/>
      <c r="J20" s="56">
        <v>-353314</v>
      </c>
      <c r="K20" s="7"/>
      <c r="L20" s="56">
        <v>-450933</v>
      </c>
    </row>
    <row r="21" spans="1:12" ht="15" customHeight="1" x14ac:dyDescent="0.45">
      <c r="A21" s="4"/>
      <c r="B21" s="2" t="s">
        <v>240</v>
      </c>
      <c r="C21" s="4" t="s">
        <v>112</v>
      </c>
      <c r="D21" s="2"/>
      <c r="E21" s="2"/>
      <c r="F21" s="56">
        <v>-57011</v>
      </c>
      <c r="G21" s="57"/>
      <c r="H21" s="56">
        <v>-48386</v>
      </c>
      <c r="I21" s="57"/>
      <c r="J21" s="56">
        <v>-2011883</v>
      </c>
      <c r="K21" s="7"/>
      <c r="L21" s="56">
        <v>-1684868</v>
      </c>
    </row>
    <row r="22" spans="1:12" ht="15" customHeight="1" x14ac:dyDescent="0.45">
      <c r="A22" s="4"/>
      <c r="B22" s="2" t="s">
        <v>240</v>
      </c>
      <c r="C22" s="4" t="s">
        <v>120</v>
      </c>
      <c r="D22" s="2"/>
      <c r="E22" s="2"/>
      <c r="F22" s="56">
        <v>376862</v>
      </c>
      <c r="G22" s="57"/>
      <c r="H22" s="56">
        <v>373870</v>
      </c>
      <c r="I22" s="7"/>
      <c r="J22" s="56">
        <v>13314737</v>
      </c>
      <c r="K22" s="7"/>
      <c r="L22" s="56">
        <v>13030516</v>
      </c>
    </row>
    <row r="23" spans="1:12" ht="15" customHeight="1" x14ac:dyDescent="0.45">
      <c r="A23" s="4"/>
      <c r="B23" s="2" t="s">
        <v>240</v>
      </c>
      <c r="C23" s="4" t="s">
        <v>121</v>
      </c>
      <c r="D23" s="2"/>
      <c r="E23" s="2"/>
      <c r="F23" s="56">
        <v>23656</v>
      </c>
      <c r="G23" s="57"/>
      <c r="H23" s="56">
        <v>10225</v>
      </c>
      <c r="I23" s="7"/>
      <c r="J23" s="56">
        <v>851707</v>
      </c>
      <c r="K23" s="7"/>
      <c r="L23" s="56">
        <v>356451</v>
      </c>
    </row>
    <row r="24" spans="1:12" ht="15" customHeight="1" x14ac:dyDescent="0.45">
      <c r="A24" s="4"/>
      <c r="B24" s="2" t="s">
        <v>240</v>
      </c>
      <c r="C24" s="4" t="s">
        <v>122</v>
      </c>
      <c r="D24" s="28"/>
      <c r="E24" s="2"/>
      <c r="F24" s="56"/>
      <c r="G24" s="57"/>
      <c r="H24" s="56"/>
      <c r="I24" s="7"/>
      <c r="J24" s="56"/>
      <c r="K24" s="7"/>
      <c r="L24" s="56"/>
    </row>
    <row r="25" spans="1:12" ht="15" customHeight="1" x14ac:dyDescent="0.45">
      <c r="A25" s="4"/>
      <c r="C25" s="24" t="s">
        <v>254</v>
      </c>
      <c r="D25" s="28">
        <v>15</v>
      </c>
      <c r="E25" s="28"/>
      <c r="F25" s="56">
        <v>-196032</v>
      </c>
      <c r="G25" s="57"/>
      <c r="H25" s="56">
        <v>-268290</v>
      </c>
      <c r="I25" s="57"/>
      <c r="J25" s="56">
        <v>-6929595</v>
      </c>
      <c r="K25" s="7"/>
      <c r="L25" s="56">
        <v>-9297035</v>
      </c>
    </row>
    <row r="26" spans="1:12" ht="15" customHeight="1" x14ac:dyDescent="0.45">
      <c r="A26" s="4"/>
      <c r="B26" s="25" t="s">
        <v>240</v>
      </c>
      <c r="C26" s="24" t="s">
        <v>116</v>
      </c>
      <c r="D26" s="28"/>
      <c r="E26" s="28"/>
      <c r="F26" s="56">
        <v>0</v>
      </c>
      <c r="G26" s="57"/>
      <c r="H26" s="56">
        <v>6387</v>
      </c>
      <c r="I26" s="57"/>
      <c r="J26" s="56">
        <v>0</v>
      </c>
      <c r="K26" s="7"/>
      <c r="L26" s="56">
        <v>224596</v>
      </c>
    </row>
    <row r="27" spans="1:12" ht="15.75" customHeight="1" x14ac:dyDescent="0.45">
      <c r="A27" s="4"/>
      <c r="B27" s="26" t="s">
        <v>240</v>
      </c>
      <c r="C27" s="27" t="s">
        <v>117</v>
      </c>
      <c r="D27" s="28"/>
      <c r="E27" s="28"/>
      <c r="F27" s="56">
        <v>0</v>
      </c>
      <c r="G27" s="57"/>
      <c r="H27" s="56">
        <v>-88515</v>
      </c>
      <c r="I27" s="57"/>
      <c r="J27" s="56">
        <v>0</v>
      </c>
      <c r="K27" s="7"/>
      <c r="L27" s="56">
        <v>-3008506</v>
      </c>
    </row>
    <row r="28" spans="1:12" ht="15.75" customHeight="1" x14ac:dyDescent="0.45">
      <c r="A28" s="4"/>
      <c r="B28" s="26" t="s">
        <v>240</v>
      </c>
      <c r="C28" s="127" t="s">
        <v>255</v>
      </c>
      <c r="D28" s="28">
        <v>15</v>
      </c>
      <c r="E28" s="28"/>
      <c r="F28" s="56">
        <v>-7410</v>
      </c>
      <c r="G28" s="57"/>
      <c r="H28" s="56">
        <v>0</v>
      </c>
      <c r="I28" s="57"/>
      <c r="J28" s="56">
        <v>-272009</v>
      </c>
      <c r="K28" s="7"/>
      <c r="L28" s="56">
        <v>0</v>
      </c>
    </row>
    <row r="29" spans="1:12" ht="15.75" customHeight="1" x14ac:dyDescent="0.45">
      <c r="A29" s="4"/>
      <c r="B29" s="26" t="s">
        <v>240</v>
      </c>
      <c r="C29" s="127" t="s">
        <v>369</v>
      </c>
      <c r="D29" s="28">
        <v>15</v>
      </c>
      <c r="E29" s="28"/>
      <c r="F29" s="56">
        <v>48035</v>
      </c>
      <c r="G29" s="57"/>
      <c r="H29" s="56">
        <v>0</v>
      </c>
      <c r="I29" s="57"/>
      <c r="J29" s="56">
        <v>1633147</v>
      </c>
      <c r="K29" s="7"/>
      <c r="L29" s="56">
        <v>0</v>
      </c>
    </row>
    <row r="30" spans="1:12" ht="15" customHeight="1" x14ac:dyDescent="0.45">
      <c r="A30" s="4"/>
      <c r="B30" s="25" t="s">
        <v>240</v>
      </c>
      <c r="C30" s="24" t="s">
        <v>256</v>
      </c>
      <c r="D30" s="24"/>
      <c r="E30" s="24"/>
      <c r="F30" s="56"/>
      <c r="G30" s="57"/>
      <c r="H30" s="56"/>
      <c r="I30" s="7"/>
      <c r="J30" s="7"/>
      <c r="K30" s="7"/>
      <c r="L30" s="7"/>
    </row>
    <row r="31" spans="1:12" ht="15" customHeight="1" x14ac:dyDescent="0.45">
      <c r="A31" s="4"/>
      <c r="B31" s="25"/>
      <c r="C31" s="24" t="s">
        <v>257</v>
      </c>
      <c r="E31" s="24"/>
      <c r="F31" s="56">
        <v>-969</v>
      </c>
      <c r="G31" s="57"/>
      <c r="H31" s="56">
        <v>-43</v>
      </c>
      <c r="I31" s="7"/>
      <c r="J31" s="56">
        <v>-34342</v>
      </c>
      <c r="K31" s="7"/>
      <c r="L31" s="56">
        <v>-1458</v>
      </c>
    </row>
    <row r="32" spans="1:12" ht="15" customHeight="1" x14ac:dyDescent="0.45">
      <c r="A32" s="4"/>
      <c r="B32" s="2" t="s">
        <v>240</v>
      </c>
      <c r="C32" s="4" t="s">
        <v>373</v>
      </c>
      <c r="D32" s="2"/>
      <c r="E32" s="2"/>
      <c r="F32" s="56">
        <v>0</v>
      </c>
      <c r="G32" s="57"/>
      <c r="H32" s="56">
        <v>9814</v>
      </c>
      <c r="I32" s="7"/>
      <c r="J32" s="56">
        <v>0</v>
      </c>
      <c r="K32" s="7"/>
      <c r="L32" s="56">
        <v>349763</v>
      </c>
    </row>
    <row r="33" spans="1:14" ht="15" customHeight="1" x14ac:dyDescent="0.45">
      <c r="A33" s="4"/>
      <c r="B33" s="2" t="s">
        <v>240</v>
      </c>
      <c r="C33" s="4" t="s">
        <v>258</v>
      </c>
      <c r="D33" s="2"/>
      <c r="E33" s="2"/>
      <c r="F33" s="56">
        <v>4577</v>
      </c>
      <c r="G33" s="57"/>
      <c r="H33" s="56">
        <v>6943</v>
      </c>
      <c r="I33" s="7"/>
      <c r="J33" s="56">
        <v>155765</v>
      </c>
      <c r="K33" s="7"/>
      <c r="L33" s="56">
        <v>246552</v>
      </c>
    </row>
    <row r="34" spans="1:14" ht="15" customHeight="1" x14ac:dyDescent="0.45">
      <c r="B34" s="2" t="s">
        <v>240</v>
      </c>
      <c r="C34" s="4" t="s">
        <v>259</v>
      </c>
      <c r="D34" s="2"/>
      <c r="E34" s="2"/>
      <c r="F34" s="56">
        <v>-63224</v>
      </c>
      <c r="G34" s="57"/>
      <c r="H34" s="56">
        <v>143423</v>
      </c>
      <c r="I34" s="7"/>
      <c r="J34" s="56">
        <v>-2193286</v>
      </c>
      <c r="K34" s="7"/>
      <c r="L34" s="56">
        <v>4954103</v>
      </c>
    </row>
    <row r="35" spans="1:14" ht="15" customHeight="1" x14ac:dyDescent="0.45">
      <c r="A35" s="4"/>
      <c r="B35" s="2" t="s">
        <v>240</v>
      </c>
      <c r="C35" s="4" t="s">
        <v>359</v>
      </c>
      <c r="D35" s="2"/>
      <c r="E35" s="2"/>
      <c r="F35" s="58">
        <v>208902</v>
      </c>
      <c r="G35" s="57"/>
      <c r="H35" s="58">
        <v>50611</v>
      </c>
      <c r="I35" s="7"/>
      <c r="J35" s="58">
        <v>7285779</v>
      </c>
      <c r="K35" s="7"/>
      <c r="L35" s="58">
        <v>1977615</v>
      </c>
      <c r="N35" s="180"/>
    </row>
    <row r="36" spans="1:14" ht="6" customHeight="1" x14ac:dyDescent="0.45">
      <c r="A36" s="4"/>
      <c r="B36" s="2"/>
      <c r="C36" s="4"/>
      <c r="D36" s="2"/>
      <c r="E36" s="2"/>
      <c r="F36" s="56"/>
      <c r="G36" s="57"/>
      <c r="H36" s="56"/>
      <c r="I36" s="57"/>
      <c r="J36" s="56"/>
      <c r="K36" s="7"/>
      <c r="L36" s="56"/>
    </row>
    <row r="37" spans="1:14" ht="15" customHeight="1" x14ac:dyDescent="0.45">
      <c r="A37" s="4" t="s">
        <v>260</v>
      </c>
      <c r="B37" s="4"/>
      <c r="C37" s="4"/>
      <c r="D37" s="2"/>
      <c r="E37" s="2"/>
      <c r="F37" s="56">
        <f>SUM(F9:F35)</f>
        <v>1148703</v>
      </c>
      <c r="G37" s="57"/>
      <c r="H37" s="56">
        <f>SUM(H9:H35)</f>
        <v>1266617</v>
      </c>
      <c r="I37" s="57"/>
      <c r="J37" s="56">
        <f>SUM(J9:J35)</f>
        <v>40684466</v>
      </c>
      <c r="K37" s="57"/>
      <c r="L37" s="56">
        <f>SUM(L9:L35)</f>
        <v>44091794</v>
      </c>
    </row>
    <row r="38" spans="1:14" ht="15" customHeight="1" x14ac:dyDescent="0.45">
      <c r="A38" s="4"/>
      <c r="B38" s="4" t="s">
        <v>261</v>
      </c>
      <c r="C38" s="4"/>
      <c r="D38" s="2"/>
      <c r="E38" s="2"/>
      <c r="F38" s="56"/>
      <c r="G38" s="57"/>
      <c r="H38" s="56"/>
      <c r="I38" s="7"/>
      <c r="J38" s="56"/>
      <c r="K38" s="7"/>
      <c r="L38" s="56"/>
      <c r="M38" s="180"/>
      <c r="N38" s="180"/>
    </row>
    <row r="39" spans="1:14" ht="15" customHeight="1" x14ac:dyDescent="0.45">
      <c r="A39" s="4"/>
      <c r="B39" s="2" t="s">
        <v>240</v>
      </c>
      <c r="C39" s="4" t="s">
        <v>262</v>
      </c>
      <c r="D39" s="2"/>
      <c r="E39" s="2"/>
      <c r="F39" s="56">
        <v>38403</v>
      </c>
      <c r="G39" s="57"/>
      <c r="H39" s="56">
        <v>150957</v>
      </c>
      <c r="I39" s="7"/>
      <c r="J39" s="56">
        <v>1290561</v>
      </c>
      <c r="K39" s="7"/>
      <c r="L39" s="56">
        <v>4984190</v>
      </c>
    </row>
    <row r="40" spans="1:14" ht="15" customHeight="1" x14ac:dyDescent="0.45">
      <c r="A40" s="4"/>
      <c r="B40" s="2" t="s">
        <v>240</v>
      </c>
      <c r="C40" s="4" t="s">
        <v>16</v>
      </c>
      <c r="D40" s="2"/>
      <c r="E40" s="2"/>
      <c r="F40" s="56">
        <v>-748</v>
      </c>
      <c r="G40" s="57"/>
      <c r="H40" s="56">
        <v>-546</v>
      </c>
      <c r="I40" s="7"/>
      <c r="J40" s="56">
        <v>-28629</v>
      </c>
      <c r="K40" s="7"/>
      <c r="L40" s="56">
        <v>-19360</v>
      </c>
    </row>
    <row r="41" spans="1:14" ht="15" customHeight="1" x14ac:dyDescent="0.45">
      <c r="A41" s="4"/>
      <c r="B41" s="2" t="s">
        <v>240</v>
      </c>
      <c r="C41" s="4" t="s">
        <v>263</v>
      </c>
      <c r="D41" s="2"/>
      <c r="E41" s="2"/>
      <c r="F41" s="56">
        <v>35155</v>
      </c>
      <c r="G41" s="57"/>
      <c r="H41" s="56">
        <v>3949</v>
      </c>
      <c r="I41" s="7"/>
      <c r="J41" s="56">
        <v>1263509</v>
      </c>
      <c r="K41" s="7"/>
      <c r="L41" s="56">
        <v>153141</v>
      </c>
    </row>
    <row r="42" spans="1:14" ht="15" customHeight="1" x14ac:dyDescent="0.45">
      <c r="A42" s="4"/>
      <c r="B42" s="2" t="s">
        <v>240</v>
      </c>
      <c r="C42" s="4" t="s">
        <v>264</v>
      </c>
      <c r="D42" s="2"/>
      <c r="E42" s="2"/>
      <c r="F42" s="56">
        <v>-3196</v>
      </c>
      <c r="G42" s="57"/>
      <c r="H42" s="56">
        <v>-9874</v>
      </c>
      <c r="I42" s="7"/>
      <c r="J42" s="56">
        <v>-126222</v>
      </c>
      <c r="K42" s="7"/>
      <c r="L42" s="56">
        <v>-337984</v>
      </c>
    </row>
    <row r="43" spans="1:14" ht="15" customHeight="1" x14ac:dyDescent="0.45">
      <c r="A43" s="4"/>
      <c r="B43" s="2" t="s">
        <v>240</v>
      </c>
      <c r="C43" s="4" t="s">
        <v>265</v>
      </c>
      <c r="D43" s="2"/>
      <c r="E43" s="2"/>
      <c r="F43" s="56">
        <v>50666</v>
      </c>
      <c r="G43" s="57"/>
      <c r="H43" s="56">
        <v>-27976</v>
      </c>
      <c r="I43" s="7"/>
      <c r="J43" s="56">
        <v>1848888</v>
      </c>
      <c r="K43" s="7"/>
      <c r="L43" s="56">
        <v>-983510</v>
      </c>
    </row>
    <row r="44" spans="1:14" ht="15" customHeight="1" x14ac:dyDescent="0.45">
      <c r="A44" s="4"/>
      <c r="B44" s="2" t="s">
        <v>240</v>
      </c>
      <c r="C44" s="4" t="s">
        <v>266</v>
      </c>
      <c r="D44" s="2"/>
      <c r="E44" s="2"/>
      <c r="F44" s="56">
        <v>-82248</v>
      </c>
      <c r="G44" s="57"/>
      <c r="H44" s="56">
        <v>-8875</v>
      </c>
      <c r="I44" s="7"/>
      <c r="J44" s="56">
        <v>-2889307</v>
      </c>
      <c r="K44" s="7"/>
      <c r="L44" s="56">
        <v>-322910</v>
      </c>
    </row>
    <row r="45" spans="1:14" ht="15" customHeight="1" x14ac:dyDescent="0.45">
      <c r="A45" s="4"/>
      <c r="B45" s="2" t="s">
        <v>240</v>
      </c>
      <c r="C45" s="4" t="s">
        <v>43</v>
      </c>
      <c r="D45" s="2"/>
      <c r="E45" s="2"/>
      <c r="F45" s="56">
        <v>-21634</v>
      </c>
      <c r="G45" s="7"/>
      <c r="H45" s="56">
        <v>-48924</v>
      </c>
      <c r="I45" s="7"/>
      <c r="J45" s="56">
        <v>-787103</v>
      </c>
      <c r="K45" s="7"/>
      <c r="L45" s="56">
        <v>-1737113</v>
      </c>
    </row>
    <row r="46" spans="1:14" ht="15" customHeight="1" x14ac:dyDescent="0.45">
      <c r="A46" s="4"/>
      <c r="B46" s="2" t="s">
        <v>240</v>
      </c>
      <c r="C46" s="4" t="s">
        <v>267</v>
      </c>
      <c r="D46" s="2"/>
      <c r="E46" s="2"/>
      <c r="F46" s="56">
        <v>740</v>
      </c>
      <c r="G46" s="57"/>
      <c r="H46" s="56">
        <v>-7798</v>
      </c>
      <c r="I46" s="7"/>
      <c r="J46" s="56">
        <v>41302</v>
      </c>
      <c r="K46" s="7"/>
      <c r="L46" s="56">
        <v>-283435</v>
      </c>
    </row>
    <row r="47" spans="1:14" ht="15" customHeight="1" x14ac:dyDescent="0.45">
      <c r="A47" s="4"/>
      <c r="B47" s="2" t="s">
        <v>240</v>
      </c>
      <c r="C47" s="4" t="s">
        <v>49</v>
      </c>
      <c r="D47" s="2"/>
      <c r="E47" s="2"/>
      <c r="F47" s="56">
        <v>-2</v>
      </c>
      <c r="G47" s="57"/>
      <c r="H47" s="56">
        <v>2</v>
      </c>
      <c r="I47" s="7"/>
      <c r="J47" s="56">
        <v>-71</v>
      </c>
      <c r="K47" s="7"/>
      <c r="L47" s="56">
        <v>72</v>
      </c>
    </row>
    <row r="48" spans="1:14" ht="15" customHeight="1" x14ac:dyDescent="0.45">
      <c r="A48" s="4"/>
      <c r="B48" s="2" t="s">
        <v>240</v>
      </c>
      <c r="C48" s="4" t="s">
        <v>53</v>
      </c>
      <c r="D48" s="2"/>
      <c r="E48" s="2"/>
      <c r="F48" s="56">
        <v>-554</v>
      </c>
      <c r="G48" s="57"/>
      <c r="H48" s="56">
        <v>-493</v>
      </c>
      <c r="I48" s="7"/>
      <c r="J48" s="56">
        <v>-14220</v>
      </c>
      <c r="K48" s="7"/>
      <c r="L48" s="56">
        <v>-15068</v>
      </c>
    </row>
    <row r="49" spans="1:12" ht="15" customHeight="1" x14ac:dyDescent="0.45">
      <c r="A49" s="4"/>
      <c r="B49" s="2" t="s">
        <v>240</v>
      </c>
      <c r="C49" s="4" t="s">
        <v>54</v>
      </c>
      <c r="D49" s="2"/>
      <c r="E49" s="2"/>
      <c r="F49" s="56">
        <v>27745</v>
      </c>
      <c r="G49" s="57"/>
      <c r="H49" s="56">
        <v>-24166</v>
      </c>
      <c r="I49" s="7"/>
      <c r="J49" s="56">
        <v>988215</v>
      </c>
      <c r="K49" s="7"/>
      <c r="L49" s="56">
        <v>-847233</v>
      </c>
    </row>
    <row r="50" spans="1:12" ht="15" customHeight="1" x14ac:dyDescent="0.45">
      <c r="A50" s="4"/>
      <c r="B50" s="2" t="s">
        <v>240</v>
      </c>
      <c r="C50" s="127" t="s">
        <v>374</v>
      </c>
      <c r="D50" s="2"/>
      <c r="E50" s="2"/>
      <c r="F50" s="56">
        <v>-3171</v>
      </c>
      <c r="G50" s="57"/>
      <c r="H50" s="56">
        <v>3525</v>
      </c>
      <c r="I50" s="7"/>
      <c r="J50" s="56">
        <v>-112794</v>
      </c>
      <c r="K50" s="7"/>
      <c r="L50" s="56">
        <v>123978</v>
      </c>
    </row>
    <row r="51" spans="1:12" ht="15" customHeight="1" x14ac:dyDescent="0.45">
      <c r="A51" s="4"/>
      <c r="B51" s="2" t="s">
        <v>240</v>
      </c>
      <c r="C51" s="4" t="s">
        <v>62</v>
      </c>
      <c r="D51" s="2"/>
      <c r="E51" s="2"/>
      <c r="F51" s="56">
        <v>14841</v>
      </c>
      <c r="G51" s="57"/>
      <c r="H51" s="56">
        <v>-339849</v>
      </c>
      <c r="I51" s="7"/>
      <c r="J51" s="56">
        <v>486710</v>
      </c>
      <c r="K51" s="7"/>
      <c r="L51" s="56">
        <v>-11727241</v>
      </c>
    </row>
    <row r="52" spans="1:12" ht="15" customHeight="1" x14ac:dyDescent="0.45">
      <c r="A52" s="4"/>
      <c r="B52" s="2" t="s">
        <v>240</v>
      </c>
      <c r="C52" s="4" t="s">
        <v>269</v>
      </c>
      <c r="D52" s="2"/>
      <c r="E52" s="2"/>
      <c r="F52" s="58">
        <v>-103961</v>
      </c>
      <c r="G52" s="57"/>
      <c r="H52" s="58">
        <v>-22574</v>
      </c>
      <c r="I52" s="7"/>
      <c r="J52" s="58">
        <v>-3565555</v>
      </c>
      <c r="K52" s="7"/>
      <c r="L52" s="58">
        <v>-732701</v>
      </c>
    </row>
    <row r="53" spans="1:12" ht="6" customHeight="1" x14ac:dyDescent="0.45">
      <c r="A53" s="4"/>
      <c r="B53" s="2"/>
      <c r="C53" s="4"/>
      <c r="D53" s="2"/>
      <c r="E53" s="2"/>
      <c r="F53" s="56"/>
      <c r="G53" s="57"/>
      <c r="H53" s="56"/>
      <c r="I53" s="57"/>
      <c r="J53" s="56"/>
      <c r="K53" s="7"/>
      <c r="L53" s="56"/>
    </row>
    <row r="54" spans="1:12" ht="15" customHeight="1" x14ac:dyDescent="0.45">
      <c r="A54" s="8" t="s">
        <v>270</v>
      </c>
      <c r="B54" s="4"/>
      <c r="C54" s="4"/>
      <c r="D54" s="2"/>
      <c r="E54" s="2"/>
      <c r="F54" s="56">
        <f>SUM(F37:F52)</f>
        <v>1100739</v>
      </c>
      <c r="G54" s="57"/>
      <c r="H54" s="56">
        <f>SUM(H37:H52)</f>
        <v>933975</v>
      </c>
      <c r="I54" s="57"/>
      <c r="J54" s="56">
        <f>SUM(J37:J52)</f>
        <v>39079750</v>
      </c>
      <c r="K54" s="57"/>
      <c r="L54" s="56">
        <f>SUM(L37:L52)</f>
        <v>32346620</v>
      </c>
    </row>
    <row r="55" spans="1:12" ht="15" customHeight="1" x14ac:dyDescent="0.45">
      <c r="A55" s="4"/>
      <c r="B55" s="2" t="s">
        <v>240</v>
      </c>
      <c r="C55" s="4" t="s">
        <v>271</v>
      </c>
      <c r="D55" s="2"/>
      <c r="E55" s="2"/>
      <c r="F55" s="56">
        <v>-407040</v>
      </c>
      <c r="G55" s="57"/>
      <c r="H55" s="56">
        <v>-367015</v>
      </c>
      <c r="I55" s="7"/>
      <c r="J55" s="56">
        <v>-14408329</v>
      </c>
      <c r="K55" s="7"/>
      <c r="L55" s="56">
        <v>-12802509</v>
      </c>
    </row>
    <row r="56" spans="1:12" ht="15" customHeight="1" x14ac:dyDescent="0.45">
      <c r="A56" s="4"/>
      <c r="B56" s="2" t="s">
        <v>240</v>
      </c>
      <c r="C56" s="4" t="s">
        <v>272</v>
      </c>
      <c r="D56" s="2"/>
      <c r="E56" s="2"/>
      <c r="F56" s="56">
        <v>-163450</v>
      </c>
      <c r="G56" s="57"/>
      <c r="H56" s="56">
        <v>-453684</v>
      </c>
      <c r="I56" s="7"/>
      <c r="J56" s="56">
        <v>-5777454</v>
      </c>
      <c r="K56" s="7"/>
      <c r="L56" s="56">
        <v>-15701862</v>
      </c>
    </row>
    <row r="57" spans="1:12" ht="15" customHeight="1" x14ac:dyDescent="0.45">
      <c r="A57" s="4"/>
      <c r="B57" s="2" t="s">
        <v>240</v>
      </c>
      <c r="C57" s="4" t="s">
        <v>273</v>
      </c>
      <c r="D57" s="2"/>
      <c r="E57" s="2"/>
      <c r="F57" s="58">
        <v>4627</v>
      </c>
      <c r="G57" s="57"/>
      <c r="H57" s="58">
        <v>8562</v>
      </c>
      <c r="I57" s="7"/>
      <c r="J57" s="58">
        <v>169845</v>
      </c>
      <c r="K57" s="7"/>
      <c r="L57" s="58">
        <v>296760</v>
      </c>
    </row>
    <row r="58" spans="1:12" ht="6" customHeight="1" x14ac:dyDescent="0.45">
      <c r="A58" s="4"/>
      <c r="B58" s="4"/>
      <c r="C58" s="4"/>
      <c r="D58" s="2"/>
      <c r="E58" s="2"/>
      <c r="F58" s="56"/>
      <c r="G58" s="57"/>
      <c r="H58" s="56"/>
      <c r="I58" s="57"/>
      <c r="J58" s="56"/>
      <c r="K58" s="7"/>
      <c r="L58" s="56"/>
    </row>
    <row r="59" spans="1:12" ht="15" customHeight="1" x14ac:dyDescent="0.45">
      <c r="A59" s="24" t="s">
        <v>274</v>
      </c>
      <c r="B59" s="4"/>
      <c r="C59" s="4"/>
      <c r="D59" s="2"/>
      <c r="E59" s="2"/>
      <c r="F59" s="58">
        <f>SUM(F54:F58)</f>
        <v>534876</v>
      </c>
      <c r="G59" s="7"/>
      <c r="H59" s="58">
        <f>SUM(H54:H58)</f>
        <v>121838</v>
      </c>
      <c r="I59" s="7"/>
      <c r="J59" s="58">
        <f>SUM(J54:J58)</f>
        <v>19063812</v>
      </c>
      <c r="K59" s="7"/>
      <c r="L59" s="58">
        <f>SUM(L54:L58)</f>
        <v>4139009</v>
      </c>
    </row>
    <row r="60" spans="1:12" ht="15" customHeight="1" x14ac:dyDescent="0.45">
      <c r="A60" s="24"/>
      <c r="B60" s="4"/>
      <c r="C60" s="4"/>
      <c r="D60" s="2"/>
      <c r="E60" s="2"/>
      <c r="F60" s="56"/>
      <c r="G60" s="7"/>
      <c r="H60" s="56"/>
      <c r="I60" s="7"/>
      <c r="J60" s="56"/>
      <c r="K60" s="7"/>
      <c r="L60" s="56"/>
    </row>
    <row r="61" spans="1:12" ht="14.25" customHeight="1" x14ac:dyDescent="0.45">
      <c r="A61" s="24"/>
      <c r="B61" s="4"/>
      <c r="C61" s="4"/>
      <c r="D61" s="2"/>
      <c r="E61" s="2"/>
      <c r="F61" s="56"/>
      <c r="G61" s="7"/>
      <c r="H61" s="56"/>
      <c r="I61" s="7"/>
      <c r="J61" s="56"/>
      <c r="K61" s="7"/>
      <c r="L61" s="56"/>
    </row>
    <row r="62" spans="1:12" ht="21.9" customHeight="1" x14ac:dyDescent="0.45">
      <c r="A62" s="131" t="str">
        <f>'E6-9 BS Conso'!A52</f>
        <v xml:space="preserve">The notes to the consolidated and separate financial statements are an integral part of these financial statements.										</v>
      </c>
      <c r="B62" s="131"/>
      <c r="C62" s="131"/>
      <c r="D62" s="129"/>
      <c r="E62" s="129"/>
      <c r="F62" s="136"/>
      <c r="G62" s="136"/>
      <c r="H62" s="136"/>
      <c r="I62" s="136"/>
      <c r="J62" s="136"/>
      <c r="K62" s="136"/>
      <c r="L62" s="136"/>
    </row>
    <row r="63" spans="1:12" ht="16.5" customHeight="1" x14ac:dyDescent="0.45">
      <c r="A63" s="1" t="s">
        <v>0</v>
      </c>
      <c r="B63" s="1"/>
      <c r="C63" s="1"/>
      <c r="D63" s="2"/>
      <c r="E63" s="2"/>
      <c r="F63" s="47"/>
      <c r="G63" s="3"/>
      <c r="H63" s="47"/>
      <c r="I63" s="47"/>
      <c r="J63" s="47"/>
      <c r="K63" s="47"/>
      <c r="L63" s="47"/>
    </row>
    <row r="64" spans="1:12" ht="16.5" customHeight="1" x14ac:dyDescent="0.45">
      <c r="A64" s="1" t="s">
        <v>242</v>
      </c>
      <c r="B64" s="1"/>
      <c r="C64" s="1"/>
      <c r="D64" s="2"/>
      <c r="E64" s="2"/>
      <c r="F64" s="47"/>
      <c r="G64" s="3"/>
      <c r="H64" s="47"/>
      <c r="I64" s="3"/>
      <c r="J64" s="47"/>
      <c r="K64" s="3"/>
      <c r="L64" s="47"/>
    </row>
    <row r="65" spans="1:12" ht="16.5" customHeight="1" x14ac:dyDescent="0.45">
      <c r="A65" s="128" t="str">
        <f>+A3</f>
        <v>For the year ended 31 December 2024</v>
      </c>
      <c r="B65" s="128"/>
      <c r="C65" s="128"/>
      <c r="D65" s="129"/>
      <c r="E65" s="129"/>
      <c r="F65" s="136"/>
      <c r="G65" s="130"/>
      <c r="H65" s="136"/>
      <c r="I65" s="130"/>
      <c r="J65" s="136"/>
      <c r="K65" s="130"/>
      <c r="L65" s="136"/>
    </row>
    <row r="66" spans="1:12" ht="16.5" customHeight="1" x14ac:dyDescent="0.45">
      <c r="A66" s="20"/>
      <c r="B66" s="20"/>
      <c r="C66" s="20"/>
      <c r="D66" s="21"/>
      <c r="E66" s="21"/>
      <c r="F66" s="48"/>
      <c r="G66" s="49"/>
      <c r="H66" s="48"/>
      <c r="I66" s="49"/>
      <c r="J66" s="48"/>
      <c r="K66" s="49"/>
      <c r="L66" s="48"/>
    </row>
    <row r="67" spans="1:12" ht="16.5" customHeight="1" x14ac:dyDescent="0.45">
      <c r="A67" s="6"/>
      <c r="B67" s="6"/>
      <c r="C67" s="6"/>
      <c r="D67" s="2"/>
      <c r="E67" s="4"/>
      <c r="F67" s="185" t="s">
        <v>3</v>
      </c>
      <c r="G67" s="186"/>
      <c r="H67" s="186"/>
      <c r="I67" s="186"/>
      <c r="J67" s="186"/>
      <c r="K67" s="186"/>
      <c r="L67" s="186"/>
    </row>
    <row r="68" spans="1:12" ht="16.5" customHeight="1" x14ac:dyDescent="0.45">
      <c r="A68" s="6"/>
      <c r="B68" s="6"/>
      <c r="C68" s="6"/>
      <c r="D68" s="2"/>
      <c r="E68" s="4"/>
      <c r="F68" s="183" t="s">
        <v>4</v>
      </c>
      <c r="G68" s="184"/>
      <c r="H68" s="184"/>
      <c r="I68" s="51"/>
      <c r="J68" s="190" t="s">
        <v>153</v>
      </c>
      <c r="K68" s="184"/>
      <c r="L68" s="184"/>
    </row>
    <row r="69" spans="1:12" ht="16.5" customHeight="1" x14ac:dyDescent="0.45">
      <c r="A69" s="6"/>
      <c r="B69" s="6"/>
      <c r="C69" s="6"/>
      <c r="D69" s="141" t="s">
        <v>6</v>
      </c>
      <c r="E69" s="2"/>
      <c r="F69" s="52" t="s">
        <v>7</v>
      </c>
      <c r="G69" s="53"/>
      <c r="H69" s="52" t="s">
        <v>98</v>
      </c>
      <c r="I69" s="53"/>
      <c r="J69" s="52" t="s">
        <v>7</v>
      </c>
      <c r="K69" s="53"/>
      <c r="L69" s="52" t="s">
        <v>98</v>
      </c>
    </row>
    <row r="70" spans="1:12" ht="16.5" customHeight="1" x14ac:dyDescent="0.45">
      <c r="A70" s="4" t="s">
        <v>275</v>
      </c>
      <c r="B70" s="4"/>
      <c r="C70" s="4"/>
      <c r="D70" s="2"/>
      <c r="E70" s="2"/>
      <c r="F70" s="54"/>
      <c r="G70" s="55"/>
      <c r="H70" s="54"/>
      <c r="I70" s="55"/>
      <c r="J70" s="54"/>
      <c r="K70" s="55"/>
      <c r="L70" s="54"/>
    </row>
    <row r="71" spans="1:12" ht="16.5" customHeight="1" x14ac:dyDescent="0.45">
      <c r="A71" s="4"/>
      <c r="B71" s="24" t="s">
        <v>276</v>
      </c>
      <c r="C71" s="24"/>
      <c r="D71" s="24"/>
      <c r="E71" s="24"/>
      <c r="F71" s="56"/>
      <c r="G71" s="7"/>
      <c r="H71" s="56"/>
      <c r="I71" s="7"/>
      <c r="J71" s="56"/>
      <c r="K71" s="7"/>
      <c r="L71" s="56"/>
    </row>
    <row r="72" spans="1:12" ht="16.5" customHeight="1" x14ac:dyDescent="0.45">
      <c r="A72" s="4"/>
      <c r="B72" s="24"/>
      <c r="C72" s="24" t="s">
        <v>277</v>
      </c>
      <c r="D72" s="24"/>
      <c r="E72" s="24"/>
      <c r="F72" s="56">
        <v>100126</v>
      </c>
      <c r="G72" s="7"/>
      <c r="H72" s="56">
        <v>40777</v>
      </c>
      <c r="I72" s="7"/>
      <c r="J72" s="56">
        <v>3510710</v>
      </c>
      <c r="K72" s="7"/>
      <c r="L72" s="56">
        <v>1436250</v>
      </c>
    </row>
    <row r="73" spans="1:12" ht="16.5" customHeight="1" x14ac:dyDescent="0.45">
      <c r="A73" s="4"/>
      <c r="B73" s="24" t="s">
        <v>278</v>
      </c>
      <c r="C73" s="24"/>
      <c r="D73" s="24"/>
      <c r="E73" s="24"/>
      <c r="F73" s="59"/>
      <c r="G73" s="7"/>
      <c r="H73" s="59"/>
      <c r="I73" s="7"/>
      <c r="J73" s="56"/>
      <c r="K73" s="7"/>
      <c r="L73" s="56"/>
    </row>
    <row r="74" spans="1:12" ht="16.5" customHeight="1" x14ac:dyDescent="0.45">
      <c r="A74" s="4"/>
      <c r="B74" s="24"/>
      <c r="C74" s="24" t="s">
        <v>277</v>
      </c>
      <c r="D74" s="24"/>
      <c r="E74" s="24"/>
      <c r="F74" s="56">
        <v>-145104</v>
      </c>
      <c r="G74" s="7"/>
      <c r="H74" s="56">
        <v>-95757</v>
      </c>
      <c r="I74" s="7"/>
      <c r="J74" s="56">
        <v>-5154478</v>
      </c>
      <c r="K74" s="7"/>
      <c r="L74" s="56">
        <v>-3325587</v>
      </c>
    </row>
    <row r="75" spans="1:12" ht="16.5" customHeight="1" x14ac:dyDescent="0.45">
      <c r="A75" s="4"/>
      <c r="B75" s="24" t="s">
        <v>276</v>
      </c>
      <c r="C75" s="24"/>
      <c r="D75" s="24"/>
      <c r="E75" s="24"/>
      <c r="F75" s="56"/>
      <c r="G75" s="7"/>
      <c r="H75" s="56"/>
      <c r="I75" s="7"/>
      <c r="J75" s="56"/>
      <c r="K75" s="7"/>
      <c r="L75" s="56"/>
    </row>
    <row r="76" spans="1:12" ht="16.5" customHeight="1" x14ac:dyDescent="0.45">
      <c r="A76" s="4"/>
      <c r="B76" s="24"/>
      <c r="C76" s="24" t="s">
        <v>279</v>
      </c>
      <c r="D76" s="24"/>
      <c r="E76" s="24"/>
      <c r="F76" s="56">
        <v>907</v>
      </c>
      <c r="G76" s="7"/>
      <c r="H76" s="56">
        <v>12621</v>
      </c>
      <c r="I76" s="7"/>
      <c r="J76" s="56">
        <v>38074</v>
      </c>
      <c r="K76" s="7"/>
      <c r="L76" s="56">
        <v>446968</v>
      </c>
    </row>
    <row r="77" spans="1:12" ht="16.5" customHeight="1" x14ac:dyDescent="0.45">
      <c r="A77" s="4"/>
      <c r="B77" s="24" t="s">
        <v>278</v>
      </c>
      <c r="C77" s="24"/>
      <c r="D77" s="24"/>
      <c r="E77" s="24"/>
      <c r="F77" s="56"/>
      <c r="G77" s="7"/>
      <c r="H77" s="56"/>
      <c r="I77" s="7"/>
      <c r="J77" s="56"/>
      <c r="K77" s="7"/>
      <c r="L77" s="56"/>
    </row>
    <row r="78" spans="1:12" ht="16.5" customHeight="1" x14ac:dyDescent="0.45">
      <c r="A78" s="4"/>
      <c r="B78" s="24"/>
      <c r="C78" s="24" t="s">
        <v>279</v>
      </c>
      <c r="D78" s="24"/>
      <c r="E78" s="24"/>
      <c r="F78" s="56">
        <v>-3041</v>
      </c>
      <c r="G78" s="7"/>
      <c r="H78" s="56">
        <v>-2337</v>
      </c>
      <c r="I78" s="7"/>
      <c r="J78" s="56">
        <v>-109847</v>
      </c>
      <c r="K78" s="7"/>
      <c r="L78" s="56">
        <v>-80688</v>
      </c>
    </row>
    <row r="79" spans="1:12" ht="16.5" customHeight="1" x14ac:dyDescent="0.45">
      <c r="A79" s="4"/>
      <c r="B79" s="24" t="s">
        <v>280</v>
      </c>
      <c r="C79" s="24"/>
      <c r="D79" s="24"/>
      <c r="E79" s="24"/>
      <c r="F79" s="56">
        <v>-35000</v>
      </c>
      <c r="G79" s="7"/>
      <c r="H79" s="56">
        <v>-60153</v>
      </c>
      <c r="I79" s="7"/>
      <c r="J79" s="56">
        <v>-1189976</v>
      </c>
      <c r="K79" s="7"/>
      <c r="L79" s="56">
        <v>-2040583</v>
      </c>
    </row>
    <row r="80" spans="1:12" ht="16.5" customHeight="1" x14ac:dyDescent="0.45">
      <c r="A80" s="4"/>
      <c r="B80" s="24" t="s">
        <v>339</v>
      </c>
      <c r="C80" s="4"/>
      <c r="D80" s="178">
        <v>30</v>
      </c>
      <c r="E80" s="2"/>
      <c r="F80" s="56">
        <v>0</v>
      </c>
      <c r="G80" s="7"/>
      <c r="H80" s="56">
        <v>39739</v>
      </c>
      <c r="I80" s="7"/>
      <c r="J80" s="56">
        <v>0</v>
      </c>
      <c r="K80" s="7"/>
      <c r="L80" s="56">
        <v>1398652</v>
      </c>
    </row>
    <row r="81" spans="1:12" ht="16.5" customHeight="1" x14ac:dyDescent="0.45">
      <c r="A81" s="4"/>
      <c r="B81" s="24" t="s">
        <v>340</v>
      </c>
      <c r="C81" s="4"/>
      <c r="D81" s="11">
        <v>30</v>
      </c>
      <c r="E81" s="2"/>
      <c r="F81" s="56">
        <v>-2899</v>
      </c>
      <c r="G81" s="7"/>
      <c r="H81" s="56">
        <v>-6823</v>
      </c>
      <c r="I81" s="7"/>
      <c r="J81" s="56">
        <v>-101900</v>
      </c>
      <c r="K81" s="7"/>
      <c r="L81" s="56">
        <v>-235000</v>
      </c>
    </row>
    <row r="82" spans="1:12" ht="16.5" customHeight="1" x14ac:dyDescent="0.45">
      <c r="A82" s="4"/>
      <c r="B82" s="24" t="s">
        <v>341</v>
      </c>
      <c r="C82" s="4"/>
      <c r="D82" s="11">
        <v>30</v>
      </c>
      <c r="E82" s="2"/>
      <c r="F82" s="56">
        <v>2658</v>
      </c>
      <c r="G82" s="7"/>
      <c r="H82" s="56">
        <v>0</v>
      </c>
      <c r="I82" s="7"/>
      <c r="J82" s="56">
        <v>92397</v>
      </c>
      <c r="K82" s="7"/>
      <c r="L82" s="56">
        <v>0</v>
      </c>
    </row>
    <row r="83" spans="1:12" ht="16.5" customHeight="1" x14ac:dyDescent="0.45">
      <c r="A83" s="4"/>
      <c r="B83" s="24" t="s">
        <v>342</v>
      </c>
      <c r="C83" s="4"/>
      <c r="D83" s="11">
        <v>30</v>
      </c>
      <c r="E83" s="2"/>
      <c r="F83" s="56">
        <v>-754</v>
      </c>
      <c r="G83" s="7"/>
      <c r="H83" s="56">
        <v>-12136</v>
      </c>
      <c r="I83" s="7"/>
      <c r="J83" s="56">
        <v>-26458</v>
      </c>
      <c r="K83" s="7"/>
      <c r="L83" s="56">
        <v>-420798</v>
      </c>
    </row>
    <row r="84" spans="1:12" ht="16.5" customHeight="1" x14ac:dyDescent="0.45">
      <c r="A84" s="4"/>
      <c r="B84" s="24" t="s">
        <v>281</v>
      </c>
      <c r="C84" s="4"/>
      <c r="D84" s="11"/>
      <c r="E84" s="2"/>
      <c r="F84" s="56">
        <v>0</v>
      </c>
      <c r="G84" s="7"/>
      <c r="H84" s="56">
        <v>-465153</v>
      </c>
      <c r="I84" s="7"/>
      <c r="J84" s="56">
        <v>0</v>
      </c>
      <c r="K84" s="7"/>
      <c r="L84" s="56">
        <v>-16358082</v>
      </c>
    </row>
    <row r="85" spans="1:12" ht="16.5" customHeight="1" x14ac:dyDescent="0.45">
      <c r="A85" s="4"/>
      <c r="B85" s="24" t="s">
        <v>282</v>
      </c>
      <c r="C85" s="4"/>
      <c r="D85" s="11"/>
      <c r="E85" s="2"/>
      <c r="F85" s="56">
        <v>0</v>
      </c>
      <c r="G85" s="7"/>
      <c r="H85" s="56">
        <v>13762</v>
      </c>
      <c r="I85" s="7"/>
      <c r="J85" s="56">
        <v>0</v>
      </c>
      <c r="K85" s="7"/>
      <c r="L85" s="56">
        <v>466700</v>
      </c>
    </row>
    <row r="86" spans="1:12" ht="16.5" customHeight="1" x14ac:dyDescent="0.45">
      <c r="A86" s="4"/>
      <c r="B86" s="4" t="s">
        <v>283</v>
      </c>
      <c r="C86" s="4"/>
      <c r="D86" s="11"/>
      <c r="E86" s="2"/>
      <c r="F86" s="56">
        <v>0</v>
      </c>
      <c r="G86" s="7"/>
      <c r="H86" s="56">
        <v>-12530</v>
      </c>
      <c r="I86" s="7"/>
      <c r="J86" s="56">
        <v>0</v>
      </c>
      <c r="K86" s="7"/>
      <c r="L86" s="56">
        <v>-433679</v>
      </c>
    </row>
    <row r="87" spans="1:12" ht="16.5" customHeight="1" x14ac:dyDescent="0.45">
      <c r="A87" s="4"/>
      <c r="B87" s="24" t="s">
        <v>284</v>
      </c>
      <c r="C87" s="24"/>
      <c r="D87" s="11">
        <v>15</v>
      </c>
      <c r="E87" s="2"/>
      <c r="F87" s="56">
        <v>102810</v>
      </c>
      <c r="G87" s="7"/>
      <c r="H87" s="56">
        <v>0</v>
      </c>
      <c r="I87" s="7"/>
      <c r="J87" s="56">
        <v>3773980</v>
      </c>
      <c r="K87" s="7"/>
      <c r="L87" s="56">
        <v>0</v>
      </c>
    </row>
    <row r="88" spans="1:12" ht="16.5" customHeight="1" x14ac:dyDescent="0.45">
      <c r="A88" s="4"/>
      <c r="B88" s="24" t="s">
        <v>375</v>
      </c>
      <c r="C88" s="24"/>
      <c r="D88" s="11">
        <v>15</v>
      </c>
      <c r="E88" s="2"/>
      <c r="F88" s="56">
        <v>5746</v>
      </c>
      <c r="G88" s="7"/>
      <c r="H88" s="56">
        <v>0</v>
      </c>
      <c r="I88" s="7"/>
      <c r="J88" s="56">
        <v>200000</v>
      </c>
      <c r="K88" s="7"/>
      <c r="L88" s="56">
        <v>0</v>
      </c>
    </row>
    <row r="89" spans="1:12" ht="16.5" customHeight="1" x14ac:dyDescent="0.45">
      <c r="A89" s="4"/>
      <c r="B89" s="24" t="s">
        <v>285</v>
      </c>
      <c r="C89" s="24"/>
      <c r="D89" s="11"/>
      <c r="E89" s="24"/>
      <c r="F89" s="56"/>
      <c r="G89" s="7"/>
      <c r="H89" s="56"/>
      <c r="I89" s="7"/>
      <c r="J89" s="56"/>
      <c r="K89" s="7"/>
      <c r="L89" s="56"/>
    </row>
    <row r="90" spans="1:12" ht="16.5" customHeight="1" x14ac:dyDescent="0.45">
      <c r="A90" s="4"/>
      <c r="B90" s="24"/>
      <c r="C90" s="24" t="s">
        <v>286</v>
      </c>
      <c r="D90" s="11">
        <v>15</v>
      </c>
      <c r="E90" s="24"/>
      <c r="F90" s="56">
        <v>-33092</v>
      </c>
      <c r="G90" s="7"/>
      <c r="H90" s="56">
        <v>-37246</v>
      </c>
      <c r="I90" s="7"/>
      <c r="J90" s="60">
        <v>-1138014</v>
      </c>
      <c r="K90" s="7"/>
      <c r="L90" s="60">
        <v>-1314682</v>
      </c>
    </row>
    <row r="91" spans="1:12" ht="16.5" customHeight="1" x14ac:dyDescent="0.45">
      <c r="A91" s="4"/>
      <c r="B91" s="24" t="s">
        <v>287</v>
      </c>
      <c r="C91" s="24"/>
      <c r="D91" s="24"/>
      <c r="E91" s="24"/>
      <c r="F91" s="56"/>
      <c r="G91" s="7"/>
      <c r="H91" s="56"/>
      <c r="I91" s="7"/>
      <c r="J91" s="56"/>
      <c r="K91" s="7"/>
      <c r="L91" s="56"/>
    </row>
    <row r="92" spans="1:12" ht="16.5" customHeight="1" x14ac:dyDescent="0.45">
      <c r="A92" s="4"/>
      <c r="B92" s="24"/>
      <c r="C92" s="24" t="s">
        <v>288</v>
      </c>
      <c r="D92" s="24"/>
      <c r="E92" s="24"/>
      <c r="F92" s="60">
        <v>27832</v>
      </c>
      <c r="G92" s="7"/>
      <c r="H92" s="60">
        <v>5760</v>
      </c>
      <c r="I92" s="7"/>
      <c r="J92" s="60">
        <v>1012390</v>
      </c>
      <c r="K92" s="7"/>
      <c r="L92" s="60">
        <v>202328</v>
      </c>
    </row>
    <row r="93" spans="1:12" ht="16.5" customHeight="1" x14ac:dyDescent="0.45">
      <c r="A93" s="4"/>
      <c r="B93" s="24" t="s">
        <v>289</v>
      </c>
      <c r="C93" s="24"/>
      <c r="D93" s="24"/>
      <c r="E93" s="24"/>
      <c r="F93" s="56"/>
      <c r="G93" s="7"/>
      <c r="H93" s="56"/>
      <c r="I93" s="7"/>
      <c r="J93" s="56"/>
      <c r="K93" s="7"/>
      <c r="L93" s="56"/>
    </row>
    <row r="94" spans="1:12" ht="16.5" customHeight="1" x14ac:dyDescent="0.45">
      <c r="A94" s="4"/>
      <c r="B94" s="24"/>
      <c r="C94" s="24" t="s">
        <v>288</v>
      </c>
      <c r="D94" s="24"/>
      <c r="E94" s="24"/>
      <c r="F94" s="60">
        <v>-345176</v>
      </c>
      <c r="G94" s="7"/>
      <c r="H94" s="60">
        <v>-327518</v>
      </c>
      <c r="I94" s="7"/>
      <c r="J94" s="60">
        <v>-12055367</v>
      </c>
      <c r="K94" s="7"/>
      <c r="L94" s="60">
        <v>-11315641</v>
      </c>
    </row>
    <row r="95" spans="1:12" ht="16.5" customHeight="1" x14ac:dyDescent="0.45">
      <c r="A95" s="4"/>
      <c r="B95" s="4" t="s">
        <v>290</v>
      </c>
      <c r="C95" s="4"/>
      <c r="D95" s="2"/>
      <c r="E95" s="2"/>
      <c r="F95" s="60">
        <v>-112459</v>
      </c>
      <c r="G95" s="7"/>
      <c r="H95" s="60">
        <v>-164645</v>
      </c>
      <c r="I95" s="7"/>
      <c r="J95" s="60">
        <v>-3981542</v>
      </c>
      <c r="K95" s="7"/>
      <c r="L95" s="60">
        <v>-5752243</v>
      </c>
    </row>
    <row r="96" spans="1:12" ht="16.5" customHeight="1" x14ac:dyDescent="0.45">
      <c r="A96" s="4"/>
      <c r="B96" s="4" t="s">
        <v>291</v>
      </c>
      <c r="C96" s="4"/>
      <c r="D96" s="2"/>
      <c r="E96" s="2"/>
      <c r="F96" s="60">
        <v>51875</v>
      </c>
      <c r="G96" s="7"/>
      <c r="H96" s="60">
        <v>50118</v>
      </c>
      <c r="I96" s="7"/>
      <c r="J96" s="60">
        <v>1830065</v>
      </c>
      <c r="K96" s="7"/>
      <c r="L96" s="60">
        <v>1746607</v>
      </c>
    </row>
    <row r="97" spans="1:12" ht="16.5" customHeight="1" x14ac:dyDescent="0.45">
      <c r="A97" s="4"/>
      <c r="B97" s="4" t="s">
        <v>292</v>
      </c>
      <c r="C97" s="4"/>
      <c r="D97" s="2"/>
      <c r="E97" s="2"/>
      <c r="F97" s="60">
        <v>113941</v>
      </c>
      <c r="G97" s="7"/>
      <c r="H97" s="60">
        <v>108380</v>
      </c>
      <c r="I97" s="7"/>
      <c r="J97" s="60">
        <v>3823407</v>
      </c>
      <c r="K97" s="7"/>
      <c r="L97" s="60">
        <v>3791640</v>
      </c>
    </row>
    <row r="98" spans="1:12" ht="16.5" customHeight="1" x14ac:dyDescent="0.45">
      <c r="A98" s="4"/>
      <c r="B98" s="4" t="s">
        <v>376</v>
      </c>
      <c r="C98" s="4"/>
      <c r="D98" s="2"/>
      <c r="E98" s="2"/>
      <c r="F98" s="60">
        <v>10066</v>
      </c>
      <c r="G98" s="7"/>
      <c r="H98" s="60">
        <v>12885</v>
      </c>
      <c r="I98" s="7"/>
      <c r="J98" s="60">
        <v>353314</v>
      </c>
      <c r="K98" s="7"/>
      <c r="L98" s="60">
        <v>450933</v>
      </c>
    </row>
    <row r="99" spans="1:12" ht="16.5" customHeight="1" x14ac:dyDescent="0.45">
      <c r="A99" s="4"/>
      <c r="B99" s="24" t="s">
        <v>360</v>
      </c>
      <c r="C99" s="4"/>
      <c r="D99" s="2"/>
      <c r="E99" s="2"/>
      <c r="F99" s="61">
        <v>143184</v>
      </c>
      <c r="G99" s="7"/>
      <c r="H99" s="61">
        <v>-12628</v>
      </c>
      <c r="I99" s="7"/>
      <c r="J99" s="61">
        <v>5252256</v>
      </c>
      <c r="K99" s="7"/>
      <c r="L99" s="61">
        <v>-571390</v>
      </c>
    </row>
    <row r="100" spans="1:12" ht="16.5" customHeight="1" x14ac:dyDescent="0.45">
      <c r="A100" s="4"/>
      <c r="B100" s="4"/>
      <c r="C100" s="4"/>
      <c r="D100" s="2"/>
      <c r="E100" s="2"/>
      <c r="F100" s="56"/>
      <c r="G100" s="7"/>
      <c r="H100" s="56"/>
      <c r="I100" s="7"/>
      <c r="J100" s="56"/>
      <c r="K100" s="7"/>
      <c r="L100" s="56"/>
    </row>
    <row r="101" spans="1:12" ht="16.5" customHeight="1" x14ac:dyDescent="0.45">
      <c r="A101" s="24" t="s">
        <v>377</v>
      </c>
      <c r="B101" s="4"/>
      <c r="C101" s="4"/>
      <c r="D101" s="2"/>
      <c r="E101" s="2"/>
      <c r="F101" s="58">
        <f>SUM(F71:F99)</f>
        <v>-118380</v>
      </c>
      <c r="G101" s="7"/>
      <c r="H101" s="58">
        <f>SUM(H71:H99)</f>
        <v>-912884</v>
      </c>
      <c r="I101" s="7"/>
      <c r="J101" s="58">
        <f>SUM(J71:J99)</f>
        <v>-3870989</v>
      </c>
      <c r="K101" s="7"/>
      <c r="L101" s="58">
        <f>SUM(L71:L99)</f>
        <v>-31908295</v>
      </c>
    </row>
    <row r="102" spans="1:12" ht="16.5" customHeight="1" x14ac:dyDescent="0.45">
      <c r="A102" s="4"/>
      <c r="B102" s="4"/>
      <c r="C102" s="4"/>
      <c r="D102" s="2"/>
      <c r="E102" s="2"/>
      <c r="F102" s="56"/>
      <c r="G102" s="7"/>
      <c r="H102" s="56"/>
      <c r="I102" s="7"/>
      <c r="J102" s="56"/>
      <c r="K102" s="7"/>
      <c r="L102" s="56"/>
    </row>
    <row r="103" spans="1:12" ht="16.5" customHeight="1" x14ac:dyDescent="0.45">
      <c r="A103" s="4"/>
      <c r="B103" s="4"/>
      <c r="C103" s="4"/>
      <c r="D103" s="2"/>
      <c r="E103" s="2"/>
      <c r="F103" s="56"/>
      <c r="G103" s="7"/>
      <c r="H103" s="56"/>
      <c r="I103" s="7"/>
      <c r="J103" s="56"/>
      <c r="K103" s="7"/>
      <c r="L103" s="56"/>
    </row>
    <row r="104" spans="1:12" ht="16.5" customHeight="1" x14ac:dyDescent="0.45">
      <c r="A104" s="4"/>
      <c r="B104" s="4"/>
      <c r="C104" s="4"/>
      <c r="D104" s="2"/>
      <c r="E104" s="2"/>
      <c r="F104" s="56"/>
      <c r="G104" s="7"/>
      <c r="H104" s="56"/>
      <c r="I104" s="7"/>
      <c r="J104" s="56"/>
      <c r="K104" s="7"/>
      <c r="L104" s="56"/>
    </row>
    <row r="105" spans="1:12" ht="16.5" customHeight="1" x14ac:dyDescent="0.45">
      <c r="A105" s="4"/>
      <c r="B105" s="4"/>
      <c r="C105" s="4"/>
      <c r="D105" s="2"/>
      <c r="E105" s="2"/>
      <c r="F105" s="56"/>
      <c r="G105" s="7"/>
      <c r="H105" s="56"/>
      <c r="I105" s="7"/>
      <c r="J105" s="56"/>
      <c r="K105" s="7"/>
      <c r="L105" s="56"/>
    </row>
    <row r="106" spans="1:12" ht="16.5" customHeight="1" x14ac:dyDescent="0.45">
      <c r="A106" s="4"/>
      <c r="B106" s="4"/>
      <c r="C106" s="4"/>
      <c r="D106" s="2"/>
      <c r="E106" s="2"/>
      <c r="F106" s="56"/>
      <c r="G106" s="7"/>
      <c r="H106" s="56"/>
      <c r="I106" s="7"/>
      <c r="J106" s="56"/>
      <c r="K106" s="7"/>
      <c r="L106" s="56"/>
    </row>
    <row r="107" spans="1:12" ht="18" customHeight="1" x14ac:dyDescent="0.45">
      <c r="A107" s="4"/>
      <c r="B107" s="4"/>
      <c r="C107" s="4"/>
      <c r="D107" s="2"/>
      <c r="E107" s="2"/>
      <c r="F107" s="56"/>
      <c r="G107" s="7"/>
      <c r="H107" s="56"/>
      <c r="I107" s="7"/>
      <c r="J107" s="56"/>
      <c r="K107" s="7"/>
      <c r="L107" s="56"/>
    </row>
    <row r="108" spans="1:12" ht="16.5" customHeight="1" x14ac:dyDescent="0.45">
      <c r="A108" s="4"/>
      <c r="B108" s="4"/>
      <c r="C108" s="4"/>
      <c r="D108" s="2"/>
      <c r="E108" s="2"/>
      <c r="F108" s="56"/>
      <c r="G108" s="7"/>
      <c r="H108" s="56"/>
      <c r="I108" s="7"/>
      <c r="J108" s="56"/>
      <c r="K108" s="7"/>
      <c r="L108" s="56"/>
    </row>
    <row r="109" spans="1:12" ht="16.5" customHeight="1" x14ac:dyDescent="0.45">
      <c r="A109" s="4"/>
      <c r="B109" s="4"/>
      <c r="C109" s="4"/>
      <c r="D109" s="2"/>
      <c r="E109" s="2"/>
      <c r="F109" s="56"/>
      <c r="G109" s="7"/>
      <c r="H109" s="56"/>
      <c r="I109" s="7"/>
      <c r="J109" s="56"/>
      <c r="K109" s="7"/>
      <c r="L109" s="56"/>
    </row>
    <row r="110" spans="1:12" ht="17.25" customHeight="1" x14ac:dyDescent="0.45">
      <c r="A110" s="4"/>
      <c r="B110" s="4"/>
      <c r="C110" s="4"/>
      <c r="D110" s="2"/>
      <c r="E110" s="2"/>
      <c r="F110" s="56"/>
      <c r="G110" s="7"/>
      <c r="H110" s="56"/>
      <c r="I110" s="7"/>
      <c r="J110" s="56"/>
      <c r="K110" s="7"/>
      <c r="L110" s="56"/>
    </row>
    <row r="111" spans="1:12" ht="16.5" customHeight="1" x14ac:dyDescent="0.45">
      <c r="A111" s="4"/>
      <c r="B111" s="4"/>
      <c r="C111" s="4"/>
      <c r="D111" s="2"/>
      <c r="E111" s="2"/>
      <c r="F111" s="56"/>
      <c r="G111" s="7"/>
      <c r="H111" s="56"/>
      <c r="I111" s="7"/>
      <c r="J111" s="56"/>
      <c r="K111" s="7"/>
      <c r="L111" s="56"/>
    </row>
    <row r="112" spans="1:12" ht="16.5" customHeight="1" x14ac:dyDescent="0.45">
      <c r="A112" s="4"/>
      <c r="B112" s="4"/>
      <c r="C112" s="4"/>
      <c r="D112" s="2"/>
      <c r="E112" s="2"/>
      <c r="F112" s="56"/>
      <c r="G112" s="7"/>
      <c r="H112" s="56"/>
      <c r="I112" s="7"/>
      <c r="J112" s="56"/>
      <c r="K112" s="7"/>
      <c r="L112" s="56"/>
    </row>
    <row r="113" spans="1:12" ht="16.5" customHeight="1" x14ac:dyDescent="0.45">
      <c r="A113" s="4"/>
      <c r="B113" s="4"/>
      <c r="C113" s="4"/>
      <c r="D113" s="2"/>
      <c r="E113" s="2"/>
      <c r="F113" s="56"/>
      <c r="G113" s="7"/>
      <c r="H113" s="56"/>
      <c r="I113" s="7"/>
      <c r="J113" s="56"/>
      <c r="K113" s="7"/>
      <c r="L113" s="56"/>
    </row>
    <row r="114" spans="1:12" ht="16.5" customHeight="1" x14ac:dyDescent="0.45">
      <c r="A114" s="4"/>
      <c r="B114" s="4"/>
      <c r="C114" s="4"/>
      <c r="D114" s="2"/>
      <c r="E114" s="2"/>
      <c r="F114" s="56"/>
      <c r="G114" s="7"/>
      <c r="H114" s="56"/>
      <c r="I114" s="7"/>
      <c r="J114" s="56"/>
      <c r="K114" s="7"/>
      <c r="L114" s="56"/>
    </row>
    <row r="115" spans="1:12" ht="16.5" customHeight="1" x14ac:dyDescent="0.45">
      <c r="A115" s="4"/>
      <c r="B115" s="4"/>
      <c r="C115" s="4"/>
      <c r="D115" s="2"/>
      <c r="E115" s="2"/>
      <c r="F115" s="56"/>
      <c r="G115" s="7"/>
      <c r="H115" s="56"/>
      <c r="I115" s="7"/>
      <c r="J115" s="56"/>
      <c r="K115" s="7"/>
      <c r="L115" s="56"/>
    </row>
    <row r="116" spans="1:12" ht="12.75" customHeight="1" x14ac:dyDescent="0.45">
      <c r="A116" s="4"/>
      <c r="B116" s="4"/>
      <c r="C116" s="4"/>
      <c r="D116" s="2"/>
      <c r="E116" s="2"/>
      <c r="F116" s="56"/>
      <c r="G116" s="7"/>
      <c r="H116" s="56"/>
      <c r="I116" s="7"/>
      <c r="J116" s="56"/>
      <c r="K116" s="7"/>
      <c r="L116" s="56"/>
    </row>
    <row r="117" spans="1:12" ht="21.9" customHeight="1" x14ac:dyDescent="0.45">
      <c r="A117" s="131" t="str">
        <f>'E6-9 BS Conso'!A52</f>
        <v xml:space="preserve">The notes to the consolidated and separate financial statements are an integral part of these financial statements.										</v>
      </c>
      <c r="B117" s="131"/>
      <c r="C117" s="131"/>
      <c r="D117" s="129"/>
      <c r="E117" s="129"/>
      <c r="F117" s="136"/>
      <c r="G117" s="136"/>
      <c r="H117" s="136"/>
      <c r="I117" s="136"/>
      <c r="J117" s="136"/>
      <c r="K117" s="136"/>
      <c r="L117" s="136"/>
    </row>
    <row r="118" spans="1:12" ht="16.5" customHeight="1" x14ac:dyDescent="0.45">
      <c r="A118" s="1" t="s">
        <v>0</v>
      </c>
      <c r="B118" s="1"/>
      <c r="C118" s="1"/>
      <c r="D118" s="2"/>
      <c r="E118" s="2"/>
      <c r="F118" s="47"/>
      <c r="G118" s="3"/>
      <c r="H118" s="47"/>
      <c r="I118" s="47"/>
      <c r="J118" s="47"/>
      <c r="K118" s="47"/>
      <c r="L118" s="47"/>
    </row>
    <row r="119" spans="1:12" ht="16.5" customHeight="1" x14ac:dyDescent="0.45">
      <c r="A119" s="1" t="s">
        <v>242</v>
      </c>
      <c r="B119" s="1"/>
      <c r="C119" s="1"/>
      <c r="D119" s="2"/>
      <c r="E119" s="2"/>
      <c r="F119" s="47"/>
      <c r="G119" s="3"/>
      <c r="H119" s="47"/>
      <c r="I119" s="3"/>
      <c r="J119" s="47"/>
      <c r="K119" s="3"/>
      <c r="L119" s="47"/>
    </row>
    <row r="120" spans="1:12" ht="16.5" customHeight="1" x14ac:dyDescent="0.45">
      <c r="A120" s="128" t="str">
        <f>+A3</f>
        <v>For the year ended 31 December 2024</v>
      </c>
      <c r="B120" s="128"/>
      <c r="C120" s="128"/>
      <c r="D120" s="129"/>
      <c r="E120" s="129"/>
      <c r="F120" s="136"/>
      <c r="G120" s="130"/>
      <c r="H120" s="136"/>
      <c r="I120" s="130"/>
      <c r="J120" s="136"/>
      <c r="K120" s="130"/>
      <c r="L120" s="136"/>
    </row>
    <row r="121" spans="1:12" ht="16.5" customHeight="1" x14ac:dyDescent="0.45">
      <c r="A121" s="20"/>
      <c r="B121" s="20"/>
      <c r="C121" s="20"/>
      <c r="D121" s="21"/>
      <c r="E121" s="21"/>
      <c r="F121" s="48"/>
      <c r="G121" s="49"/>
      <c r="H121" s="48"/>
      <c r="I121" s="49"/>
      <c r="J121" s="48"/>
      <c r="K121" s="49"/>
      <c r="L121" s="48"/>
    </row>
    <row r="122" spans="1:12" ht="16.5" customHeight="1" x14ac:dyDescent="0.45">
      <c r="A122" s="6"/>
      <c r="B122" s="6"/>
      <c r="C122" s="6"/>
      <c r="D122" s="2"/>
      <c r="E122" s="4"/>
      <c r="F122" s="185" t="s">
        <v>3</v>
      </c>
      <c r="G122" s="186"/>
      <c r="H122" s="186"/>
      <c r="I122" s="186"/>
      <c r="J122" s="186"/>
      <c r="K122" s="186"/>
      <c r="L122" s="186"/>
    </row>
    <row r="123" spans="1:12" ht="16.5" customHeight="1" x14ac:dyDescent="0.45">
      <c r="A123" s="6"/>
      <c r="B123" s="6"/>
      <c r="C123" s="6"/>
      <c r="D123" s="2"/>
      <c r="E123" s="4"/>
      <c r="F123" s="183" t="s">
        <v>4</v>
      </c>
      <c r="G123" s="184"/>
      <c r="H123" s="184"/>
      <c r="I123" s="51"/>
      <c r="J123" s="190" t="s">
        <v>153</v>
      </c>
      <c r="K123" s="184"/>
      <c r="L123" s="184"/>
    </row>
    <row r="124" spans="1:12" ht="16.5" customHeight="1" x14ac:dyDescent="0.45">
      <c r="A124" s="6"/>
      <c r="B124" s="6"/>
      <c r="C124" s="6"/>
      <c r="D124" s="141" t="s">
        <v>6</v>
      </c>
      <c r="E124" s="2"/>
      <c r="F124" s="52" t="s">
        <v>7</v>
      </c>
      <c r="G124" s="53"/>
      <c r="H124" s="52" t="s">
        <v>98</v>
      </c>
      <c r="I124" s="53"/>
      <c r="J124" s="52" t="s">
        <v>7</v>
      </c>
      <c r="K124" s="53"/>
      <c r="L124" s="52" t="s">
        <v>98</v>
      </c>
    </row>
    <row r="125" spans="1:12" ht="16.5" customHeight="1" x14ac:dyDescent="0.45">
      <c r="A125" s="6"/>
      <c r="B125" s="6"/>
      <c r="C125" s="6"/>
      <c r="D125" s="40"/>
      <c r="E125" s="2"/>
      <c r="F125" s="56"/>
      <c r="G125" s="7"/>
      <c r="H125" s="56"/>
      <c r="I125" s="7"/>
      <c r="J125" s="56"/>
      <c r="K125" s="53"/>
      <c r="L125" s="56"/>
    </row>
    <row r="126" spans="1:12" ht="16.5" customHeight="1" x14ac:dyDescent="0.45">
      <c r="A126" s="4" t="s">
        <v>293</v>
      </c>
      <c r="B126" s="4"/>
      <c r="C126" s="4"/>
      <c r="D126" s="2"/>
      <c r="E126" s="2"/>
      <c r="F126" s="56"/>
      <c r="G126" s="7"/>
      <c r="H126" s="56"/>
      <c r="I126" s="7"/>
      <c r="J126" s="56"/>
      <c r="K126" s="7"/>
      <c r="L126" s="56"/>
    </row>
    <row r="127" spans="1:12" ht="16.5" customHeight="1" x14ac:dyDescent="0.45">
      <c r="A127" s="4"/>
      <c r="B127" s="4" t="s">
        <v>294</v>
      </c>
      <c r="C127" s="4"/>
      <c r="D127" s="2">
        <v>22</v>
      </c>
      <c r="E127" s="2"/>
      <c r="F127" s="60">
        <v>1734920</v>
      </c>
      <c r="G127" s="7"/>
      <c r="H127" s="60">
        <v>2150328</v>
      </c>
      <c r="I127" s="7"/>
      <c r="J127" s="60">
        <v>60930722</v>
      </c>
      <c r="K127" s="7"/>
      <c r="L127" s="60">
        <v>74771606</v>
      </c>
    </row>
    <row r="128" spans="1:12" ht="16.5" customHeight="1" x14ac:dyDescent="0.45">
      <c r="A128" s="4"/>
      <c r="B128" s="4" t="s">
        <v>295</v>
      </c>
      <c r="C128" s="4"/>
      <c r="D128" s="2">
        <v>22</v>
      </c>
      <c r="E128" s="2"/>
      <c r="F128" s="60">
        <v>-1588636</v>
      </c>
      <c r="G128" s="7"/>
      <c r="H128" s="60">
        <v>-1901122</v>
      </c>
      <c r="I128" s="7"/>
      <c r="J128" s="60">
        <v>-56178047</v>
      </c>
      <c r="K128" s="7"/>
      <c r="L128" s="60">
        <v>-66170779</v>
      </c>
    </row>
    <row r="129" spans="1:12" ht="16.5" customHeight="1" x14ac:dyDescent="0.45">
      <c r="A129" s="4"/>
      <c r="B129" s="4" t="s">
        <v>296</v>
      </c>
      <c r="C129" s="4"/>
      <c r="D129" s="2">
        <v>24</v>
      </c>
      <c r="E129" s="2"/>
      <c r="F129" s="60">
        <v>935981</v>
      </c>
      <c r="G129" s="7"/>
      <c r="H129" s="60">
        <v>833930</v>
      </c>
      <c r="I129" s="7"/>
      <c r="J129" s="60">
        <v>33554593</v>
      </c>
      <c r="K129" s="7"/>
      <c r="L129" s="60">
        <v>29293894</v>
      </c>
    </row>
    <row r="130" spans="1:12" ht="16.5" customHeight="1" x14ac:dyDescent="0.45">
      <c r="A130" s="4"/>
      <c r="B130" s="4" t="s">
        <v>297</v>
      </c>
      <c r="C130" s="4"/>
      <c r="D130" s="2">
        <v>24</v>
      </c>
      <c r="E130" s="2"/>
      <c r="F130" s="60">
        <v>-1504403</v>
      </c>
      <c r="G130" s="7"/>
      <c r="H130" s="60">
        <v>-643575</v>
      </c>
      <c r="I130" s="7"/>
      <c r="J130" s="60">
        <v>-53817876</v>
      </c>
      <c r="K130" s="7"/>
      <c r="L130" s="60">
        <v>-22457833</v>
      </c>
    </row>
    <row r="131" spans="1:12" ht="16.5" customHeight="1" x14ac:dyDescent="0.45">
      <c r="A131" s="4"/>
      <c r="B131" s="4" t="s">
        <v>298</v>
      </c>
      <c r="C131" s="4"/>
      <c r="D131" s="2">
        <v>25</v>
      </c>
      <c r="E131" s="2"/>
      <c r="F131" s="60">
        <v>267321</v>
      </c>
      <c r="G131" s="7"/>
      <c r="H131" s="60">
        <v>241135</v>
      </c>
      <c r="I131" s="7"/>
      <c r="J131" s="60">
        <v>9678356</v>
      </c>
      <c r="K131" s="7"/>
      <c r="L131" s="60">
        <v>8200000</v>
      </c>
    </row>
    <row r="132" spans="1:12" ht="16.5" customHeight="1" x14ac:dyDescent="0.45">
      <c r="A132" s="4"/>
      <c r="B132" s="4" t="s">
        <v>299</v>
      </c>
      <c r="C132" s="4"/>
      <c r="D132" s="2">
        <v>25</v>
      </c>
      <c r="E132" s="2"/>
      <c r="F132" s="60">
        <v>-191315</v>
      </c>
      <c r="G132" s="7"/>
      <c r="H132" s="60">
        <v>-251446</v>
      </c>
      <c r="I132" s="7"/>
      <c r="J132" s="60">
        <v>-7000000</v>
      </c>
      <c r="K132" s="7"/>
      <c r="L132" s="60">
        <v>-8669423</v>
      </c>
    </row>
    <row r="133" spans="1:12" ht="16.5" customHeight="1" x14ac:dyDescent="0.45">
      <c r="A133" s="4"/>
      <c r="B133" s="24" t="s">
        <v>300</v>
      </c>
      <c r="C133" s="4"/>
      <c r="D133" s="2"/>
      <c r="E133" s="2"/>
      <c r="F133" s="60">
        <v>-18054</v>
      </c>
      <c r="G133" s="7"/>
      <c r="H133" s="60">
        <v>-31330</v>
      </c>
      <c r="I133" s="7"/>
      <c r="J133" s="60">
        <v>-638804</v>
      </c>
      <c r="K133" s="7"/>
      <c r="L133" s="60">
        <v>-1087499</v>
      </c>
    </row>
    <row r="134" spans="1:12" ht="16.5" customHeight="1" x14ac:dyDescent="0.45">
      <c r="A134" s="4"/>
      <c r="B134" s="4" t="s">
        <v>301</v>
      </c>
      <c r="C134" s="4"/>
      <c r="D134" s="2">
        <v>29</v>
      </c>
      <c r="E134" s="2"/>
      <c r="F134" s="60">
        <v>-105395</v>
      </c>
      <c r="G134" s="56"/>
      <c r="H134" s="60">
        <v>-244677</v>
      </c>
      <c r="I134" s="56"/>
      <c r="J134" s="60">
        <v>-3806316</v>
      </c>
      <c r="K134" s="56"/>
      <c r="L134" s="60">
        <v>-8449469</v>
      </c>
    </row>
    <row r="135" spans="1:12" ht="16.5" customHeight="1" x14ac:dyDescent="0.45">
      <c r="A135" s="4"/>
      <c r="B135" s="4" t="s">
        <v>302</v>
      </c>
      <c r="C135" s="4"/>
      <c r="D135" s="2"/>
      <c r="E135" s="2"/>
      <c r="F135" s="60">
        <v>-87977</v>
      </c>
      <c r="G135" s="56"/>
      <c r="H135" s="60">
        <v>-248021</v>
      </c>
      <c r="I135" s="56"/>
      <c r="J135" s="60">
        <v>-3113112</v>
      </c>
      <c r="K135" s="56"/>
      <c r="L135" s="60">
        <v>-8510650</v>
      </c>
    </row>
    <row r="136" spans="1:12" ht="16.5" customHeight="1" x14ac:dyDescent="0.45">
      <c r="A136" s="4"/>
      <c r="B136" s="4" t="s">
        <v>303</v>
      </c>
      <c r="C136" s="4"/>
      <c r="D136" s="2">
        <v>26</v>
      </c>
      <c r="E136" s="2"/>
      <c r="F136" s="60">
        <v>0</v>
      </c>
      <c r="G136" s="7"/>
      <c r="H136" s="60">
        <v>316459</v>
      </c>
      <c r="I136" s="7"/>
      <c r="J136" s="7">
        <v>0</v>
      </c>
      <c r="K136" s="7"/>
      <c r="L136" s="7">
        <v>11735561</v>
      </c>
    </row>
    <row r="137" spans="1:12" ht="16.5" customHeight="1" x14ac:dyDescent="0.45">
      <c r="A137" s="4"/>
      <c r="B137" s="24" t="s">
        <v>304</v>
      </c>
      <c r="C137" s="24"/>
      <c r="D137" s="24"/>
      <c r="E137" s="29"/>
      <c r="F137" s="56"/>
      <c r="G137" s="7"/>
      <c r="H137" s="56"/>
      <c r="I137" s="7"/>
      <c r="J137" s="56"/>
      <c r="K137" s="7"/>
      <c r="L137" s="56"/>
    </row>
    <row r="138" spans="1:12" ht="16.5" customHeight="1" x14ac:dyDescent="0.45">
      <c r="A138" s="4"/>
      <c r="B138" s="24"/>
      <c r="C138" s="24" t="s">
        <v>305</v>
      </c>
      <c r="D138" s="24"/>
      <c r="E138" s="29"/>
      <c r="F138" s="60">
        <v>2870</v>
      </c>
      <c r="G138" s="7"/>
      <c r="H138" s="60">
        <v>3054</v>
      </c>
      <c r="I138" s="7"/>
      <c r="J138" s="7">
        <v>106346</v>
      </c>
      <c r="K138" s="7"/>
      <c r="L138" s="7">
        <v>104267</v>
      </c>
    </row>
    <row r="139" spans="1:12" ht="16.5" customHeight="1" x14ac:dyDescent="0.45">
      <c r="A139" s="4"/>
      <c r="B139" s="24" t="s">
        <v>306</v>
      </c>
      <c r="C139" s="24"/>
      <c r="D139" s="2"/>
      <c r="E139" s="2"/>
      <c r="F139" s="60"/>
      <c r="G139" s="7"/>
      <c r="H139" s="60"/>
      <c r="I139" s="7"/>
      <c r="J139" s="60"/>
      <c r="K139" s="7"/>
      <c r="L139" s="60"/>
    </row>
    <row r="140" spans="1:12" ht="16.5" customHeight="1" x14ac:dyDescent="0.45">
      <c r="A140" s="4"/>
      <c r="B140" s="29"/>
      <c r="C140" s="24" t="s">
        <v>307</v>
      </c>
      <c r="D140" s="2"/>
      <c r="E140" s="2"/>
      <c r="F140" s="60">
        <v>0</v>
      </c>
      <c r="G140" s="7"/>
      <c r="H140" s="60">
        <v>-226</v>
      </c>
      <c r="I140" s="7"/>
      <c r="J140" s="7">
        <v>0</v>
      </c>
      <c r="K140" s="7"/>
      <c r="L140" s="7">
        <v>-7910</v>
      </c>
    </row>
    <row r="141" spans="1:12" ht="16.5" customHeight="1" x14ac:dyDescent="0.45">
      <c r="A141" s="4"/>
      <c r="B141" s="24" t="s">
        <v>308</v>
      </c>
      <c r="C141" s="24"/>
      <c r="D141" s="164">
        <v>15</v>
      </c>
      <c r="E141" s="2"/>
      <c r="F141" s="60">
        <v>265081</v>
      </c>
      <c r="G141" s="7"/>
      <c r="H141" s="163">
        <v>0</v>
      </c>
      <c r="I141" s="7"/>
      <c r="J141" s="7">
        <v>9217400</v>
      </c>
      <c r="K141" s="7"/>
      <c r="L141" s="163">
        <v>0</v>
      </c>
    </row>
    <row r="142" spans="1:12" ht="16.5" customHeight="1" x14ac:dyDescent="0.45">
      <c r="A142" s="4"/>
      <c r="B142" s="24" t="s">
        <v>309</v>
      </c>
      <c r="C142" s="24"/>
      <c r="D142" s="164"/>
      <c r="E142" s="2"/>
      <c r="F142" s="60"/>
      <c r="G142" s="7"/>
      <c r="H142" s="60"/>
      <c r="I142" s="7"/>
      <c r="J142" s="7"/>
      <c r="K142" s="7"/>
      <c r="L142" s="60"/>
    </row>
    <row r="143" spans="1:12" ht="16.5" customHeight="1" x14ac:dyDescent="0.45">
      <c r="A143" s="4"/>
      <c r="B143" s="24"/>
      <c r="C143" s="24" t="s">
        <v>310</v>
      </c>
      <c r="D143" s="164">
        <v>15</v>
      </c>
      <c r="E143" s="2"/>
      <c r="F143" s="60">
        <v>-53239</v>
      </c>
      <c r="G143" s="7"/>
      <c r="H143" s="163">
        <v>0</v>
      </c>
      <c r="I143" s="7"/>
      <c r="J143" s="7">
        <v>-1853063</v>
      </c>
      <c r="K143" s="7"/>
      <c r="L143" s="163">
        <v>0</v>
      </c>
    </row>
    <row r="144" spans="1:12" ht="16.5" customHeight="1" x14ac:dyDescent="0.45">
      <c r="A144" s="4"/>
      <c r="B144" s="24" t="s">
        <v>311</v>
      </c>
      <c r="C144" s="4"/>
      <c r="D144" s="2"/>
      <c r="E144" s="2"/>
      <c r="F144" s="61">
        <v>-1833</v>
      </c>
      <c r="G144" s="7"/>
      <c r="H144" s="61">
        <v>0</v>
      </c>
      <c r="I144" s="7"/>
      <c r="J144" s="61">
        <v>-63813</v>
      </c>
      <c r="K144" s="7"/>
      <c r="L144" s="61">
        <v>0</v>
      </c>
    </row>
    <row r="145" spans="1:12" ht="16.5" customHeight="1" x14ac:dyDescent="0.45">
      <c r="A145" s="4"/>
      <c r="B145" s="4"/>
      <c r="C145" s="4"/>
      <c r="D145" s="2"/>
      <c r="E145" s="2"/>
      <c r="F145" s="56"/>
      <c r="G145" s="7"/>
      <c r="H145" s="56"/>
      <c r="I145" s="7"/>
      <c r="J145" s="56"/>
      <c r="K145" s="7"/>
      <c r="L145" s="56"/>
    </row>
    <row r="146" spans="1:12" ht="16.5" customHeight="1" x14ac:dyDescent="0.45">
      <c r="A146" s="24" t="s">
        <v>312</v>
      </c>
      <c r="B146" s="4"/>
      <c r="C146" s="4"/>
      <c r="D146" s="2"/>
      <c r="E146" s="2"/>
      <c r="F146" s="58">
        <f>SUM(F127:F144)</f>
        <v>-344679</v>
      </c>
      <c r="G146" s="7"/>
      <c r="H146" s="58">
        <f>SUM(H127:H144)</f>
        <v>224509</v>
      </c>
      <c r="I146" s="7"/>
      <c r="J146" s="58">
        <f>SUM(J127:J144)</f>
        <v>-12983614</v>
      </c>
      <c r="K146" s="7"/>
      <c r="L146" s="58">
        <f>SUM(L127:L144)</f>
        <v>8751765</v>
      </c>
    </row>
    <row r="147" spans="1:12" ht="16.5" customHeight="1" x14ac:dyDescent="0.45">
      <c r="A147" s="4"/>
      <c r="B147" s="4"/>
      <c r="C147" s="4"/>
      <c r="D147" s="2"/>
      <c r="E147" s="2"/>
      <c r="F147" s="56"/>
      <c r="G147" s="7"/>
      <c r="H147" s="56"/>
      <c r="I147" s="7"/>
      <c r="J147" s="56"/>
      <c r="K147" s="7"/>
      <c r="L147" s="56"/>
    </row>
    <row r="148" spans="1:12" ht="16.5" customHeight="1" x14ac:dyDescent="0.45">
      <c r="A148" s="4" t="s">
        <v>313</v>
      </c>
      <c r="B148" s="4"/>
      <c r="C148" s="4"/>
      <c r="D148" s="2"/>
      <c r="E148" s="2"/>
      <c r="F148" s="56">
        <f>F59+F101+F146</f>
        <v>71817</v>
      </c>
      <c r="G148" s="7"/>
      <c r="H148" s="56">
        <f>H59+H101+H146</f>
        <v>-566537</v>
      </c>
      <c r="I148" s="7"/>
      <c r="J148" s="56">
        <f>J59+J101+J146</f>
        <v>2209209</v>
      </c>
      <c r="K148" s="7"/>
      <c r="L148" s="56">
        <f>L59+L101+L146</f>
        <v>-19017521</v>
      </c>
    </row>
    <row r="149" spans="1:12" ht="16.5" customHeight="1" x14ac:dyDescent="0.45">
      <c r="A149" s="4" t="s">
        <v>314</v>
      </c>
      <c r="B149" s="4"/>
      <c r="C149" s="4"/>
      <c r="D149" s="2"/>
      <c r="E149" s="2"/>
      <c r="F149" s="56">
        <v>-51156</v>
      </c>
      <c r="G149" s="57"/>
      <c r="H149" s="56">
        <v>-12524</v>
      </c>
      <c r="I149" s="7"/>
      <c r="J149" s="56">
        <v>-1877728</v>
      </c>
      <c r="K149" s="7"/>
      <c r="L149" s="56">
        <v>-1530319</v>
      </c>
    </row>
    <row r="150" spans="1:12" ht="16.5" customHeight="1" x14ac:dyDescent="0.45">
      <c r="A150" s="4" t="s">
        <v>315</v>
      </c>
      <c r="B150" s="4"/>
      <c r="C150" s="4"/>
      <c r="D150" s="2"/>
      <c r="E150" s="2"/>
      <c r="F150" s="58">
        <v>1574962</v>
      </c>
      <c r="G150" s="57"/>
      <c r="H150" s="58">
        <v>2154023</v>
      </c>
      <c r="I150" s="7"/>
      <c r="J150" s="58">
        <v>53900381</v>
      </c>
      <c r="K150" s="7"/>
      <c r="L150" s="58">
        <v>74448221</v>
      </c>
    </row>
    <row r="151" spans="1:12" ht="16.5" customHeight="1" x14ac:dyDescent="0.45">
      <c r="A151" s="4"/>
      <c r="B151" s="4"/>
      <c r="C151" s="4"/>
      <c r="D151" s="2"/>
      <c r="E151" s="2"/>
      <c r="F151" s="56"/>
      <c r="G151" s="57"/>
      <c r="H151" s="56"/>
      <c r="I151" s="7"/>
      <c r="J151" s="56"/>
      <c r="K151" s="7"/>
      <c r="L151" s="56"/>
    </row>
    <row r="152" spans="1:12" ht="16.5" customHeight="1" thickBot="1" x14ac:dyDescent="0.5">
      <c r="A152" s="4" t="s">
        <v>316</v>
      </c>
      <c r="B152" s="4"/>
      <c r="C152" s="4"/>
      <c r="D152" s="2"/>
      <c r="E152" s="2"/>
      <c r="F152" s="62">
        <f>SUM(F148:F151)</f>
        <v>1595623</v>
      </c>
      <c r="G152" s="7"/>
      <c r="H152" s="62">
        <f>SUM(H148:H151)</f>
        <v>1574962</v>
      </c>
      <c r="I152" s="7"/>
      <c r="J152" s="62">
        <f>SUM(J148:J151)</f>
        <v>54231862</v>
      </c>
      <c r="K152" s="7"/>
      <c r="L152" s="62">
        <f>SUM(L148:L151)</f>
        <v>53900381</v>
      </c>
    </row>
    <row r="153" spans="1:12" ht="16.5" customHeight="1" thickTop="1" x14ac:dyDescent="0.45">
      <c r="A153" s="4"/>
      <c r="B153" s="4"/>
      <c r="C153" s="4"/>
      <c r="D153" s="2"/>
      <c r="E153" s="2"/>
      <c r="F153" s="56"/>
      <c r="G153" s="7"/>
      <c r="H153" s="56"/>
      <c r="I153" s="7"/>
      <c r="J153" s="56"/>
      <c r="K153" s="7"/>
      <c r="L153" s="56"/>
    </row>
    <row r="154" spans="1:12" ht="16.5" customHeight="1" x14ac:dyDescent="0.45">
      <c r="A154" s="6" t="s">
        <v>317</v>
      </c>
      <c r="B154" s="4"/>
      <c r="C154" s="4"/>
      <c r="D154" s="2"/>
      <c r="E154" s="2"/>
      <c r="F154" s="56"/>
      <c r="G154" s="7"/>
      <c r="H154" s="56"/>
      <c r="I154" s="7"/>
      <c r="J154" s="63"/>
      <c r="K154" s="7"/>
      <c r="L154" s="63"/>
    </row>
    <row r="155" spans="1:12" ht="9" customHeight="1" x14ac:dyDescent="0.45">
      <c r="A155" s="4"/>
      <c r="B155" s="4"/>
      <c r="C155" s="4"/>
      <c r="D155" s="2"/>
      <c r="E155" s="2"/>
      <c r="F155" s="56"/>
      <c r="G155" s="7"/>
      <c r="H155" s="56"/>
      <c r="I155" s="7"/>
      <c r="J155" s="56"/>
      <c r="K155" s="7"/>
      <c r="L155" s="56"/>
    </row>
    <row r="156" spans="1:12" ht="16.5" customHeight="1" x14ac:dyDescent="0.45">
      <c r="A156" s="4" t="s">
        <v>318</v>
      </c>
      <c r="B156" s="4"/>
      <c r="C156" s="4"/>
      <c r="D156" s="2"/>
      <c r="E156" s="2"/>
      <c r="F156" s="56"/>
      <c r="G156" s="7"/>
      <c r="H156" s="56"/>
      <c r="I156" s="7"/>
      <c r="J156" s="56"/>
      <c r="K156" s="7"/>
      <c r="L156" s="56"/>
    </row>
    <row r="157" spans="1:12" ht="9" customHeight="1" x14ac:dyDescent="0.45">
      <c r="A157" s="4"/>
      <c r="B157" s="4"/>
      <c r="C157" s="4"/>
      <c r="D157" s="2"/>
      <c r="E157" s="2"/>
      <c r="F157" s="56"/>
      <c r="G157" s="7"/>
      <c r="H157" s="56"/>
      <c r="I157" s="7"/>
      <c r="J157" s="56"/>
      <c r="K157" s="7"/>
      <c r="L157" s="56"/>
    </row>
    <row r="158" spans="1:12" ht="16.5" customHeight="1" x14ac:dyDescent="0.45">
      <c r="A158" s="4" t="s">
        <v>319</v>
      </c>
      <c r="B158" s="4"/>
      <c r="C158" s="4"/>
      <c r="D158" s="2"/>
      <c r="E158" s="2"/>
      <c r="F158" s="56"/>
      <c r="G158" s="7"/>
      <c r="H158" s="56"/>
      <c r="I158" s="7"/>
      <c r="J158" s="56"/>
      <c r="K158" s="7"/>
      <c r="L158" s="56"/>
    </row>
    <row r="159" spans="1:12" ht="16.5" customHeight="1" x14ac:dyDescent="0.45">
      <c r="B159" s="5" t="s">
        <v>378</v>
      </c>
      <c r="C159" s="5"/>
      <c r="D159" s="2">
        <v>23</v>
      </c>
      <c r="E159" s="12"/>
      <c r="F159" s="60">
        <v>24993.266242308098</v>
      </c>
      <c r="G159" s="64"/>
      <c r="H159" s="60">
        <v>55158</v>
      </c>
      <c r="I159" s="7"/>
      <c r="J159" s="60">
        <v>849469</v>
      </c>
      <c r="K159" s="7"/>
      <c r="L159" s="60">
        <v>1887704</v>
      </c>
    </row>
    <row r="160" spans="1:12" ht="16.5" customHeight="1" x14ac:dyDescent="0.45">
      <c r="A160" s="4" t="s">
        <v>320</v>
      </c>
      <c r="B160" s="4"/>
      <c r="C160" s="4"/>
      <c r="D160" s="2">
        <v>7</v>
      </c>
      <c r="E160" s="2"/>
      <c r="F160" s="60">
        <v>-7486.0690000000004</v>
      </c>
      <c r="G160" s="7"/>
      <c r="H160" s="60">
        <v>-24994</v>
      </c>
      <c r="I160" s="7"/>
      <c r="J160" s="60">
        <v>-263385</v>
      </c>
      <c r="K160" s="7"/>
      <c r="L160" s="60">
        <v>-866516</v>
      </c>
    </row>
    <row r="161" spans="1:12" ht="16.5" customHeight="1" x14ac:dyDescent="0.45">
      <c r="A161" s="24" t="s">
        <v>321</v>
      </c>
      <c r="B161" s="4"/>
      <c r="C161" s="4"/>
      <c r="D161" s="2">
        <v>7</v>
      </c>
      <c r="E161" s="2"/>
      <c r="F161" s="60">
        <v>-21119</v>
      </c>
      <c r="G161" s="47"/>
      <c r="H161" s="60">
        <v>-2550</v>
      </c>
      <c r="I161" s="47"/>
      <c r="J161" s="116">
        <v>-705864</v>
      </c>
      <c r="K161" s="47"/>
      <c r="L161" s="7">
        <v>-79500</v>
      </c>
    </row>
    <row r="162" spans="1:12" ht="16.5" customHeight="1" x14ac:dyDescent="0.45">
      <c r="A162" s="4" t="s">
        <v>322</v>
      </c>
      <c r="B162" s="4"/>
      <c r="C162" s="4"/>
      <c r="D162" s="2"/>
      <c r="E162" s="2"/>
      <c r="F162" s="60"/>
      <c r="G162" s="47"/>
      <c r="H162" s="60"/>
      <c r="I162" s="47"/>
      <c r="J162" s="60"/>
      <c r="K162" s="47"/>
      <c r="L162" s="60"/>
    </row>
    <row r="163" spans="1:12" ht="16.5" customHeight="1" x14ac:dyDescent="0.45">
      <c r="A163" s="22"/>
      <c r="B163" s="13" t="s">
        <v>323</v>
      </c>
      <c r="C163" s="4"/>
      <c r="D163" s="2"/>
      <c r="E163" s="2"/>
      <c r="F163" s="60">
        <v>11921.513159828661</v>
      </c>
      <c r="G163" s="47"/>
      <c r="H163" s="60">
        <v>8349</v>
      </c>
      <c r="I163" s="47"/>
      <c r="J163" s="60">
        <v>291202</v>
      </c>
      <c r="K163" s="47"/>
      <c r="L163" s="60">
        <v>292339</v>
      </c>
    </row>
    <row r="164" spans="1:12" ht="16.5" customHeight="1" x14ac:dyDescent="0.45">
      <c r="A164" s="24" t="s">
        <v>324</v>
      </c>
      <c r="B164" s="24"/>
      <c r="C164" s="4"/>
      <c r="D164" s="2"/>
      <c r="E164" s="2"/>
      <c r="F164" s="60"/>
      <c r="G164" s="47"/>
      <c r="H164" s="60"/>
      <c r="I164" s="47"/>
      <c r="J164" s="60"/>
      <c r="K164" s="47"/>
      <c r="L164" s="60"/>
    </row>
    <row r="165" spans="1:12" ht="16.5" customHeight="1" x14ac:dyDescent="0.45">
      <c r="A165" s="127"/>
      <c r="B165" s="127" t="s">
        <v>325</v>
      </c>
      <c r="C165" s="4"/>
      <c r="D165" s="2">
        <v>15</v>
      </c>
      <c r="E165" s="2"/>
      <c r="F165" s="60">
        <v>11524.5</v>
      </c>
      <c r="G165" s="47"/>
      <c r="H165" s="60">
        <v>0</v>
      </c>
      <c r="I165" s="47"/>
      <c r="J165" s="60">
        <v>401127.98096963204</v>
      </c>
      <c r="K165" s="47"/>
      <c r="L165" s="60">
        <v>0</v>
      </c>
    </row>
    <row r="166" spans="1:12" ht="16.5" customHeight="1" x14ac:dyDescent="0.45">
      <c r="A166" s="24" t="s">
        <v>326</v>
      </c>
      <c r="B166" s="24"/>
      <c r="C166" s="4"/>
      <c r="D166" s="2"/>
      <c r="E166" s="2"/>
      <c r="F166" s="60"/>
      <c r="G166" s="47"/>
      <c r="H166" s="60"/>
      <c r="I166" s="47"/>
      <c r="J166" s="60"/>
      <c r="K166" s="47"/>
      <c r="L166" s="60"/>
    </row>
    <row r="167" spans="1:12" ht="16.5" customHeight="1" x14ac:dyDescent="0.45">
      <c r="A167" s="127"/>
      <c r="B167" s="127" t="s">
        <v>327</v>
      </c>
      <c r="C167" s="4"/>
      <c r="D167" s="2">
        <v>15</v>
      </c>
      <c r="E167" s="2"/>
      <c r="F167" s="60">
        <v>15941</v>
      </c>
      <c r="G167" s="47"/>
      <c r="H167" s="60">
        <v>0</v>
      </c>
      <c r="I167" s="47"/>
      <c r="J167" s="60">
        <v>554850.06899534946</v>
      </c>
      <c r="K167" s="47"/>
      <c r="L167" s="60">
        <v>0</v>
      </c>
    </row>
    <row r="168" spans="1:12" ht="16.5" customHeight="1" x14ac:dyDescent="0.45">
      <c r="A168" s="4" t="s">
        <v>328</v>
      </c>
      <c r="B168" s="4"/>
      <c r="C168" s="4"/>
      <c r="D168" s="2"/>
      <c r="E168" s="2"/>
      <c r="F168" s="60"/>
      <c r="G168" s="47"/>
      <c r="H168" s="60"/>
      <c r="I168" s="47"/>
      <c r="J168" s="60"/>
      <c r="K168" s="47"/>
      <c r="L168" s="60"/>
    </row>
    <row r="169" spans="1:12" ht="16.5" customHeight="1" x14ac:dyDescent="0.45">
      <c r="A169" s="4"/>
      <c r="B169" s="127" t="s">
        <v>329</v>
      </c>
      <c r="C169" s="4"/>
      <c r="D169" s="2"/>
      <c r="E169" s="2"/>
      <c r="F169" s="60">
        <v>0</v>
      </c>
      <c r="G169" s="47"/>
      <c r="H169" s="60">
        <v>17391</v>
      </c>
      <c r="I169" s="47"/>
      <c r="J169" s="60">
        <v>0</v>
      </c>
      <c r="K169" s="47"/>
      <c r="L169" s="60">
        <v>589767</v>
      </c>
    </row>
    <row r="170" spans="1:12" ht="16.5" customHeight="1" x14ac:dyDescent="0.45">
      <c r="A170" s="4" t="s">
        <v>330</v>
      </c>
      <c r="B170" s="4"/>
      <c r="C170" s="4"/>
      <c r="D170" s="2"/>
      <c r="E170" s="2"/>
      <c r="F170" s="60"/>
      <c r="G170" s="47"/>
      <c r="H170" s="60"/>
      <c r="I170" s="47"/>
      <c r="J170" s="60"/>
      <c r="K170" s="47"/>
      <c r="L170" s="60"/>
    </row>
    <row r="171" spans="1:12" ht="16.5" customHeight="1" x14ac:dyDescent="0.45">
      <c r="A171" s="4"/>
      <c r="B171" s="127" t="s">
        <v>329</v>
      </c>
      <c r="C171" s="4"/>
      <c r="D171" s="2"/>
      <c r="E171" s="2"/>
      <c r="F171" s="60">
        <v>0</v>
      </c>
      <c r="G171" s="47">
        <v>0</v>
      </c>
      <c r="H171" s="60">
        <v>15842</v>
      </c>
      <c r="I171" s="47"/>
      <c r="J171" s="60">
        <v>0</v>
      </c>
      <c r="K171" s="47"/>
      <c r="L171" s="60">
        <v>537237</v>
      </c>
    </row>
    <row r="172" spans="1:12" ht="12.75" customHeight="1" x14ac:dyDescent="0.45">
      <c r="A172" s="4"/>
      <c r="B172" s="127"/>
      <c r="C172" s="4"/>
      <c r="D172" s="2"/>
      <c r="E172" s="2"/>
      <c r="F172" s="60"/>
      <c r="G172" s="47"/>
      <c r="H172" s="60"/>
      <c r="I172" s="47"/>
      <c r="J172" s="60"/>
      <c r="K172" s="47"/>
      <c r="L172" s="60"/>
    </row>
    <row r="173" spans="1:12" ht="21.9" customHeight="1" x14ac:dyDescent="0.45">
      <c r="A173" s="131" t="str">
        <f>A117</f>
        <v xml:space="preserve">The notes to the consolidated and separate financial statements are an integral part of these financial statements.										</v>
      </c>
      <c r="B173" s="131"/>
      <c r="C173" s="131"/>
      <c r="D173" s="129"/>
      <c r="E173" s="129"/>
      <c r="F173" s="136"/>
      <c r="G173" s="136"/>
      <c r="H173" s="136"/>
      <c r="I173" s="136"/>
      <c r="J173" s="136"/>
      <c r="K173" s="136"/>
      <c r="L173" s="136"/>
    </row>
  </sheetData>
  <mergeCells count="9">
    <mergeCell ref="F123:H123"/>
    <mergeCell ref="J123:L123"/>
    <mergeCell ref="F5:L5"/>
    <mergeCell ref="F6:H6"/>
    <mergeCell ref="J6:L6"/>
    <mergeCell ref="F67:L67"/>
    <mergeCell ref="F68:H68"/>
    <mergeCell ref="J68:L68"/>
    <mergeCell ref="F122:L122"/>
  </mergeCells>
  <pageMargins left="0.8" right="0.5" top="0.5" bottom="0.6" header="0.49" footer="0.4"/>
  <pageSetup paperSize="9" scale="85" firstPageNumber="21" orientation="portrait" useFirstPageNumber="1" horizontalDpi="1200" verticalDpi="1200" r:id="rId1"/>
  <headerFooter>
    <oddFooter>&amp;R&amp;"Cordia New,Regular"&amp;13&amp;P</oddFooter>
  </headerFooter>
  <rowBreaks count="3" manualBreakCount="3">
    <brk id="62" max="16383" man="1"/>
    <brk id="117" man="1"/>
    <brk id="6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79998168889431442"/>
  </sheetPr>
  <dimension ref="A1:L112"/>
  <sheetViews>
    <sheetView topLeftCell="A82" zoomScaleNormal="100" zoomScaleSheetLayoutView="100" workbookViewId="0">
      <selection activeCell="P87" sqref="P87"/>
    </sheetView>
  </sheetViews>
  <sheetFormatPr defaultColWidth="14.44140625" defaultRowHeight="16.5" customHeight="1" x14ac:dyDescent="0.45"/>
  <cols>
    <col min="1" max="2" width="1.6640625" style="23" customWidth="1"/>
    <col min="3" max="3" width="45.88671875" style="23" customWidth="1"/>
    <col min="4" max="4" width="5.6640625" style="23" customWidth="1"/>
    <col min="5" max="5" width="0.88671875" style="23" customWidth="1"/>
    <col min="6" max="6" width="10.33203125" style="23" customWidth="1"/>
    <col min="7" max="7" width="0.88671875" style="23" customWidth="1"/>
    <col min="8" max="8" width="10.33203125" style="23" customWidth="1"/>
    <col min="9" max="9" width="0.88671875" style="23" customWidth="1"/>
    <col min="10" max="10" width="10.33203125" style="23" customWidth="1"/>
    <col min="11" max="11" width="0.88671875" style="23" customWidth="1"/>
    <col min="12" max="12" width="10.33203125" style="23" customWidth="1"/>
    <col min="13" max="16384" width="14.44140625" style="23"/>
  </cols>
  <sheetData>
    <row r="1" spans="1:12" ht="16.5" customHeight="1" x14ac:dyDescent="0.45">
      <c r="A1" s="1" t="s">
        <v>0</v>
      </c>
      <c r="B1" s="1"/>
      <c r="C1" s="1"/>
      <c r="D1" s="2"/>
      <c r="E1" s="2"/>
      <c r="F1" s="47"/>
      <c r="G1" s="3"/>
      <c r="H1" s="47"/>
      <c r="I1" s="47"/>
      <c r="J1" s="47"/>
      <c r="K1" s="47"/>
      <c r="L1" s="47"/>
    </row>
    <row r="2" spans="1:12" ht="16.5" customHeight="1" x14ac:dyDescent="0.45">
      <c r="A2" s="1" t="s">
        <v>242</v>
      </c>
      <c r="B2" s="1"/>
      <c r="C2" s="1"/>
      <c r="D2" s="2"/>
      <c r="E2" s="2"/>
      <c r="F2" s="47"/>
      <c r="G2" s="3"/>
      <c r="H2" s="47"/>
      <c r="I2" s="3"/>
      <c r="J2" s="47"/>
      <c r="K2" s="3"/>
      <c r="L2" s="47"/>
    </row>
    <row r="3" spans="1:12" ht="16.5" customHeight="1" x14ac:dyDescent="0.45">
      <c r="A3" s="128" t="s">
        <v>106</v>
      </c>
      <c r="B3" s="128"/>
      <c r="C3" s="128"/>
      <c r="D3" s="129"/>
      <c r="E3" s="129"/>
      <c r="F3" s="136"/>
      <c r="G3" s="130"/>
      <c r="H3" s="136"/>
      <c r="I3" s="130"/>
      <c r="J3" s="136"/>
      <c r="K3" s="130"/>
      <c r="L3" s="136"/>
    </row>
    <row r="4" spans="1:12" ht="16.5" customHeight="1" x14ac:dyDescent="0.45">
      <c r="A4" s="20"/>
      <c r="B4" s="20"/>
      <c r="C4" s="20"/>
      <c r="D4" s="21"/>
      <c r="E4" s="21"/>
      <c r="F4" s="48"/>
      <c r="G4" s="49"/>
      <c r="H4" s="48"/>
      <c r="I4" s="49"/>
      <c r="J4" s="48"/>
      <c r="K4" s="49"/>
      <c r="L4" s="48"/>
    </row>
    <row r="5" spans="1:12" ht="16.5" customHeight="1" x14ac:dyDescent="0.45">
      <c r="A5" s="6"/>
      <c r="B5" s="6"/>
      <c r="C5" s="6"/>
      <c r="D5" s="2"/>
      <c r="E5" s="4"/>
      <c r="F5" s="185" t="s">
        <v>97</v>
      </c>
      <c r="G5" s="186"/>
      <c r="H5" s="186"/>
      <c r="I5" s="186"/>
      <c r="J5" s="186"/>
      <c r="K5" s="186"/>
      <c r="L5" s="186"/>
    </row>
    <row r="6" spans="1:12" ht="16.5" customHeight="1" x14ac:dyDescent="0.45">
      <c r="A6" s="6"/>
      <c r="B6" s="6"/>
      <c r="C6" s="6"/>
      <c r="D6" s="2"/>
      <c r="E6" s="4"/>
      <c r="F6" s="183" t="s">
        <v>4</v>
      </c>
      <c r="G6" s="184"/>
      <c r="H6" s="184"/>
      <c r="I6" s="51"/>
      <c r="J6" s="190" t="s">
        <v>153</v>
      </c>
      <c r="K6" s="184"/>
      <c r="L6" s="184"/>
    </row>
    <row r="7" spans="1:12" ht="16.5" customHeight="1" x14ac:dyDescent="0.45">
      <c r="A7" s="4"/>
      <c r="B7" s="4"/>
      <c r="C7" s="4"/>
      <c r="D7" s="141" t="s">
        <v>6</v>
      </c>
      <c r="E7" s="2"/>
      <c r="F7" s="140" t="s">
        <v>7</v>
      </c>
      <c r="G7" s="83"/>
      <c r="H7" s="140" t="s">
        <v>98</v>
      </c>
      <c r="I7" s="83"/>
      <c r="J7" s="140" t="s">
        <v>7</v>
      </c>
      <c r="K7" s="83"/>
      <c r="L7" s="140" t="s">
        <v>98</v>
      </c>
    </row>
    <row r="8" spans="1:12" ht="16.5" customHeight="1" x14ac:dyDescent="0.45">
      <c r="A8" s="4"/>
      <c r="B8" s="4"/>
      <c r="C8" s="4"/>
      <c r="D8" s="14"/>
      <c r="E8" s="2"/>
      <c r="F8" s="125"/>
      <c r="G8" s="14"/>
      <c r="H8" s="125"/>
      <c r="I8" s="14"/>
      <c r="J8" s="125"/>
      <c r="K8" s="14"/>
      <c r="L8" s="125"/>
    </row>
    <row r="9" spans="1:12" ht="16.5" customHeight="1" x14ac:dyDescent="0.45">
      <c r="A9" s="4" t="s">
        <v>243</v>
      </c>
      <c r="B9" s="4"/>
      <c r="C9" s="4"/>
      <c r="D9" s="2"/>
      <c r="E9" s="2"/>
      <c r="F9" s="54"/>
      <c r="G9" s="55"/>
      <c r="H9" s="54"/>
      <c r="I9" s="55"/>
      <c r="J9" s="54"/>
      <c r="K9" s="55"/>
      <c r="L9" s="54"/>
    </row>
    <row r="10" spans="1:12" ht="16.5" customHeight="1" x14ac:dyDescent="0.45">
      <c r="A10" s="4"/>
      <c r="B10" s="24" t="s">
        <v>331</v>
      </c>
      <c r="C10" s="24"/>
      <c r="D10" s="2"/>
      <c r="E10" s="2"/>
      <c r="F10" s="116">
        <v>-98500</v>
      </c>
      <c r="G10" s="177"/>
      <c r="H10" s="116">
        <f>'[1]T18-19 PL Co'!H25</f>
        <v>356123</v>
      </c>
      <c r="I10" s="177"/>
      <c r="J10" s="116">
        <v>-3323258</v>
      </c>
      <c r="K10" s="116"/>
      <c r="L10" s="116">
        <f>'[1]T18-19 PL Co'!L25</f>
        <v>12294354</v>
      </c>
    </row>
    <row r="11" spans="1:12" ht="16.5" customHeight="1" x14ac:dyDescent="0.45">
      <c r="A11" s="4"/>
      <c r="B11" s="24" t="s">
        <v>332</v>
      </c>
      <c r="C11" s="24"/>
      <c r="D11" s="2"/>
      <c r="E11" s="2"/>
      <c r="F11" s="56"/>
      <c r="G11" s="57"/>
      <c r="H11" s="56"/>
      <c r="I11" s="57"/>
      <c r="J11" s="56"/>
      <c r="K11" s="7"/>
      <c r="L11" s="56"/>
    </row>
    <row r="12" spans="1:12" ht="16.5" customHeight="1" x14ac:dyDescent="0.45">
      <c r="A12" s="4"/>
      <c r="B12" s="24"/>
      <c r="C12" s="24" t="s">
        <v>333</v>
      </c>
      <c r="D12" s="2"/>
      <c r="E12" s="2"/>
      <c r="F12" s="56"/>
      <c r="G12" s="57"/>
      <c r="H12" s="56"/>
      <c r="I12" s="57"/>
      <c r="J12" s="56"/>
      <c r="K12" s="7"/>
      <c r="L12" s="56"/>
    </row>
    <row r="13" spans="1:12" ht="16.5" customHeight="1" x14ac:dyDescent="0.45">
      <c r="A13" s="4"/>
      <c r="B13" s="2" t="s">
        <v>240</v>
      </c>
      <c r="C13" s="4" t="s">
        <v>247</v>
      </c>
      <c r="D13" s="2"/>
      <c r="E13" s="2"/>
      <c r="F13" s="97">
        <v>2808</v>
      </c>
      <c r="G13" s="123"/>
      <c r="H13" s="97">
        <v>2391</v>
      </c>
      <c r="I13" s="123"/>
      <c r="J13" s="97">
        <v>98872</v>
      </c>
      <c r="K13" s="97"/>
      <c r="L13" s="97">
        <v>83346</v>
      </c>
    </row>
    <row r="14" spans="1:12" ht="16.5" customHeight="1" x14ac:dyDescent="0.45">
      <c r="A14" s="4"/>
      <c r="B14" s="2" t="s">
        <v>240</v>
      </c>
      <c r="C14" s="24" t="s">
        <v>248</v>
      </c>
      <c r="D14" s="2"/>
      <c r="E14" s="2"/>
      <c r="F14" s="97">
        <v>1428</v>
      </c>
      <c r="G14" s="123"/>
      <c r="H14" s="97">
        <v>0</v>
      </c>
      <c r="I14" s="123"/>
      <c r="J14" s="97">
        <v>48819</v>
      </c>
      <c r="K14" s="97"/>
      <c r="L14" s="97">
        <v>6</v>
      </c>
    </row>
    <row r="15" spans="1:12" ht="16.5" customHeight="1" x14ac:dyDescent="0.45">
      <c r="A15" s="4"/>
      <c r="B15" s="2" t="s">
        <v>240</v>
      </c>
      <c r="C15" s="4" t="s">
        <v>157</v>
      </c>
      <c r="D15" s="2">
        <v>30</v>
      </c>
      <c r="E15" s="2"/>
      <c r="F15" s="97">
        <v>10621</v>
      </c>
      <c r="G15" s="123"/>
      <c r="H15" s="97">
        <v>0</v>
      </c>
      <c r="I15" s="123"/>
      <c r="J15" s="97">
        <v>361092</v>
      </c>
      <c r="K15" s="97"/>
      <c r="L15" s="97">
        <v>0</v>
      </c>
    </row>
    <row r="16" spans="1:12" ht="16.5" customHeight="1" x14ac:dyDescent="0.45">
      <c r="A16" s="4"/>
      <c r="B16" s="2" t="s">
        <v>240</v>
      </c>
      <c r="C16" s="4" t="s">
        <v>156</v>
      </c>
      <c r="D16" s="2">
        <v>30</v>
      </c>
      <c r="E16" s="2"/>
      <c r="F16" s="97">
        <v>-46484</v>
      </c>
      <c r="G16" s="123"/>
      <c r="H16" s="97">
        <v>-432534</v>
      </c>
      <c r="I16" s="123"/>
      <c r="J16" s="97">
        <v>-1668688</v>
      </c>
      <c r="K16" s="97"/>
      <c r="L16" s="97">
        <v>-15003762</v>
      </c>
    </row>
    <row r="17" spans="1:12" ht="16.5" customHeight="1" x14ac:dyDescent="0.45">
      <c r="A17" s="4"/>
      <c r="B17" s="2" t="s">
        <v>240</v>
      </c>
      <c r="C17" s="4" t="s">
        <v>110</v>
      </c>
      <c r="D17" s="2"/>
      <c r="E17" s="2"/>
      <c r="F17" s="97">
        <v>-195</v>
      </c>
      <c r="G17" s="123"/>
      <c r="H17" s="97">
        <v>-122</v>
      </c>
      <c r="I17" s="123"/>
      <c r="J17" s="97">
        <v>-7169</v>
      </c>
      <c r="K17" s="97"/>
      <c r="L17" s="97">
        <v>-4197</v>
      </c>
    </row>
    <row r="18" spans="1:12" ht="16.5" customHeight="1" x14ac:dyDescent="0.45">
      <c r="A18" s="4"/>
      <c r="B18" s="2" t="s">
        <v>240</v>
      </c>
      <c r="C18" s="4" t="s">
        <v>112</v>
      </c>
      <c r="D18" s="2"/>
      <c r="E18" s="2"/>
      <c r="F18" s="97">
        <v>-159856</v>
      </c>
      <c r="G18" s="123"/>
      <c r="H18" s="97">
        <v>-140713</v>
      </c>
      <c r="I18" s="123"/>
      <c r="J18" s="97">
        <v>-5650495</v>
      </c>
      <c r="K18" s="97"/>
      <c r="L18" s="97">
        <v>-4902205</v>
      </c>
    </row>
    <row r="19" spans="1:12" ht="16.5" customHeight="1" x14ac:dyDescent="0.45">
      <c r="A19" s="4"/>
      <c r="B19" s="2" t="s">
        <v>240</v>
      </c>
      <c r="C19" s="4" t="s">
        <v>120</v>
      </c>
      <c r="D19" s="2"/>
      <c r="E19" s="2"/>
      <c r="F19" s="97">
        <v>214147</v>
      </c>
      <c r="G19" s="123"/>
      <c r="H19" s="97">
        <v>218262</v>
      </c>
      <c r="I19" s="123"/>
      <c r="J19" s="97">
        <v>7559307</v>
      </c>
      <c r="K19" s="97"/>
      <c r="L19" s="97">
        <v>7597417</v>
      </c>
    </row>
    <row r="20" spans="1:12" ht="16.5" customHeight="1" x14ac:dyDescent="0.45">
      <c r="A20" s="4"/>
      <c r="B20" s="2" t="s">
        <v>240</v>
      </c>
      <c r="C20" s="4" t="s">
        <v>121</v>
      </c>
      <c r="D20" s="2"/>
      <c r="E20" s="2"/>
      <c r="F20" s="97">
        <v>2966</v>
      </c>
      <c r="G20" s="123"/>
      <c r="H20" s="97">
        <v>3331</v>
      </c>
      <c r="I20" s="123"/>
      <c r="J20" s="97">
        <v>104714</v>
      </c>
      <c r="K20" s="97"/>
      <c r="L20" s="97">
        <v>115859</v>
      </c>
    </row>
    <row r="21" spans="1:12" ht="16.5" customHeight="1" x14ac:dyDescent="0.45">
      <c r="A21" s="4"/>
      <c r="B21" s="2" t="s">
        <v>240</v>
      </c>
      <c r="C21" s="24" t="s">
        <v>256</v>
      </c>
      <c r="D21" s="24"/>
      <c r="E21" s="24"/>
      <c r="F21" s="56"/>
      <c r="G21" s="57"/>
      <c r="H21" s="56"/>
      <c r="I21" s="7"/>
      <c r="J21" s="56"/>
      <c r="K21" s="7"/>
      <c r="L21" s="56"/>
    </row>
    <row r="22" spans="1:12" ht="16.5" customHeight="1" x14ac:dyDescent="0.45">
      <c r="A22" s="4"/>
      <c r="B22" s="2"/>
      <c r="C22" s="24" t="s">
        <v>257</v>
      </c>
      <c r="E22" s="24"/>
      <c r="F22" s="97">
        <v>-8</v>
      </c>
      <c r="G22" s="123"/>
      <c r="H22" s="97">
        <v>-15</v>
      </c>
      <c r="I22" s="123"/>
      <c r="J22" s="97">
        <v>-265</v>
      </c>
      <c r="K22" s="97"/>
      <c r="L22" s="97">
        <v>-508</v>
      </c>
    </row>
    <row r="23" spans="1:12" ht="16.5" customHeight="1" x14ac:dyDescent="0.45">
      <c r="A23" s="4"/>
      <c r="B23" s="2" t="s">
        <v>240</v>
      </c>
      <c r="C23" s="24" t="s">
        <v>334</v>
      </c>
      <c r="D23" s="2">
        <v>15</v>
      </c>
      <c r="E23" s="24"/>
      <c r="F23" s="97">
        <v>2248</v>
      </c>
      <c r="G23" s="123"/>
      <c r="H23" s="97">
        <v>0</v>
      </c>
      <c r="I23" s="123"/>
      <c r="J23" s="97">
        <v>76413</v>
      </c>
      <c r="K23" s="97"/>
      <c r="L23" s="97">
        <v>0</v>
      </c>
    </row>
    <row r="24" spans="1:12" ht="16.5" customHeight="1" x14ac:dyDescent="0.45">
      <c r="A24" s="4"/>
      <c r="B24" s="2" t="s">
        <v>240</v>
      </c>
      <c r="C24" s="24" t="s">
        <v>158</v>
      </c>
      <c r="D24" s="24"/>
      <c r="E24" s="24"/>
      <c r="F24" s="97">
        <v>-1355</v>
      </c>
      <c r="G24" s="123"/>
      <c r="H24" s="97">
        <v>-31837</v>
      </c>
      <c r="I24" s="123"/>
      <c r="J24" s="97">
        <v>-45056</v>
      </c>
      <c r="K24" s="97"/>
      <c r="L24" s="97">
        <v>-1113841</v>
      </c>
    </row>
    <row r="25" spans="1:12" ht="16.5" customHeight="1" x14ac:dyDescent="0.45">
      <c r="A25" s="4"/>
      <c r="B25" s="2" t="s">
        <v>240</v>
      </c>
      <c r="C25" s="24" t="s">
        <v>119</v>
      </c>
      <c r="D25" s="24"/>
      <c r="E25" s="24"/>
      <c r="F25" s="90">
        <v>48988</v>
      </c>
      <c r="G25" s="123"/>
      <c r="H25" s="90">
        <v>-5535</v>
      </c>
      <c r="I25" s="123"/>
      <c r="J25" s="90">
        <v>1632258</v>
      </c>
      <c r="K25" s="97"/>
      <c r="L25" s="90">
        <v>-139975</v>
      </c>
    </row>
    <row r="26" spans="1:12" ht="16.5" customHeight="1" x14ac:dyDescent="0.45">
      <c r="A26" s="4"/>
      <c r="B26" s="2"/>
      <c r="C26" s="4"/>
      <c r="D26" s="2"/>
      <c r="E26" s="2"/>
      <c r="F26" s="56"/>
      <c r="G26" s="57"/>
      <c r="H26" s="56"/>
      <c r="I26" s="57"/>
      <c r="J26" s="56"/>
      <c r="K26" s="7"/>
      <c r="L26" s="56"/>
    </row>
    <row r="27" spans="1:12" ht="16.5" customHeight="1" x14ac:dyDescent="0.45">
      <c r="A27" s="4" t="s">
        <v>260</v>
      </c>
      <c r="B27" s="4"/>
      <c r="C27" s="4"/>
      <c r="D27" s="2"/>
      <c r="E27" s="2"/>
      <c r="F27" s="56">
        <f>SUM(F10:F25)</f>
        <v>-23192</v>
      </c>
      <c r="G27" s="57"/>
      <c r="H27" s="56">
        <f>SUM(H10:H25)</f>
        <v>-30649</v>
      </c>
      <c r="I27" s="7"/>
      <c r="J27" s="56">
        <f>SUM(J10:J25)</f>
        <v>-813456</v>
      </c>
      <c r="K27" s="7"/>
      <c r="L27" s="56">
        <f>SUM(L10:L25)</f>
        <v>-1073506</v>
      </c>
    </row>
    <row r="28" spans="1:12" ht="16.5" customHeight="1" x14ac:dyDescent="0.45">
      <c r="A28" s="4"/>
      <c r="B28" s="4" t="s">
        <v>335</v>
      </c>
      <c r="C28" s="4"/>
      <c r="D28" s="2"/>
      <c r="E28" s="2"/>
      <c r="F28" s="56"/>
      <c r="G28" s="57"/>
      <c r="H28" s="56"/>
      <c r="I28" s="7"/>
      <c r="J28" s="56"/>
      <c r="K28" s="7"/>
      <c r="L28" s="56"/>
    </row>
    <row r="29" spans="1:12" ht="16.5" customHeight="1" x14ac:dyDescent="0.45">
      <c r="A29" s="4"/>
      <c r="B29" s="2" t="s">
        <v>240</v>
      </c>
      <c r="C29" s="24" t="s">
        <v>99</v>
      </c>
      <c r="D29" s="24"/>
      <c r="E29" s="2"/>
      <c r="F29" s="97">
        <v>13196</v>
      </c>
      <c r="G29" s="123"/>
      <c r="H29" s="97">
        <v>-18171</v>
      </c>
      <c r="I29" s="123"/>
      <c r="J29" s="97">
        <v>489357</v>
      </c>
      <c r="K29" s="97"/>
      <c r="L29" s="97">
        <v>-642553</v>
      </c>
    </row>
    <row r="30" spans="1:12" ht="16.5" customHeight="1" x14ac:dyDescent="0.45">
      <c r="A30" s="4"/>
      <c r="B30" s="2" t="s">
        <v>240</v>
      </c>
      <c r="C30" s="24" t="s">
        <v>16</v>
      </c>
      <c r="D30" s="24"/>
      <c r="E30" s="2"/>
      <c r="F30" s="97">
        <v>-3047</v>
      </c>
      <c r="G30" s="123"/>
      <c r="H30" s="97">
        <v>4019</v>
      </c>
      <c r="I30" s="123"/>
      <c r="J30" s="97">
        <v>-107227</v>
      </c>
      <c r="K30" s="97"/>
      <c r="L30" s="97">
        <v>132379</v>
      </c>
    </row>
    <row r="31" spans="1:12" ht="16.5" customHeight="1" x14ac:dyDescent="0.45">
      <c r="A31" s="4"/>
      <c r="B31" s="2" t="s">
        <v>240</v>
      </c>
      <c r="C31" s="24" t="s">
        <v>263</v>
      </c>
      <c r="D31" s="24"/>
      <c r="E31" s="2"/>
      <c r="F31" s="97">
        <v>3855</v>
      </c>
      <c r="G31" s="123"/>
      <c r="H31" s="97">
        <v>1696</v>
      </c>
      <c r="I31" s="123"/>
      <c r="J31" s="97">
        <v>134016</v>
      </c>
      <c r="K31" s="97"/>
      <c r="L31" s="97">
        <v>61051</v>
      </c>
    </row>
    <row r="32" spans="1:12" ht="16.5" customHeight="1" x14ac:dyDescent="0.45">
      <c r="A32" s="4"/>
      <c r="B32" s="2" t="s">
        <v>240</v>
      </c>
      <c r="C32" s="24" t="s">
        <v>265</v>
      </c>
      <c r="D32" s="24"/>
      <c r="E32" s="2"/>
      <c r="F32" s="97">
        <v>-9912</v>
      </c>
      <c r="G32" s="123"/>
      <c r="H32" s="97">
        <v>-11496</v>
      </c>
      <c r="I32" s="123"/>
      <c r="J32" s="97">
        <v>-345901</v>
      </c>
      <c r="K32" s="97"/>
      <c r="L32" s="97">
        <v>-400272</v>
      </c>
    </row>
    <row r="33" spans="1:12" ht="16.5" customHeight="1" x14ac:dyDescent="0.45">
      <c r="A33" s="4"/>
      <c r="B33" s="2" t="s">
        <v>240</v>
      </c>
      <c r="C33" s="24" t="s">
        <v>43</v>
      </c>
      <c r="D33" s="24"/>
      <c r="E33" s="2"/>
      <c r="F33" s="97">
        <v>-2037</v>
      </c>
      <c r="G33" s="123"/>
      <c r="H33" s="97">
        <v>1540</v>
      </c>
      <c r="I33" s="123"/>
      <c r="J33" s="97">
        <v>-71790</v>
      </c>
      <c r="K33" s="97"/>
      <c r="L33" s="97">
        <v>54915</v>
      </c>
    </row>
    <row r="34" spans="1:12" ht="16.5" customHeight="1" x14ac:dyDescent="0.45">
      <c r="A34" s="4"/>
      <c r="B34" s="2" t="s">
        <v>240</v>
      </c>
      <c r="C34" s="24" t="s">
        <v>336</v>
      </c>
      <c r="D34" s="24"/>
      <c r="E34" s="2"/>
      <c r="F34" s="97">
        <v>-5681</v>
      </c>
      <c r="G34" s="123"/>
      <c r="H34" s="97">
        <v>10651</v>
      </c>
      <c r="I34" s="123"/>
      <c r="J34" s="97">
        <v>-209118</v>
      </c>
      <c r="K34" s="97"/>
      <c r="L34" s="97">
        <v>370354</v>
      </c>
    </row>
    <row r="35" spans="1:12" ht="16.5" customHeight="1" x14ac:dyDescent="0.45">
      <c r="A35" s="4"/>
      <c r="B35" s="2" t="s">
        <v>240</v>
      </c>
      <c r="C35" s="24" t="s">
        <v>103</v>
      </c>
      <c r="D35" s="24"/>
      <c r="E35" s="2"/>
      <c r="F35" s="97">
        <v>945</v>
      </c>
      <c r="G35" s="123"/>
      <c r="H35" s="97">
        <v>-373</v>
      </c>
      <c r="I35" s="123"/>
      <c r="J35" s="97">
        <v>31808</v>
      </c>
      <c r="K35" s="97"/>
      <c r="L35" s="97">
        <v>-12386</v>
      </c>
    </row>
    <row r="36" spans="1:12" ht="16.5" customHeight="1" x14ac:dyDescent="0.45">
      <c r="A36" s="4"/>
      <c r="B36" s="2" t="s">
        <v>240</v>
      </c>
      <c r="C36" s="127" t="s">
        <v>268</v>
      </c>
      <c r="D36" s="24"/>
      <c r="E36" s="2"/>
      <c r="F36" s="97">
        <v>100</v>
      </c>
      <c r="G36" s="123"/>
      <c r="H36" s="97">
        <v>1400</v>
      </c>
      <c r="I36" s="123"/>
      <c r="J36" s="97">
        <v>2748</v>
      </c>
      <c r="K36" s="97"/>
      <c r="L36" s="97">
        <v>49907</v>
      </c>
    </row>
    <row r="37" spans="1:12" ht="16.5" customHeight="1" x14ac:dyDescent="0.45">
      <c r="A37" s="4"/>
      <c r="B37" s="2" t="s">
        <v>240</v>
      </c>
      <c r="C37" s="24" t="s">
        <v>62</v>
      </c>
      <c r="D37" s="24"/>
      <c r="E37" s="2"/>
      <c r="F37" s="97">
        <v>-2998</v>
      </c>
      <c r="G37" s="123"/>
      <c r="H37" s="97">
        <v>-9896</v>
      </c>
      <c r="I37" s="123"/>
      <c r="J37" s="97">
        <v>-108634</v>
      </c>
      <c r="K37" s="97"/>
      <c r="L37" s="97">
        <v>-324752</v>
      </c>
    </row>
    <row r="38" spans="1:12" ht="16.5" customHeight="1" x14ac:dyDescent="0.45">
      <c r="A38" s="4"/>
      <c r="B38" s="2" t="s">
        <v>240</v>
      </c>
      <c r="C38" s="24" t="s">
        <v>73</v>
      </c>
      <c r="D38" s="24"/>
      <c r="E38" s="2"/>
      <c r="F38" s="90">
        <v>-658</v>
      </c>
      <c r="G38" s="123"/>
      <c r="H38" s="90">
        <v>0</v>
      </c>
      <c r="I38" s="123"/>
      <c r="J38" s="90">
        <v>-22356</v>
      </c>
      <c r="K38" s="97"/>
      <c r="L38" s="90">
        <v>-5</v>
      </c>
    </row>
    <row r="39" spans="1:12" ht="16.5" customHeight="1" x14ac:dyDescent="0.45">
      <c r="A39" s="4"/>
      <c r="B39" s="2"/>
      <c r="C39" s="4"/>
      <c r="D39" s="2"/>
      <c r="E39" s="2"/>
      <c r="F39" s="56"/>
      <c r="G39" s="57"/>
      <c r="H39" s="56"/>
      <c r="I39" s="57"/>
      <c r="J39" s="56"/>
      <c r="K39" s="7"/>
      <c r="L39" s="56"/>
    </row>
    <row r="40" spans="1:12" ht="16.5" customHeight="1" x14ac:dyDescent="0.45">
      <c r="A40" s="24" t="s">
        <v>337</v>
      </c>
      <c r="B40" s="4"/>
      <c r="C40" s="4"/>
      <c r="D40" s="2"/>
      <c r="E40" s="2"/>
      <c r="F40" s="56">
        <f>SUM(F27:F38)</f>
        <v>-29429</v>
      </c>
      <c r="G40" s="57"/>
      <c r="H40" s="56">
        <f>SUM(H27:H38)</f>
        <v>-51279</v>
      </c>
      <c r="I40" s="57"/>
      <c r="J40" s="56">
        <f>SUM(J27:J38)</f>
        <v>-1020553</v>
      </c>
      <c r="K40" s="7"/>
      <c r="L40" s="56">
        <f>SUM(L27:L38)</f>
        <v>-1784868</v>
      </c>
    </row>
    <row r="41" spans="1:12" ht="16.5" customHeight="1" x14ac:dyDescent="0.45">
      <c r="A41" s="4"/>
      <c r="B41" s="2" t="s">
        <v>240</v>
      </c>
      <c r="C41" s="4" t="s">
        <v>271</v>
      </c>
      <c r="D41" s="2"/>
      <c r="E41" s="2"/>
      <c r="F41" s="126">
        <v>-207503</v>
      </c>
      <c r="G41" s="177"/>
      <c r="H41" s="126">
        <v>-211761</v>
      </c>
      <c r="I41" s="177"/>
      <c r="J41" s="126">
        <v>-7317912</v>
      </c>
      <c r="K41" s="116"/>
      <c r="L41" s="126">
        <v>-7364888</v>
      </c>
    </row>
    <row r="42" spans="1:12" ht="16.5" customHeight="1" x14ac:dyDescent="0.45">
      <c r="A42" s="4"/>
      <c r="B42" s="4"/>
      <c r="C42" s="4"/>
      <c r="D42" s="2"/>
      <c r="E42" s="2"/>
      <c r="F42" s="56"/>
      <c r="G42" s="57"/>
      <c r="H42" s="56"/>
      <c r="I42" s="57"/>
      <c r="J42" s="56"/>
      <c r="K42" s="7"/>
      <c r="L42" s="56"/>
    </row>
    <row r="43" spans="1:12" ht="16.5" customHeight="1" x14ac:dyDescent="0.45">
      <c r="A43" s="24" t="s">
        <v>338</v>
      </c>
      <c r="B43" s="4"/>
      <c r="C43" s="4"/>
      <c r="D43" s="2"/>
      <c r="E43" s="2"/>
      <c r="F43" s="58">
        <f>SUM(F40:F41)</f>
        <v>-236932</v>
      </c>
      <c r="G43" s="7"/>
      <c r="H43" s="58">
        <f>SUM(H40:H41)</f>
        <v>-263040</v>
      </c>
      <c r="I43" s="7"/>
      <c r="J43" s="58">
        <f>SUM(J40:J41)</f>
        <v>-8338465</v>
      </c>
      <c r="K43" s="7"/>
      <c r="L43" s="58">
        <f>SUM(L40:L41)</f>
        <v>-9149756</v>
      </c>
    </row>
    <row r="44" spans="1:12" ht="16.5" customHeight="1" x14ac:dyDescent="0.45">
      <c r="A44" s="4"/>
      <c r="B44" s="4"/>
      <c r="C44" s="4"/>
      <c r="D44" s="2"/>
      <c r="E44" s="2"/>
      <c r="F44" s="7"/>
      <c r="G44" s="7"/>
      <c r="H44" s="7"/>
      <c r="I44" s="7"/>
      <c r="J44" s="7"/>
      <c r="K44" s="7"/>
      <c r="L44" s="7"/>
    </row>
    <row r="45" spans="1:12" ht="16.5" customHeight="1" x14ac:dyDescent="0.45">
      <c r="A45" s="4"/>
      <c r="B45" s="4"/>
      <c r="C45" s="4"/>
      <c r="D45" s="2"/>
      <c r="E45" s="2"/>
      <c r="F45" s="7"/>
      <c r="G45" s="7"/>
      <c r="H45" s="7"/>
      <c r="I45" s="7"/>
      <c r="J45" s="7"/>
      <c r="K45" s="7"/>
      <c r="L45" s="7"/>
    </row>
    <row r="46" spans="1:12" ht="16.5" customHeight="1" x14ac:dyDescent="0.45">
      <c r="A46" s="4"/>
      <c r="B46" s="4"/>
      <c r="C46" s="4"/>
      <c r="D46" s="2"/>
      <c r="E46" s="2"/>
      <c r="F46" s="7"/>
      <c r="G46" s="7"/>
      <c r="H46" s="7"/>
      <c r="I46" s="7"/>
      <c r="J46" s="7"/>
      <c r="K46" s="7"/>
      <c r="L46" s="7"/>
    </row>
    <row r="47" spans="1:12" ht="16.5" customHeight="1" x14ac:dyDescent="0.45">
      <c r="A47" s="4"/>
      <c r="B47" s="4"/>
      <c r="C47" s="4"/>
      <c r="D47" s="2"/>
      <c r="E47" s="2"/>
      <c r="F47" s="7"/>
      <c r="G47" s="7"/>
      <c r="H47" s="7"/>
      <c r="I47" s="7"/>
      <c r="J47" s="7"/>
      <c r="K47" s="7"/>
      <c r="L47" s="7"/>
    </row>
    <row r="48" spans="1:12" ht="16.5" customHeight="1" x14ac:dyDescent="0.45">
      <c r="A48" s="4"/>
      <c r="B48" s="4"/>
      <c r="C48" s="4"/>
      <c r="D48" s="2"/>
      <c r="E48" s="2"/>
      <c r="F48" s="7"/>
      <c r="G48" s="7"/>
      <c r="H48" s="7"/>
      <c r="I48" s="7"/>
      <c r="J48" s="7"/>
      <c r="K48" s="7"/>
      <c r="L48" s="7"/>
    </row>
    <row r="49" spans="1:12" ht="16.5" customHeight="1" x14ac:dyDescent="0.45">
      <c r="A49" s="4"/>
      <c r="B49" s="4"/>
      <c r="C49" s="4"/>
      <c r="D49" s="2"/>
      <c r="E49" s="2"/>
      <c r="F49" s="7"/>
      <c r="G49" s="7"/>
      <c r="H49" s="7"/>
      <c r="I49" s="7"/>
      <c r="J49" s="7"/>
      <c r="K49" s="7"/>
      <c r="L49" s="7"/>
    </row>
    <row r="50" spans="1:12" ht="16.5" customHeight="1" x14ac:dyDescent="0.45">
      <c r="A50" s="4"/>
      <c r="B50" s="4"/>
      <c r="C50" s="4"/>
      <c r="D50" s="2"/>
      <c r="E50" s="2"/>
      <c r="F50" s="7"/>
      <c r="G50" s="7"/>
      <c r="H50" s="7"/>
      <c r="I50" s="7"/>
      <c r="J50" s="7"/>
      <c r="K50" s="7"/>
      <c r="L50" s="7"/>
    </row>
    <row r="51" spans="1:12" ht="15" customHeight="1" x14ac:dyDescent="0.45">
      <c r="A51" s="4"/>
      <c r="B51" s="4"/>
      <c r="C51" s="4"/>
      <c r="D51" s="2"/>
      <c r="E51" s="2"/>
      <c r="F51" s="7"/>
      <c r="G51" s="7"/>
      <c r="H51" s="7"/>
      <c r="I51" s="7"/>
      <c r="J51" s="7"/>
      <c r="K51" s="7"/>
      <c r="L51" s="7"/>
    </row>
    <row r="52" spans="1:12" ht="21.9" customHeight="1" x14ac:dyDescent="0.45">
      <c r="A52" s="131" t="str">
        <f>'E 10-12 BS Company'!A147</f>
        <v xml:space="preserve">The notes to the consolidated and separate financial statements are an integral part of these financial statements.										</v>
      </c>
      <c r="B52" s="131"/>
      <c r="C52" s="131"/>
      <c r="D52" s="129"/>
      <c r="E52" s="129"/>
      <c r="F52" s="136"/>
      <c r="G52" s="136"/>
      <c r="H52" s="136"/>
      <c r="I52" s="136"/>
      <c r="J52" s="136"/>
      <c r="K52" s="136"/>
      <c r="L52" s="136"/>
    </row>
    <row r="53" spans="1:12" ht="16.5" customHeight="1" x14ac:dyDescent="0.45">
      <c r="A53" s="1" t="s">
        <v>0</v>
      </c>
      <c r="B53" s="1"/>
      <c r="C53" s="1"/>
      <c r="D53" s="2"/>
      <c r="E53" s="2"/>
      <c r="F53" s="47"/>
      <c r="G53" s="3"/>
      <c r="H53" s="47"/>
      <c r="I53" s="3"/>
      <c r="J53" s="47"/>
      <c r="K53" s="3"/>
      <c r="L53" s="47"/>
    </row>
    <row r="54" spans="1:12" ht="16.5" customHeight="1" x14ac:dyDescent="0.45">
      <c r="A54" s="1" t="s">
        <v>242</v>
      </c>
      <c r="B54" s="1"/>
      <c r="C54" s="1"/>
      <c r="D54" s="2"/>
      <c r="E54" s="2"/>
      <c r="F54" s="47"/>
      <c r="G54" s="3"/>
      <c r="H54" s="47"/>
      <c r="I54" s="3"/>
      <c r="J54" s="47"/>
      <c r="K54" s="3"/>
      <c r="L54" s="47"/>
    </row>
    <row r="55" spans="1:12" ht="16.5" customHeight="1" x14ac:dyDescent="0.45">
      <c r="A55" s="128" t="str">
        <f>+A3</f>
        <v>For the year ended 31 December 2024</v>
      </c>
      <c r="B55" s="128"/>
      <c r="C55" s="128"/>
      <c r="D55" s="129"/>
      <c r="E55" s="129"/>
      <c r="F55" s="136"/>
      <c r="G55" s="130"/>
      <c r="H55" s="136"/>
      <c r="I55" s="130"/>
      <c r="J55" s="136"/>
      <c r="K55" s="130"/>
      <c r="L55" s="136"/>
    </row>
    <row r="56" spans="1:12" ht="14.4" customHeight="1" x14ac:dyDescent="0.45">
      <c r="A56" s="20"/>
      <c r="B56" s="20"/>
      <c r="C56" s="20"/>
      <c r="D56" s="21"/>
      <c r="E56" s="21"/>
      <c r="F56" s="48"/>
      <c r="G56" s="49"/>
      <c r="H56" s="48"/>
      <c r="I56" s="49"/>
      <c r="J56" s="48"/>
      <c r="K56" s="49"/>
      <c r="L56" s="48"/>
    </row>
    <row r="57" spans="1:12" ht="14.4" customHeight="1" x14ac:dyDescent="0.45">
      <c r="A57" s="6"/>
      <c r="B57" s="6"/>
      <c r="C57" s="6"/>
      <c r="D57" s="2"/>
      <c r="E57" s="4"/>
      <c r="F57" s="185" t="s">
        <v>97</v>
      </c>
      <c r="G57" s="186"/>
      <c r="H57" s="186"/>
      <c r="I57" s="186"/>
      <c r="J57" s="186"/>
      <c r="K57" s="186"/>
      <c r="L57" s="186"/>
    </row>
    <row r="58" spans="1:12" ht="14.4" customHeight="1" x14ac:dyDescent="0.45">
      <c r="A58" s="6"/>
      <c r="B58" s="6"/>
      <c r="C58" s="6"/>
      <c r="D58" s="2"/>
      <c r="E58" s="4"/>
      <c r="F58" s="183" t="s">
        <v>4</v>
      </c>
      <c r="G58" s="184"/>
      <c r="H58" s="184"/>
      <c r="I58" s="51"/>
      <c r="J58" s="190" t="s">
        <v>153</v>
      </c>
      <c r="K58" s="184"/>
      <c r="L58" s="184"/>
    </row>
    <row r="59" spans="1:12" ht="14.4" customHeight="1" x14ac:dyDescent="0.45">
      <c r="A59" s="4"/>
      <c r="B59" s="4"/>
      <c r="C59" s="4"/>
      <c r="D59" s="141" t="s">
        <v>6</v>
      </c>
      <c r="E59" s="2"/>
      <c r="F59" s="140" t="s">
        <v>7</v>
      </c>
      <c r="G59" s="83"/>
      <c r="H59" s="140" t="s">
        <v>98</v>
      </c>
      <c r="I59" s="83"/>
      <c r="J59" s="140" t="s">
        <v>7</v>
      </c>
      <c r="K59" s="83"/>
      <c r="L59" s="140" t="s">
        <v>98</v>
      </c>
    </row>
    <row r="60" spans="1:12" ht="9.9" customHeight="1" x14ac:dyDescent="0.45">
      <c r="A60" s="4"/>
      <c r="B60" s="4"/>
      <c r="C60" s="4"/>
      <c r="D60" s="14"/>
      <c r="E60" s="2"/>
      <c r="F60" s="125"/>
      <c r="G60" s="14"/>
      <c r="H60" s="125"/>
      <c r="I60" s="14"/>
      <c r="J60" s="125"/>
      <c r="K60" s="14"/>
      <c r="L60" s="125"/>
    </row>
    <row r="61" spans="1:12" ht="14.4" customHeight="1" x14ac:dyDescent="0.45">
      <c r="A61" s="4" t="s">
        <v>275</v>
      </c>
      <c r="B61" s="4"/>
      <c r="C61" s="4"/>
      <c r="D61" s="2"/>
      <c r="E61" s="2"/>
      <c r="F61" s="54"/>
      <c r="G61" s="55"/>
      <c r="H61" s="54"/>
      <c r="I61" s="55"/>
      <c r="J61" s="54"/>
      <c r="K61" s="55"/>
      <c r="L61" s="54"/>
    </row>
    <row r="62" spans="1:12" ht="14.4" customHeight="1" x14ac:dyDescent="0.45">
      <c r="A62" s="4"/>
      <c r="B62" s="24" t="s">
        <v>339</v>
      </c>
      <c r="C62" s="4"/>
      <c r="D62" s="11">
        <v>30</v>
      </c>
      <c r="E62" s="30"/>
      <c r="F62" s="97">
        <v>46362</v>
      </c>
      <c r="G62" s="123"/>
      <c r="H62" s="97">
        <v>50741</v>
      </c>
      <c r="I62" s="123"/>
      <c r="J62" s="97">
        <v>1619620</v>
      </c>
      <c r="K62" s="123"/>
      <c r="L62" s="97">
        <v>1740419</v>
      </c>
    </row>
    <row r="63" spans="1:12" ht="14.4" customHeight="1" x14ac:dyDescent="0.45">
      <c r="A63" s="4"/>
      <c r="B63" s="24" t="s">
        <v>340</v>
      </c>
      <c r="C63" s="4"/>
      <c r="D63" s="11">
        <v>30</v>
      </c>
      <c r="E63" s="30"/>
      <c r="F63" s="97">
        <v>-56164</v>
      </c>
      <c r="G63" s="123"/>
      <c r="H63" s="97">
        <v>-38727</v>
      </c>
      <c r="I63" s="123"/>
      <c r="J63" s="97">
        <v>-2043348</v>
      </c>
      <c r="K63" s="123"/>
      <c r="L63" s="97">
        <v>-1352826</v>
      </c>
    </row>
    <row r="64" spans="1:12" ht="14.4" customHeight="1" x14ac:dyDescent="0.45">
      <c r="A64" s="4"/>
      <c r="B64" s="24" t="s">
        <v>341</v>
      </c>
      <c r="C64" s="4"/>
      <c r="D64" s="11">
        <v>30</v>
      </c>
      <c r="E64" s="30"/>
      <c r="F64" s="97">
        <v>198607</v>
      </c>
      <c r="G64" s="123"/>
      <c r="H64" s="97">
        <v>206385</v>
      </c>
      <c r="I64" s="123"/>
      <c r="J64" s="97">
        <v>7025394</v>
      </c>
      <c r="K64" s="123"/>
      <c r="L64" s="97">
        <v>7227909</v>
      </c>
    </row>
    <row r="65" spans="1:12" ht="14.4" customHeight="1" x14ac:dyDescent="0.45">
      <c r="A65" s="4"/>
      <c r="B65" s="24" t="s">
        <v>342</v>
      </c>
      <c r="C65" s="4"/>
      <c r="D65" s="11">
        <v>30</v>
      </c>
      <c r="E65" s="30"/>
      <c r="F65" s="97">
        <v>-22811</v>
      </c>
      <c r="G65" s="97"/>
      <c r="H65" s="97">
        <v>-215548</v>
      </c>
      <c r="I65" s="97"/>
      <c r="J65" s="97">
        <v>-797708</v>
      </c>
      <c r="K65" s="97"/>
      <c r="L65" s="97">
        <v>-7482312</v>
      </c>
    </row>
    <row r="66" spans="1:12" ht="14.4" customHeight="1" x14ac:dyDescent="0.45">
      <c r="A66" s="4"/>
      <c r="B66" s="24" t="s">
        <v>343</v>
      </c>
      <c r="C66" s="24"/>
      <c r="D66" s="2">
        <v>15</v>
      </c>
      <c r="E66" s="30"/>
      <c r="F66" s="97">
        <v>-52500</v>
      </c>
      <c r="G66" s="97"/>
      <c r="H66" s="97">
        <v>-229690</v>
      </c>
      <c r="I66" s="97"/>
      <c r="J66" s="97">
        <v>-1862659</v>
      </c>
      <c r="K66" s="97"/>
      <c r="L66" s="97">
        <v>-8103187</v>
      </c>
    </row>
    <row r="67" spans="1:12" ht="14.4" customHeight="1" x14ac:dyDescent="0.45">
      <c r="A67" s="4"/>
      <c r="B67" s="24" t="s">
        <v>344</v>
      </c>
      <c r="C67" s="24"/>
      <c r="D67" s="24"/>
      <c r="E67" s="24"/>
      <c r="F67" s="56"/>
      <c r="G67" s="7"/>
    </row>
    <row r="68" spans="1:12" ht="14.4" customHeight="1" x14ac:dyDescent="0.45">
      <c r="A68" s="4"/>
      <c r="B68" s="24"/>
      <c r="C68" s="24" t="s">
        <v>345</v>
      </c>
      <c r="D68" s="24"/>
      <c r="E68" s="24"/>
      <c r="F68" s="97">
        <v>-357</v>
      </c>
      <c r="G68" s="97"/>
      <c r="H68" s="97">
        <v>0</v>
      </c>
      <c r="I68" s="97"/>
      <c r="J68" s="97">
        <v>-12429</v>
      </c>
      <c r="K68" s="97"/>
      <c r="L68" s="97">
        <v>0</v>
      </c>
    </row>
    <row r="69" spans="1:12" ht="14.4" customHeight="1" x14ac:dyDescent="0.45">
      <c r="A69" s="4"/>
      <c r="B69" s="24" t="s">
        <v>287</v>
      </c>
      <c r="C69" s="24"/>
      <c r="D69" s="24"/>
      <c r="E69" s="24"/>
      <c r="F69" s="97">
        <v>15</v>
      </c>
      <c r="G69" s="97"/>
      <c r="H69" s="97">
        <v>175</v>
      </c>
      <c r="I69" s="97"/>
      <c r="J69" s="123">
        <v>520</v>
      </c>
      <c r="K69" s="97"/>
      <c r="L69" s="123">
        <v>5997</v>
      </c>
    </row>
    <row r="70" spans="1:12" ht="14.4" customHeight="1" x14ac:dyDescent="0.45">
      <c r="A70" s="4"/>
      <c r="B70" s="24" t="s">
        <v>289</v>
      </c>
      <c r="C70" s="24"/>
      <c r="D70" s="24"/>
      <c r="E70" s="24"/>
      <c r="F70" s="56"/>
      <c r="G70" s="7"/>
      <c r="H70" s="56"/>
      <c r="I70" s="97"/>
      <c r="J70" s="97"/>
      <c r="K70" s="97"/>
      <c r="L70" s="97"/>
    </row>
    <row r="71" spans="1:12" ht="14.4" customHeight="1" x14ac:dyDescent="0.45">
      <c r="A71" s="4"/>
      <c r="B71" s="24"/>
      <c r="C71" s="24" t="s">
        <v>288</v>
      </c>
      <c r="D71" s="24"/>
      <c r="E71" s="24"/>
      <c r="F71" s="123">
        <v>-2331</v>
      </c>
      <c r="G71" s="97"/>
      <c r="H71" s="123">
        <v>-5082</v>
      </c>
      <c r="I71" s="97"/>
      <c r="J71" s="97">
        <v>-82246</v>
      </c>
      <c r="K71" s="97"/>
      <c r="L71" s="97">
        <v>-179297</v>
      </c>
    </row>
    <row r="72" spans="1:12" ht="14.4" customHeight="1" x14ac:dyDescent="0.45">
      <c r="A72" s="4"/>
      <c r="B72" s="4" t="s">
        <v>291</v>
      </c>
      <c r="C72" s="4"/>
      <c r="D72" s="2"/>
      <c r="E72" s="2"/>
      <c r="F72" s="97">
        <v>25070</v>
      </c>
      <c r="G72" s="97"/>
      <c r="H72" s="97">
        <v>31756</v>
      </c>
      <c r="I72" s="97"/>
      <c r="J72" s="97">
        <v>869112</v>
      </c>
      <c r="K72" s="97"/>
      <c r="L72" s="97">
        <v>1101835</v>
      </c>
    </row>
    <row r="73" spans="1:12" ht="14.4" customHeight="1" x14ac:dyDescent="0.45">
      <c r="A73" s="4"/>
      <c r="B73" s="4" t="s">
        <v>346</v>
      </c>
      <c r="C73" s="4"/>
      <c r="D73" s="2"/>
      <c r="E73" s="2"/>
      <c r="F73" s="97">
        <v>47364</v>
      </c>
      <c r="G73" s="97"/>
      <c r="H73" s="97">
        <v>432212</v>
      </c>
      <c r="I73" s="97"/>
      <c r="J73" s="97">
        <v>1699307</v>
      </c>
      <c r="K73" s="97"/>
      <c r="L73" s="97">
        <v>14992409</v>
      </c>
    </row>
    <row r="74" spans="1:12" ht="14.4" customHeight="1" x14ac:dyDescent="0.45">
      <c r="A74" s="4"/>
      <c r="B74" s="4" t="s">
        <v>379</v>
      </c>
      <c r="C74" s="4"/>
      <c r="D74" s="2"/>
      <c r="E74" s="2"/>
      <c r="F74" s="119">
        <v>195</v>
      </c>
      <c r="G74" s="97"/>
      <c r="H74" s="119">
        <v>122</v>
      </c>
      <c r="I74" s="97"/>
      <c r="J74" s="119">
        <v>7169</v>
      </c>
      <c r="K74" s="97"/>
      <c r="L74" s="119">
        <v>4197</v>
      </c>
    </row>
    <row r="75" spans="1:12" ht="9.9" customHeight="1" x14ac:dyDescent="0.45">
      <c r="A75" s="4"/>
      <c r="B75" s="4"/>
      <c r="C75" s="4"/>
      <c r="D75" s="2"/>
      <c r="E75" s="2"/>
      <c r="F75" s="56"/>
      <c r="G75" s="7"/>
      <c r="H75" s="56"/>
      <c r="I75" s="7"/>
      <c r="J75" s="56"/>
      <c r="K75" s="7"/>
      <c r="L75" s="56"/>
    </row>
    <row r="76" spans="1:12" ht="14.4" customHeight="1" x14ac:dyDescent="0.45">
      <c r="A76" s="24" t="s">
        <v>347</v>
      </c>
      <c r="B76" s="4"/>
      <c r="C76" s="4"/>
      <c r="D76" s="2"/>
      <c r="E76" s="2"/>
      <c r="F76" s="58">
        <f>SUM(F62:F75)</f>
        <v>183450</v>
      </c>
      <c r="G76" s="7"/>
      <c r="H76" s="58">
        <f>SUM(H62:H75)</f>
        <v>232344</v>
      </c>
      <c r="I76" s="7"/>
      <c r="J76" s="58">
        <f>SUM(J62:J75)</f>
        <v>6422732</v>
      </c>
      <c r="K76" s="7"/>
      <c r="L76" s="58">
        <f>SUM(L62:L75)</f>
        <v>7955144</v>
      </c>
    </row>
    <row r="77" spans="1:12" ht="14.4" customHeight="1" x14ac:dyDescent="0.45">
      <c r="A77" s="4"/>
      <c r="B77" s="4"/>
      <c r="C77" s="4"/>
      <c r="D77" s="2"/>
      <c r="E77" s="2"/>
      <c r="F77" s="56"/>
      <c r="G77" s="57"/>
      <c r="H77" s="56"/>
      <c r="I77" s="57"/>
      <c r="J77" s="56"/>
      <c r="K77" s="57"/>
      <c r="L77" s="56"/>
    </row>
    <row r="78" spans="1:12" ht="14.4" customHeight="1" x14ac:dyDescent="0.45">
      <c r="A78" s="4" t="s">
        <v>293</v>
      </c>
      <c r="B78" s="4"/>
      <c r="C78" s="4"/>
      <c r="D78" s="2"/>
      <c r="E78" s="2"/>
      <c r="F78" s="56"/>
      <c r="G78" s="7"/>
      <c r="H78" s="56"/>
      <c r="I78" s="7"/>
      <c r="J78" s="56"/>
      <c r="K78" s="7"/>
      <c r="L78" s="56"/>
    </row>
    <row r="79" spans="1:12" ht="14.4" customHeight="1" x14ac:dyDescent="0.45">
      <c r="A79" s="4"/>
      <c r="B79" s="24" t="s">
        <v>294</v>
      </c>
      <c r="C79" s="4"/>
      <c r="D79" s="2">
        <v>22</v>
      </c>
      <c r="E79" s="2"/>
      <c r="F79" s="97">
        <v>1250013</v>
      </c>
      <c r="G79" s="97"/>
      <c r="H79" s="97">
        <v>1500503</v>
      </c>
      <c r="I79" s="97"/>
      <c r="J79" s="97">
        <v>44011394</v>
      </c>
      <c r="K79" s="97"/>
      <c r="L79" s="97">
        <v>52078060</v>
      </c>
    </row>
    <row r="80" spans="1:12" ht="14.4" customHeight="1" x14ac:dyDescent="0.45">
      <c r="A80" s="4"/>
      <c r="B80" s="24" t="s">
        <v>348</v>
      </c>
      <c r="C80" s="4"/>
      <c r="D80" s="2">
        <v>22</v>
      </c>
      <c r="E80" s="2"/>
      <c r="F80" s="97">
        <v>-1089638</v>
      </c>
      <c r="G80" s="97"/>
      <c r="H80" s="97">
        <v>-1396961</v>
      </c>
      <c r="I80" s="97"/>
      <c r="J80" s="97">
        <v>-38482521</v>
      </c>
      <c r="K80" s="97"/>
      <c r="L80" s="97">
        <v>-48584296</v>
      </c>
    </row>
    <row r="81" spans="1:12" ht="14.4" customHeight="1" x14ac:dyDescent="0.45">
      <c r="A81" s="4"/>
      <c r="B81" s="127" t="s">
        <v>349</v>
      </c>
      <c r="C81" s="4"/>
      <c r="D81" s="2"/>
      <c r="E81" s="2"/>
      <c r="F81" s="97">
        <v>88000</v>
      </c>
      <c r="G81" s="97"/>
      <c r="H81" s="97">
        <v>0</v>
      </c>
      <c r="I81" s="97"/>
      <c r="J81" s="97">
        <v>3196098</v>
      </c>
      <c r="K81" s="97"/>
      <c r="L81" s="97">
        <v>0</v>
      </c>
    </row>
    <row r="82" spans="1:12" ht="14.4" customHeight="1" x14ac:dyDescent="0.45">
      <c r="A82" s="4"/>
      <c r="B82" s="127" t="s">
        <v>350</v>
      </c>
      <c r="C82" s="4"/>
      <c r="D82" s="2"/>
      <c r="E82" s="2"/>
      <c r="F82" s="97">
        <v>-88000</v>
      </c>
      <c r="G82" s="97"/>
      <c r="H82" s="97">
        <v>0</v>
      </c>
      <c r="I82" s="97"/>
      <c r="J82" s="97">
        <v>-3181569</v>
      </c>
      <c r="K82" s="97"/>
      <c r="L82" s="97">
        <v>0</v>
      </c>
    </row>
    <row r="83" spans="1:12" ht="14.4" customHeight="1" x14ac:dyDescent="0.45">
      <c r="A83" s="4"/>
      <c r="B83" s="24" t="s">
        <v>296</v>
      </c>
      <c r="C83" s="4"/>
      <c r="D83" s="2">
        <v>24</v>
      </c>
      <c r="E83" s="2"/>
      <c r="F83" s="97">
        <v>309855</v>
      </c>
      <c r="G83" s="97"/>
      <c r="H83" s="97">
        <v>121373</v>
      </c>
      <c r="I83" s="97"/>
      <c r="J83" s="97">
        <v>11001386</v>
      </c>
      <c r="K83" s="97"/>
      <c r="L83" s="97">
        <v>4268350</v>
      </c>
    </row>
    <row r="84" spans="1:12" ht="14.4" customHeight="1" x14ac:dyDescent="0.45">
      <c r="A84" s="4"/>
      <c r="B84" s="24" t="s">
        <v>351</v>
      </c>
      <c r="C84" s="4"/>
      <c r="D84" s="2">
        <v>24</v>
      </c>
      <c r="E84" s="2"/>
      <c r="F84" s="97">
        <v>-394534</v>
      </c>
      <c r="G84" s="97"/>
      <c r="H84" s="97">
        <v>-279660</v>
      </c>
      <c r="I84" s="97"/>
      <c r="J84" s="97">
        <v>-14074135</v>
      </c>
      <c r="K84" s="97"/>
      <c r="L84" s="97">
        <v>-9749930</v>
      </c>
    </row>
    <row r="85" spans="1:12" ht="14.4" customHeight="1" x14ac:dyDescent="0.45">
      <c r="A85" s="4"/>
      <c r="B85" s="24" t="s">
        <v>298</v>
      </c>
      <c r="C85" s="4"/>
      <c r="D85" s="2">
        <v>25</v>
      </c>
      <c r="E85" s="2"/>
      <c r="F85" s="97">
        <v>267321</v>
      </c>
      <c r="G85" s="97"/>
      <c r="H85" s="97">
        <v>241135</v>
      </c>
      <c r="I85" s="97"/>
      <c r="J85" s="97">
        <v>9678356</v>
      </c>
      <c r="K85" s="97"/>
      <c r="L85" s="97">
        <v>8200000</v>
      </c>
    </row>
    <row r="86" spans="1:12" ht="14.4" customHeight="1" x14ac:dyDescent="0.45">
      <c r="A86" s="4"/>
      <c r="B86" s="24" t="s">
        <v>352</v>
      </c>
      <c r="C86" s="4"/>
      <c r="D86" s="2">
        <v>25</v>
      </c>
      <c r="E86" s="2"/>
      <c r="F86" s="97">
        <v>-191315</v>
      </c>
      <c r="G86" s="97"/>
      <c r="H86" s="97">
        <v>-251446</v>
      </c>
      <c r="I86" s="97"/>
      <c r="J86" s="97">
        <v>-7000000</v>
      </c>
      <c r="K86" s="97"/>
      <c r="L86" s="97">
        <v>-8669423</v>
      </c>
    </row>
    <row r="87" spans="1:12" ht="14.4" customHeight="1" x14ac:dyDescent="0.45">
      <c r="A87" s="4"/>
      <c r="B87" s="4" t="s">
        <v>300</v>
      </c>
      <c r="C87" s="4"/>
      <c r="D87" s="30"/>
      <c r="E87" s="30"/>
      <c r="F87" s="97">
        <v>-928</v>
      </c>
      <c r="G87" s="97"/>
      <c r="H87" s="97">
        <v>-958</v>
      </c>
      <c r="I87" s="97"/>
      <c r="J87" s="97">
        <v>-32728</v>
      </c>
      <c r="K87" s="97"/>
      <c r="L87" s="97">
        <v>-33344</v>
      </c>
    </row>
    <row r="88" spans="1:12" ht="14.4" customHeight="1" x14ac:dyDescent="0.45">
      <c r="A88" s="4"/>
      <c r="B88" s="4" t="s">
        <v>301</v>
      </c>
      <c r="C88" s="4"/>
      <c r="D88" s="30">
        <v>29</v>
      </c>
      <c r="E88" s="30"/>
      <c r="F88" s="97">
        <v>-105395</v>
      </c>
      <c r="G88" s="97"/>
      <c r="H88" s="97">
        <v>-244677</v>
      </c>
      <c r="I88" s="97"/>
      <c r="J88" s="97">
        <v>-3806316</v>
      </c>
      <c r="K88" s="97"/>
      <c r="L88" s="97">
        <v>-8449469</v>
      </c>
    </row>
    <row r="89" spans="1:12" ht="14.4" customHeight="1" x14ac:dyDescent="0.45">
      <c r="A89" s="4"/>
      <c r="B89" s="4" t="s">
        <v>303</v>
      </c>
      <c r="C89" s="4"/>
      <c r="D89" s="30">
        <v>26</v>
      </c>
      <c r="E89" s="30"/>
      <c r="F89" s="90">
        <v>0</v>
      </c>
      <c r="G89" s="97"/>
      <c r="H89" s="90">
        <v>316459</v>
      </c>
      <c r="I89" s="97"/>
      <c r="J89" s="90">
        <v>0</v>
      </c>
      <c r="K89" s="97"/>
      <c r="L89" s="90">
        <v>11735561</v>
      </c>
    </row>
    <row r="90" spans="1:12" ht="9.9" customHeight="1" x14ac:dyDescent="0.45">
      <c r="A90" s="4"/>
      <c r="B90" s="4"/>
      <c r="C90" s="4"/>
      <c r="D90" s="2"/>
      <c r="E90" s="2"/>
      <c r="F90" s="56"/>
      <c r="G90" s="7"/>
      <c r="H90" s="56"/>
      <c r="I90" s="7"/>
      <c r="J90" s="56"/>
      <c r="K90" s="7"/>
      <c r="L90" s="56"/>
    </row>
    <row r="91" spans="1:12" ht="14.4" customHeight="1" x14ac:dyDescent="0.45">
      <c r="A91" s="24" t="s">
        <v>353</v>
      </c>
      <c r="B91" s="4"/>
      <c r="C91" s="4"/>
      <c r="D91" s="2"/>
      <c r="E91" s="2"/>
      <c r="F91" s="58">
        <f>SUM(F79:F90)</f>
        <v>45379</v>
      </c>
      <c r="G91" s="7"/>
      <c r="H91" s="58">
        <f>SUM(H79:H90)</f>
        <v>5768</v>
      </c>
      <c r="I91" s="7"/>
      <c r="J91" s="58">
        <f>SUM(J79:J90)</f>
        <v>1309965</v>
      </c>
      <c r="K91" s="7"/>
      <c r="L91" s="58">
        <f>SUM(L79:L90)</f>
        <v>795509</v>
      </c>
    </row>
    <row r="92" spans="1:12" ht="9.9" customHeight="1" x14ac:dyDescent="0.45">
      <c r="A92" s="4"/>
      <c r="B92" s="4"/>
      <c r="C92" s="4"/>
      <c r="D92" s="2"/>
      <c r="E92" s="2"/>
      <c r="F92" s="56"/>
      <c r="G92" s="57"/>
      <c r="H92" s="56"/>
      <c r="I92" s="7"/>
      <c r="J92" s="56"/>
      <c r="K92" s="7"/>
      <c r="L92" s="56"/>
    </row>
    <row r="93" spans="1:12" ht="14.4" customHeight="1" x14ac:dyDescent="0.45">
      <c r="A93" s="4" t="s">
        <v>354</v>
      </c>
      <c r="B93" s="4"/>
      <c r="C93" s="4"/>
      <c r="D93" s="2"/>
      <c r="E93" s="2"/>
      <c r="F93" s="56">
        <f>SUM(F43,F76,F91)</f>
        <v>-8103</v>
      </c>
      <c r="G93" s="7"/>
      <c r="H93" s="56">
        <f>SUM(H43,H76,H91)</f>
        <v>-24928</v>
      </c>
      <c r="I93" s="7"/>
      <c r="J93" s="56">
        <f>SUM(J43,J76,J91)</f>
        <v>-605768</v>
      </c>
      <c r="K93" s="7"/>
      <c r="L93" s="56">
        <f>SUM(L43,L76,L91)</f>
        <v>-399103</v>
      </c>
    </row>
    <row r="94" spans="1:12" ht="14.4" customHeight="1" x14ac:dyDescent="0.45">
      <c r="A94" s="4" t="s">
        <v>314</v>
      </c>
      <c r="B94" s="4"/>
      <c r="C94" s="4"/>
      <c r="D94" s="2"/>
      <c r="E94" s="2"/>
      <c r="F94" s="116">
        <v>874</v>
      </c>
      <c r="G94" s="116"/>
      <c r="H94" s="116">
        <v>10998</v>
      </c>
      <c r="I94" s="116"/>
      <c r="J94" s="116">
        <v>324611</v>
      </c>
      <c r="K94" s="116"/>
      <c r="L94" s="116">
        <v>-133476</v>
      </c>
    </row>
    <row r="95" spans="1:12" ht="14.4" customHeight="1" x14ac:dyDescent="0.45">
      <c r="A95" s="4" t="s">
        <v>315</v>
      </c>
      <c r="B95" s="4"/>
      <c r="C95" s="4"/>
      <c r="D95" s="2"/>
      <c r="E95" s="2"/>
      <c r="F95" s="126">
        <v>150733</v>
      </c>
      <c r="G95" s="116"/>
      <c r="H95" s="126">
        <v>164663</v>
      </c>
      <c r="I95" s="116"/>
      <c r="J95" s="126">
        <v>5158570</v>
      </c>
      <c r="K95" s="116"/>
      <c r="L95" s="126">
        <v>5691149</v>
      </c>
    </row>
    <row r="96" spans="1:12" ht="9.9" customHeight="1" x14ac:dyDescent="0.45">
      <c r="A96" s="4"/>
      <c r="B96" s="4"/>
      <c r="C96" s="4"/>
      <c r="D96" s="2"/>
      <c r="E96" s="2"/>
      <c r="F96" s="56"/>
      <c r="G96" s="57"/>
      <c r="H96" s="56"/>
      <c r="I96" s="7"/>
      <c r="J96" s="56"/>
      <c r="K96" s="7"/>
      <c r="L96" s="56"/>
    </row>
    <row r="97" spans="1:12" ht="14.4" customHeight="1" x14ac:dyDescent="0.45">
      <c r="A97" s="4" t="s">
        <v>316</v>
      </c>
      <c r="B97" s="4"/>
      <c r="C97" s="4"/>
      <c r="D97" s="2"/>
      <c r="E97" s="2"/>
      <c r="F97" s="62">
        <f>SUM(F93:F96)</f>
        <v>143504</v>
      </c>
      <c r="G97" s="7"/>
      <c r="H97" s="62">
        <f>SUM(H93:H96)</f>
        <v>150733</v>
      </c>
      <c r="I97" s="7"/>
      <c r="J97" s="62">
        <f>SUM(J93:J96)</f>
        <v>4877413</v>
      </c>
      <c r="K97" s="7"/>
      <c r="L97" s="62">
        <f>SUM(L93:L96)</f>
        <v>5158570</v>
      </c>
    </row>
    <row r="98" spans="1:12" ht="14.4" customHeight="1" x14ac:dyDescent="0.45">
      <c r="A98" s="4"/>
      <c r="B98" s="4"/>
      <c r="C98" s="4"/>
      <c r="D98" s="2"/>
      <c r="E98" s="2"/>
      <c r="F98" s="56"/>
      <c r="G98" s="57"/>
      <c r="H98" s="56"/>
      <c r="I98" s="57"/>
      <c r="J98" s="56"/>
      <c r="K98" s="57"/>
      <c r="L98" s="56"/>
    </row>
    <row r="99" spans="1:12" ht="14.4" customHeight="1" x14ac:dyDescent="0.45">
      <c r="A99" s="6" t="s">
        <v>317</v>
      </c>
      <c r="B99" s="4"/>
      <c r="C99" s="4"/>
      <c r="D99" s="2"/>
      <c r="E99" s="2"/>
      <c r="F99" s="56"/>
      <c r="G99" s="57"/>
      <c r="H99" s="56"/>
      <c r="I99" s="57"/>
      <c r="J99" s="56"/>
      <c r="K99" s="57"/>
      <c r="L99" s="56"/>
    </row>
    <row r="100" spans="1:12" ht="14.4" customHeight="1" x14ac:dyDescent="0.45">
      <c r="A100" s="6"/>
      <c r="B100" s="4"/>
      <c r="C100" s="4"/>
      <c r="D100" s="2"/>
      <c r="E100" s="2"/>
      <c r="F100" s="56"/>
      <c r="G100" s="57"/>
      <c r="H100" s="56"/>
      <c r="I100" s="57"/>
      <c r="J100" s="56"/>
      <c r="K100" s="57"/>
      <c r="L100" s="56"/>
    </row>
    <row r="101" spans="1:12" ht="14.4" customHeight="1" x14ac:dyDescent="0.45">
      <c r="A101" s="4" t="s">
        <v>318</v>
      </c>
      <c r="B101" s="4"/>
      <c r="C101" s="4"/>
      <c r="D101" s="2"/>
      <c r="E101" s="2"/>
      <c r="F101" s="56"/>
      <c r="G101" s="57"/>
      <c r="H101" s="56"/>
      <c r="I101" s="57"/>
      <c r="J101" s="56"/>
      <c r="K101" s="57"/>
      <c r="L101" s="56"/>
    </row>
    <row r="102" spans="1:12" ht="14.4" customHeight="1" x14ac:dyDescent="0.45">
      <c r="A102" s="4"/>
      <c r="B102" s="4"/>
      <c r="C102" s="4"/>
      <c r="D102" s="2"/>
      <c r="E102" s="2"/>
      <c r="F102" s="56"/>
      <c r="G102" s="57"/>
      <c r="H102" s="56"/>
      <c r="I102" s="57"/>
      <c r="J102" s="56"/>
      <c r="K102" s="57"/>
      <c r="L102" s="56"/>
    </row>
    <row r="103" spans="1:12" ht="14.4" customHeight="1" x14ac:dyDescent="0.45">
      <c r="A103" s="4" t="s">
        <v>319</v>
      </c>
      <c r="B103" s="4"/>
      <c r="C103" s="4"/>
      <c r="D103" s="2"/>
      <c r="E103" s="2"/>
      <c r="F103" s="56"/>
      <c r="G103" s="57"/>
      <c r="H103" s="56"/>
      <c r="I103" s="57"/>
      <c r="J103" s="56"/>
      <c r="K103" s="57"/>
      <c r="L103" s="56"/>
    </row>
    <row r="104" spans="1:12" ht="14.4" customHeight="1" x14ac:dyDescent="0.45">
      <c r="B104" s="4" t="s">
        <v>355</v>
      </c>
      <c r="C104" s="4"/>
      <c r="D104" s="30">
        <v>23</v>
      </c>
      <c r="E104" s="30"/>
      <c r="F104" s="116">
        <v>253</v>
      </c>
      <c r="G104" s="116"/>
      <c r="H104" s="116">
        <v>187</v>
      </c>
      <c r="I104" s="116"/>
      <c r="J104" s="116">
        <v>8589</v>
      </c>
      <c r="K104" s="116"/>
      <c r="L104" s="116">
        <v>6406</v>
      </c>
    </row>
    <row r="105" spans="1:12" ht="14.4" customHeight="1" x14ac:dyDescent="0.45">
      <c r="A105" s="24" t="s">
        <v>356</v>
      </c>
      <c r="B105" s="24"/>
      <c r="C105" s="4"/>
      <c r="D105" s="30"/>
      <c r="E105" s="30"/>
    </row>
    <row r="106" spans="1:12" ht="14.4" customHeight="1" x14ac:dyDescent="0.45">
      <c r="A106" s="127"/>
      <c r="B106" s="127" t="s">
        <v>323</v>
      </c>
      <c r="C106" s="4"/>
      <c r="D106" s="2"/>
      <c r="E106" s="2"/>
      <c r="F106" s="116">
        <v>2156</v>
      </c>
      <c r="G106" s="116"/>
      <c r="H106" s="116">
        <v>0</v>
      </c>
      <c r="I106" s="116"/>
      <c r="J106" s="116">
        <v>79444</v>
      </c>
      <c r="K106" s="116"/>
      <c r="L106" s="116">
        <v>0</v>
      </c>
    </row>
    <row r="107" spans="1:12" ht="14.4" customHeight="1" x14ac:dyDescent="0.45">
      <c r="A107" s="24"/>
      <c r="B107" s="24"/>
      <c r="C107" s="24"/>
      <c r="D107" s="24"/>
      <c r="E107" s="24"/>
      <c r="F107" s="97"/>
      <c r="G107" s="110"/>
      <c r="H107" s="97"/>
      <c r="I107" s="110"/>
      <c r="J107" s="97"/>
      <c r="K107" s="110"/>
      <c r="L107" s="97"/>
    </row>
    <row r="108" spans="1:12" ht="14.4" customHeight="1" x14ac:dyDescent="0.45">
      <c r="A108" s="24"/>
      <c r="B108" s="24"/>
      <c r="C108" s="24"/>
      <c r="D108" s="24"/>
      <c r="E108" s="24"/>
      <c r="F108" s="97"/>
      <c r="G108" s="110"/>
      <c r="H108" s="97"/>
      <c r="I108" s="110"/>
      <c r="J108" s="97"/>
      <c r="K108" s="110"/>
      <c r="L108" s="97"/>
    </row>
    <row r="109" spans="1:12" ht="14.4" customHeight="1" x14ac:dyDescent="0.45">
      <c r="A109" s="24"/>
      <c r="B109" s="24"/>
      <c r="C109" s="24"/>
      <c r="D109" s="24"/>
      <c r="E109" s="24"/>
      <c r="F109" s="97"/>
      <c r="G109" s="110"/>
      <c r="H109" s="97"/>
      <c r="I109" s="110"/>
      <c r="J109" s="97"/>
      <c r="K109" s="110"/>
      <c r="L109" s="97"/>
    </row>
    <row r="110" spans="1:12" ht="14.4" customHeight="1" x14ac:dyDescent="0.45">
      <c r="A110" s="24"/>
      <c r="B110" s="24"/>
      <c r="C110" s="24"/>
      <c r="D110" s="30"/>
      <c r="E110" s="24"/>
      <c r="F110" s="97"/>
      <c r="G110" s="123"/>
      <c r="H110" s="97"/>
      <c r="I110" s="123"/>
      <c r="J110" s="97"/>
      <c r="K110" s="97"/>
      <c r="L110" s="97"/>
    </row>
    <row r="111" spans="1:12" ht="18.75" customHeight="1" x14ac:dyDescent="0.45">
      <c r="A111" s="24"/>
      <c r="B111" s="24"/>
      <c r="C111" s="24"/>
      <c r="D111" s="30"/>
      <c r="E111" s="24"/>
      <c r="F111" s="97"/>
      <c r="G111" s="123"/>
      <c r="H111" s="97"/>
      <c r="I111" s="123"/>
      <c r="J111" s="97"/>
      <c r="K111" s="97"/>
      <c r="L111" s="97"/>
    </row>
    <row r="112" spans="1:12" ht="21.9" customHeight="1" x14ac:dyDescent="0.45">
      <c r="A112" s="131" t="str">
        <f>A52</f>
        <v xml:space="preserve">The notes to the consolidated and separate financial statements are an integral part of these financial statements.										</v>
      </c>
      <c r="B112" s="131"/>
      <c r="C112" s="131"/>
      <c r="D112" s="129"/>
      <c r="E112" s="129"/>
      <c r="F112" s="136"/>
      <c r="G112" s="136"/>
      <c r="H112" s="136"/>
      <c r="I112" s="136"/>
      <c r="J112" s="136"/>
      <c r="K112" s="136"/>
      <c r="L112" s="136"/>
    </row>
  </sheetData>
  <mergeCells count="6">
    <mergeCell ref="F5:L5"/>
    <mergeCell ref="F6:H6"/>
    <mergeCell ref="J6:L6"/>
    <mergeCell ref="F57:L57"/>
    <mergeCell ref="F58:H58"/>
    <mergeCell ref="J58:L58"/>
  </mergeCells>
  <pageMargins left="0.8" right="0.5" top="0.5" bottom="0.6" header="0.49" footer="0.4"/>
  <pageSetup paperSize="9" scale="90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1FC40C-03EC-49B4-B809-CAB34F9A53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915731-0062-4987-A0CB-BC66B18C1086}">
  <ds:schemaRefs>
    <ds:schemaRef ds:uri="http://www.w3.org/XML/1998/namespace"/>
    <ds:schemaRef ds:uri="http://purl.org/dc/terms/"/>
    <ds:schemaRef ds:uri="http://schemas.openxmlformats.org/package/2006/metadata/core-properties"/>
    <ds:schemaRef ds:uri="1adc9755-6c71-405b-a519-3b79fa0ccb56"/>
    <ds:schemaRef ds:uri="http://purl.org/dc/dcmitype/"/>
    <ds:schemaRef ds:uri="http://schemas.microsoft.com/office/2006/documentManagement/types"/>
    <ds:schemaRef ds:uri="http://schemas.microsoft.com/office/infopath/2007/PartnerControls"/>
    <ds:schemaRef ds:uri="31051afa-1be5-43a5-99b7-b47a2887ae31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0025EA6-A029-4C1F-BF51-2396964CFF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E6-9 BS Conso</vt:lpstr>
      <vt:lpstr>E 10-12 BS Company</vt:lpstr>
      <vt:lpstr>E13-14 PL Conso</vt:lpstr>
      <vt:lpstr>E 15-16 PL Company</vt:lpstr>
      <vt:lpstr>E17 Change US Conso</vt:lpstr>
      <vt:lpstr>E 18 Change THB Conso</vt:lpstr>
      <vt:lpstr>E19 Change US Com</vt:lpstr>
      <vt:lpstr>E20 Change THB Com </vt:lpstr>
      <vt:lpstr>E21-23 Conso</vt:lpstr>
      <vt:lpstr>E24-25 Com</vt:lpstr>
      <vt:lpstr>'E 10-12 BS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Saranyajom Charuchinda (TH)</cp:lastModifiedBy>
  <cp:revision/>
  <cp:lastPrinted>2025-02-26T12:22:16Z</cp:lastPrinted>
  <dcterms:created xsi:type="dcterms:W3CDTF">2009-01-23T10:19:39Z</dcterms:created>
  <dcterms:modified xsi:type="dcterms:W3CDTF">2025-02-26T15:34:49Z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