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Royal Orchid Hotel (Thailand)\2024\YE'12 2024\ROH\"/>
    </mc:Choice>
  </mc:AlternateContent>
  <xr:revisionPtr revIDLastSave="0" documentId="8_{E43E146C-7DB6-48CF-BF76-5BCDB7E28ED2}" xr6:coauthVersionLast="47" xr6:coauthVersionMax="47" xr10:uidLastSave="{00000000-0000-0000-0000-000000000000}"/>
  <bookViews>
    <workbookView xWindow="-120" yWindow="-120" windowWidth="29040" windowHeight="15720" tabRatio="603" firstSheet="1" activeTab="1" xr2:uid="{00000000-000D-0000-FFFF-FFFF00000000}"/>
  </bookViews>
  <sheets>
    <sheet name="NAV000" sheetId="1" state="hidden" r:id="rId1"/>
    <sheet name="BS" sheetId="2" r:id="rId2"/>
    <sheet name="PL" sheetId="5" r:id="rId3"/>
    <sheet name="CE" sheetId="4" r:id="rId4"/>
    <sheet name="CF" sheetId="6" r:id="rId5"/>
    <sheet name="000" sheetId="3" state="veryHidden" r:id="rId6"/>
  </sheets>
  <definedNames>
    <definedName name="_xlnm.Print_Area" localSheetId="1">BS!$A$1:$H$80</definedName>
    <definedName name="_xlnm.Print_Area" localSheetId="3">CE!$A$1:$R$25</definedName>
    <definedName name="_xlnm.Print_Area" localSheetId="4">CF!$A$1:$H$63</definedName>
    <definedName name="_xlnm.Print_Area" localSheetId="2">PL!$A$1:$H$36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2" l="1"/>
  <c r="G13" i="2" l="1"/>
  <c r="E24" i="2"/>
  <c r="E36" i="2" l="1"/>
  <c r="E13" i="2"/>
  <c r="E56" i="6" l="1"/>
  <c r="E14" i="2" l="1"/>
  <c r="G54" i="6" l="1"/>
  <c r="G47" i="6"/>
  <c r="G15" i="5"/>
  <c r="G16" i="5" s="1"/>
  <c r="G19" i="5" s="1"/>
  <c r="G9" i="5"/>
  <c r="G39" i="2"/>
  <c r="G40" i="2" s="1"/>
  <c r="G14" i="2"/>
  <c r="E15" i="4"/>
  <c r="E47" i="6" l="1"/>
  <c r="G28" i="5" l="1"/>
  <c r="G21" i="5"/>
  <c r="K15" i="4" l="1"/>
  <c r="K16" i="4" s="1"/>
  <c r="K18" i="4" s="1"/>
  <c r="I15" i="4"/>
  <c r="I16" i="4" s="1"/>
  <c r="I18" i="4" s="1"/>
  <c r="G15" i="4"/>
  <c r="E16" i="4"/>
  <c r="E18" i="4" l="1"/>
  <c r="G16" i="4"/>
  <c r="G18" i="4" s="1"/>
  <c r="E54" i="6"/>
  <c r="G63" i="2" l="1"/>
  <c r="E22" i="4"/>
  <c r="E23" i="4" s="1"/>
  <c r="Q19" i="4" l="1"/>
  <c r="G22" i="4"/>
  <c r="G23" i="4" s="1"/>
  <c r="I22" i="4"/>
  <c r="I23" i="4" s="1"/>
  <c r="K22" i="4"/>
  <c r="K23" i="4" s="1"/>
  <c r="E9" i="5"/>
  <c r="E15" i="5"/>
  <c r="E40" i="2"/>
  <c r="Q12" i="4"/>
  <c r="G7" i="6" l="1"/>
  <c r="G20" i="6" s="1"/>
  <c r="G29" i="6" s="1"/>
  <c r="E16" i="5"/>
  <c r="E19" i="5" l="1"/>
  <c r="G33" i="6"/>
  <c r="E63" i="2"/>
  <c r="Q11" i="4"/>
  <c r="E28" i="5"/>
  <c r="G55" i="6" l="1"/>
  <c r="G57" i="6" s="1"/>
  <c r="E7" i="6"/>
  <c r="G67" i="2"/>
  <c r="G48" i="2"/>
  <c r="E48" i="2"/>
  <c r="G62" i="2" l="1"/>
  <c r="G65" i="2"/>
  <c r="E67" i="2"/>
  <c r="E62" i="2" l="1"/>
  <c r="E65" i="2"/>
  <c r="G29" i="5"/>
  <c r="M14" i="4" s="1"/>
  <c r="E29" i="5"/>
  <c r="E49" i="2" l="1"/>
  <c r="E25" i="2"/>
  <c r="G25" i="2"/>
  <c r="G49" i="2"/>
  <c r="O15" i="4" l="1"/>
  <c r="O16" i="4"/>
  <c r="O18" i="4" s="1"/>
  <c r="G33" i="5"/>
  <c r="M13" i="4"/>
  <c r="Q21" i="4"/>
  <c r="O22" i="4"/>
  <c r="Q14" i="4"/>
  <c r="G69" i="2"/>
  <c r="G30" i="5"/>
  <c r="E21" i="5"/>
  <c r="O23" i="4" l="1"/>
  <c r="M15" i="4"/>
  <c r="M16" i="4"/>
  <c r="M18" i="4" s="1"/>
  <c r="Q18" i="4" s="1"/>
  <c r="E30" i="5"/>
  <c r="E33" i="5"/>
  <c r="M20" i="4"/>
  <c r="Q13" i="4"/>
  <c r="Q15" i="4" s="1"/>
  <c r="G68" i="2" l="1"/>
  <c r="G70" i="2" s="1"/>
  <c r="Q16" i="4"/>
  <c r="M22" i="4"/>
  <c r="M23" i="4" s="1"/>
  <c r="E69" i="2" l="1"/>
  <c r="Q20" i="4"/>
  <c r="Q22" i="4" l="1"/>
  <c r="Q23" i="4" s="1"/>
  <c r="E68" i="2" l="1"/>
  <c r="E70" i="2" l="1"/>
  <c r="G71" i="2"/>
  <c r="E71" i="2" l="1"/>
  <c r="E20" i="6" l="1"/>
  <c r="E29" i="6" l="1"/>
  <c r="E33" i="6" l="1"/>
  <c r="E55" i="6" l="1"/>
  <c r="E57" i="6" l="1"/>
</calcChain>
</file>

<file path=xl/sharedStrings.xml><?xml version="1.0" encoding="utf-8"?>
<sst xmlns="http://schemas.openxmlformats.org/spreadsheetml/2006/main" count="203" uniqueCount="165">
  <si>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</si>
  <si>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</si>
  <si>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</si>
  <si>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</si>
  <si>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</si>
  <si>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</si>
  <si>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</si>
  <si>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</si>
  <si>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</si>
  <si>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</si>
  <si>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</si>
  <si>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</si>
  <si>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</si>
  <si>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</si>
  <si>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</si>
  <si>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</si>
  <si>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และชำระแล้ว</t>
  </si>
  <si>
    <t>รวม</t>
  </si>
  <si>
    <t>สินทรัพย์ไม่หมุนเวียน</t>
  </si>
  <si>
    <t>ทุนเรือนหุ้นที่ออก</t>
  </si>
  <si>
    <t>ยังไม่ได้จัดสรร</t>
  </si>
  <si>
    <t>สำรองตามกฎหมาย</t>
  </si>
  <si>
    <t>รวมสินทรัพย์ไม่หมุนเวียน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</si>
  <si>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</si>
  <si>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</si>
  <si>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</si>
  <si>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</si>
  <si>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</si>
  <si>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</si>
  <si>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</si>
  <si>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</si>
  <si>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</si>
  <si>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</si>
  <si>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</si>
  <si>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</si>
  <si>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</si>
  <si>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เงินสดรับจากการขายอุปกรณ์</t>
  </si>
  <si>
    <t>สินทรัพย์</t>
  </si>
  <si>
    <t>หนี้สินและส่วนของผู้ถือหุ้น</t>
  </si>
  <si>
    <t>รายได้จากการประกอบกิจการโรงแรม</t>
  </si>
  <si>
    <t>ต้นทุนขายและบริการ</t>
  </si>
  <si>
    <t>ค่าใช้จ่ายในการบริหาร</t>
  </si>
  <si>
    <t xml:space="preserve">   และหนี้สินดำเนินงาน</t>
  </si>
  <si>
    <t>เงินสดรับจากรายได้ดอกเบี้ย</t>
  </si>
  <si>
    <t>ค่าเสื่อมราคาและค่าตัดจำหน่าย</t>
  </si>
  <si>
    <t>รวมหนี้สิน</t>
  </si>
  <si>
    <t>หนี้สินไม่หมุนเวียน</t>
  </si>
  <si>
    <t>รวมหนี้สินไม่หมุนเวียน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</si>
  <si>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</si>
  <si>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</si>
  <si>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</si>
  <si>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</si>
  <si>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งบกำไรขาดทุนเบ็ดเสร็จ</t>
  </si>
  <si>
    <t>ที่ดิน อาคารและอุปกรณ์</t>
  </si>
  <si>
    <t xml:space="preserve">สินทรัพย์ไม่มีตัวตน </t>
  </si>
  <si>
    <t xml:space="preserve">   ค่าเสื่อมราคาและค่าตัดจำหน่าย</t>
  </si>
  <si>
    <t xml:space="preserve">   ลูกหนี้การค้าและลูกหนี้อื่น</t>
  </si>
  <si>
    <t xml:space="preserve">จัดสรรแล้ว - </t>
  </si>
  <si>
    <t>สินทรัพย์ภาษีเงินได้รอตัดบัญชี</t>
  </si>
  <si>
    <t>ภาษีเงินได้ค้างจ่าย</t>
  </si>
  <si>
    <t xml:space="preserve">   จากกิจกรรมดำเนินงาน</t>
  </si>
  <si>
    <t>กำไร(ขาดทุน)สะสม</t>
  </si>
  <si>
    <t xml:space="preserve">   ยังไม่ได้จัดสรร</t>
  </si>
  <si>
    <t xml:space="preserve">   จ่ายภาษีเงินได้และภาษีเงินได้หัก ณ ที่จ่าย</t>
  </si>
  <si>
    <t xml:space="preserve">   จ่ายผลประโยชน์ระยะยาวของพนักงาน</t>
  </si>
  <si>
    <t>(หน่วย: บาท)</t>
  </si>
  <si>
    <t>กำไรขาดทุนเบ็ดเสร็จรวมสำหรับปี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</si>
  <si>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</si>
  <si>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</si>
  <si>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 xml:space="preserve">   จำนวนหุ้นสามัญถัวเฉลี่ยถ่วงน้ำหนัก (หุ้น)</t>
  </si>
  <si>
    <t>กำไรขาดทุนเบ็ดเสร็จอื่นสำหรับปี</t>
  </si>
  <si>
    <t>หนี้สินไม่หมุนเวียนอื่น</t>
  </si>
  <si>
    <t>รายการที่จะไม่ถูกบันทึกในส่วนของกำไรหรือขาดทุนในภายหลัง</t>
  </si>
  <si>
    <t xml:space="preserve">   สุทธิจากภาษีเงินได้</t>
  </si>
  <si>
    <t>รายการที่จะไม่ถูกบันทึกในส่วนของกำไรในภายหลัง -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</si>
  <si>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</si>
  <si>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</si>
  <si>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>รายได้อื่น</t>
  </si>
  <si>
    <t xml:space="preserve">   ที่ถึงกำหนดชำระภายในหนึ่งปี</t>
  </si>
  <si>
    <t xml:space="preserve">สินทรัพย์สิทธิการใช้ </t>
  </si>
  <si>
    <t>รายได้ทางการเงิน</t>
  </si>
  <si>
    <t>ต้นทุนทางการเงิน</t>
  </si>
  <si>
    <t xml:space="preserve">   รายได้ทางการเงิน</t>
  </si>
  <si>
    <t xml:space="preserve">   ต้นทุนทางการเงิน</t>
  </si>
  <si>
    <t>ขาดทุนสำหรับปี</t>
  </si>
  <si>
    <t>เงินให้กู้ยืมระยะสั้นแก่บริษัทใหญ่</t>
  </si>
  <si>
    <t>เงินให้กู้ยืมระยะยาวแก่บริษัทใหญ่</t>
  </si>
  <si>
    <t>เงินประกันสัญญาเช่า</t>
  </si>
  <si>
    <t>หนี้สินจากภาระผูกพันที่เกิดจากสัญญา</t>
  </si>
  <si>
    <t xml:space="preserve">   การเช่าทรัพย์สินที่มีข้อตกลงในการซื้อคืน</t>
  </si>
  <si>
    <t>ส่วนต่างจากการปรับโครงสร้างสินทรัพย์ภายใต้</t>
  </si>
  <si>
    <t xml:space="preserve">   การควบคุมเดียวกัน</t>
  </si>
  <si>
    <t xml:space="preserve">   รับรู้ส่วนต่างจากการปรับโครงสร้างสินทรัพย์</t>
  </si>
  <si>
    <t xml:space="preserve">      ภายใต้การควบคุมเดียวกัน</t>
  </si>
  <si>
    <t>เงินสดจ่ายหนี้สินตามสัญญาเช่า</t>
  </si>
  <si>
    <t>เงินสดจ่ายดอกเบี้ยของหนี้สินตามสัญญาเช่า</t>
  </si>
  <si>
    <t>ส่วนต่างจากการ</t>
  </si>
  <si>
    <t>ปรับโครงสร้าง</t>
  </si>
  <si>
    <t>สินทรัพย์ภายใต้</t>
  </si>
  <si>
    <t>การควบคุม</t>
  </si>
  <si>
    <t>เดียวกัน</t>
  </si>
  <si>
    <t xml:space="preserve">   ทุนจดทะเบียน</t>
  </si>
  <si>
    <t xml:space="preserve">   ทุนออกจำหน่ายและชำระเต็มมูลค่าแล้ว</t>
  </si>
  <si>
    <t>องค์ประกอบอื่นของส่วนของผู้ถือหุ้น</t>
  </si>
  <si>
    <t>องค์ประกอบอื่นของ</t>
  </si>
  <si>
    <t>กำไรขาดทุน</t>
  </si>
  <si>
    <t>เบ็ดเสร็จอื่น</t>
  </si>
  <si>
    <t>ส่วนเกินทุนจาก</t>
  </si>
  <si>
    <t>การตีราคาที่ดิน</t>
  </si>
  <si>
    <t>หัก: ผลกระทบของภาษีเงินได้</t>
  </si>
  <si>
    <t>กำไรขาดทุนเบ็ดเสร็จอื่น:</t>
  </si>
  <si>
    <t xml:space="preserve">กำไรขาดทุนเบ็ดเสร็จอื่นสำหรับปี </t>
  </si>
  <si>
    <t>ส่วนของหนี้สินตามสัญญาเช่า</t>
  </si>
  <si>
    <t>ขาดทุนก่อนภาษี</t>
  </si>
  <si>
    <t>ส่วนเกิน</t>
  </si>
  <si>
    <t>มูลค่าหุ้น</t>
  </si>
  <si>
    <t xml:space="preserve">บริษัท โรงแรม รอยัลออคิด (ประเทศไทย) จำกัด (มหาชน) </t>
  </si>
  <si>
    <t>บริษัท โรงแรม รอยัลออคิด (ประเทศไทย) จำกัด (มหาชน)</t>
  </si>
  <si>
    <t>6, 8</t>
  </si>
  <si>
    <t xml:space="preserve">      หุ้นสามัญ 938,917,233 หุ้น มูลค่าหุ้นละ 1 บาท</t>
  </si>
  <si>
    <t>ส่วนต่างจากการปรับโครงสร้างสินทรัพย์ภายใต้การควบคุมเดียวกัน (หมายเหตุ 6.1)</t>
  </si>
  <si>
    <t>ส่วนเกินมูลค่าหุ้นสามัญ</t>
  </si>
  <si>
    <t xml:space="preserve">   เงินสดรับจากการขอคืนภาษีเงินได้นิติบุคคล</t>
  </si>
  <si>
    <t>ขาดทุนก่อนภาษีเงินได้</t>
  </si>
  <si>
    <t xml:space="preserve">   ขาดทุนสำหรับปี (บาท)</t>
  </si>
  <si>
    <t>ขาดทุนต่อหุ้น</t>
  </si>
  <si>
    <t>ยอดคงเหลือ ณ วันที่ 31 ธันวาคม 2566</t>
  </si>
  <si>
    <t>เงินฝากธนาคารที่มีภาระค้ำประกัน</t>
  </si>
  <si>
    <t>หนี้สินตามสัญญาเช่า - สุทธิ</t>
  </si>
  <si>
    <t xml:space="preserve">   จากส่วนที่ถึงกำหนดชำระภายในหนึ่งปี</t>
  </si>
  <si>
    <t>เงินฝากธนาคารที่มีภาระค้ำประกันเพิ่มขึ้น</t>
  </si>
  <si>
    <t xml:space="preserve">   ค่าเผื่อผลขาดทุนด้านเครดิตที่คาดว่าจะเกิดขึ้น</t>
  </si>
  <si>
    <t xml:space="preserve">   ขาดทุนจากการตัดจำหน่ายสินทรัพย์ไม่มีตัวตน</t>
  </si>
  <si>
    <t>เงินสดสุทธิจากกิจกรรมดำเนินงาน</t>
  </si>
  <si>
    <t>เงินสดและรายการเทียบเท่าเงินสดเพิ่มขึ้น(ลดลง)สุทธิ</t>
  </si>
  <si>
    <t>ค่าใช้จ่ายในการขาย</t>
  </si>
  <si>
    <t>รายการปรับกระทบขาดทุนก่อนภาษีเป็นเงินสดรับ(จ่าย)</t>
  </si>
  <si>
    <t>สินทรัพย์จากการดำเนินงาน(เพิ่มขึ้น)ลดลง</t>
  </si>
  <si>
    <t>หนี้สินจากการดำเนินงานเพิ่มขึ้น(ลดลง)</t>
  </si>
  <si>
    <t>เงินสดจากกิจกรรมดำเนินงาน</t>
  </si>
  <si>
    <t>เงินสดจ่ายหนี้สินจากภาระผูกพันที่เกิดจากสัญญา</t>
  </si>
  <si>
    <t>เงินสดสุทธิใช้ไปในกิจกรรมจัดหาเงิน</t>
  </si>
  <si>
    <t xml:space="preserve">   ขาดทุน(กำไร)จากการจำหน่าย/ตัดจำหน่ายสินทรัพย์ถาวร</t>
  </si>
  <si>
    <t>เงินสดรับจากเงินประกันสัญญาเช่า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</si>
  <si>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</si>
  <si>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</si>
  <si>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31 ธันวาคม 2567</t>
  </si>
  <si>
    <t>ยอดคงเหลือ ณ วันที่ 31 ธันวาคม 2565</t>
  </si>
  <si>
    <t>เงินมัดจำที่ดิน</t>
  </si>
  <si>
    <t>กำไรจากการดำเนินงาน</t>
  </si>
  <si>
    <t>ค่าใช้จ่ายภาษีเงินได้</t>
  </si>
  <si>
    <t>งบฐานะการเงิน</t>
  </si>
  <si>
    <t>งบฐานะการเงิน (ต่อ)</t>
  </si>
  <si>
    <t>กำไรจากการประมาณการตามหลักคณิตศาสตร์ประกันภัย</t>
  </si>
  <si>
    <t>กำไรจากการตีราคาที่ดิน</t>
  </si>
  <si>
    <t>งบการเปลี่ยนแปลงส่วนของผู้ถือหุ้น</t>
  </si>
  <si>
    <t>11, 12, 15, 20</t>
  </si>
  <si>
    <t>เงินสดจ่ายเงินมัดจำที่ดิน</t>
  </si>
  <si>
    <t>กำไรจากการดำเนินงานก่อนการเปลี่ยนแปลงในสินทรัพย์</t>
  </si>
  <si>
    <t>เงินสดสุทธิจาก(ใช้ไปใน)กิจกรรมลงทุน</t>
  </si>
  <si>
    <t>ข้อมูลกระแสเงินสดเปิดเผยเพิ่มเติม</t>
  </si>
  <si>
    <t xml:space="preserve">   มูลค่าที่ดินที่ตีราคาเพิ่ม</t>
  </si>
  <si>
    <t>สินทรัพย์ไม่หมุนเวียนอื่น</t>
  </si>
  <si>
    <t>ซื้ออุปกรณ์ และส่วนปรับปรุงอาคาร และสินทรัพย์ไม่มีตัวตน</t>
  </si>
  <si>
    <t>รายการที่ไม่ใช่เงินสดประกอบด้วย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</si>
</sst>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\ ;\(#,##0\)"/>
    <numFmt numFmtId="172" formatCode="_([$€-2]\ * #,##0.00_);_([$€-2]\ * \(#,##0.00\);_([$€-2]\ * &quot;-&quot;??_);_(@_)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" fontId="2" fillId="0" borderId="0" applyFont="0" applyFill="0" applyBorder="0" applyAlignment="0" applyProtection="0"/>
    <xf numFmtId="169" fontId="3" fillId="0" borderId="0"/>
    <xf numFmtId="167" fontId="3" fillId="0" borderId="0"/>
    <xf numFmtId="166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9" fillId="0" borderId="0"/>
    <xf numFmtId="171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</cellStyleXfs>
  <cellXfs count="79">
    <xf numFmtId="0" fontId="0" fillId="0" borderId="0" xfId="0"/>
    <xf numFmtId="37" fontId="10" fillId="0" borderId="0" xfId="0" quotePrefix="1" applyNumberFormat="1" applyFont="1"/>
    <xf numFmtId="4" fontId="11" fillId="0" borderId="0" xfId="1" applyFont="1" applyFill="1"/>
    <xf numFmtId="37" fontId="11" fillId="0" borderId="0" xfId="0" applyNumberFormat="1" applyFont="1"/>
    <xf numFmtId="37" fontId="10" fillId="0" borderId="0" xfId="0" applyNumberFormat="1" applyFont="1"/>
    <xf numFmtId="37" fontId="10" fillId="0" borderId="0" xfId="0" applyNumberFormat="1" applyFont="1" applyAlignment="1">
      <alignment horizontal="left"/>
    </xf>
    <xf numFmtId="37" fontId="10" fillId="0" borderId="0" xfId="0" quotePrefix="1" applyNumberFormat="1" applyFont="1" applyAlignment="1">
      <alignment horizontal="left"/>
    </xf>
    <xf numFmtId="171" fontId="11" fillId="0" borderId="0" xfId="0" applyNumberFormat="1" applyFont="1" applyAlignment="1">
      <alignment horizontal="left"/>
    </xf>
    <xf numFmtId="171" fontId="11" fillId="0" borderId="0" xfId="0" applyNumberFormat="1" applyFont="1" applyAlignment="1">
      <alignment horizontal="right"/>
    </xf>
    <xf numFmtId="171" fontId="11" fillId="0" borderId="0" xfId="0" applyNumberFormat="1" applyFont="1"/>
    <xf numFmtId="171" fontId="11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11" fillId="0" borderId="0" xfId="1" applyFont="1" applyFill="1" applyAlignment="1"/>
    <xf numFmtId="164" fontId="11" fillId="0" borderId="0" xfId="0" applyNumberFormat="1" applyFont="1"/>
    <xf numFmtId="37" fontId="13" fillId="0" borderId="0" xfId="0" applyNumberFormat="1" applyFont="1" applyAlignment="1">
      <alignment horizontal="center"/>
    </xf>
    <xf numFmtId="37" fontId="11" fillId="0" borderId="0" xfId="0" quotePrefix="1" applyNumberFormat="1" applyFont="1" applyAlignment="1">
      <alignment horizontal="left"/>
    </xf>
    <xf numFmtId="164" fontId="11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center"/>
    </xf>
    <xf numFmtId="164" fontId="11" fillId="0" borderId="3" xfId="0" applyNumberFormat="1" applyFont="1" applyBorder="1"/>
    <xf numFmtId="164" fontId="11" fillId="0" borderId="4" xfId="0" applyNumberFormat="1" applyFont="1" applyBorder="1" applyAlignment="1">
      <alignment horizontal="right"/>
    </xf>
    <xf numFmtId="164" fontId="11" fillId="0" borderId="3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164" fontId="11" fillId="0" borderId="5" xfId="0" applyNumberFormat="1" applyFont="1" applyBorder="1" applyAlignment="1">
      <alignment horizontal="right"/>
    </xf>
    <xf numFmtId="164" fontId="11" fillId="0" borderId="3" xfId="0" applyNumberFormat="1" applyFont="1" applyBorder="1" applyAlignment="1">
      <alignment horizontal="center"/>
    </xf>
    <xf numFmtId="37" fontId="11" fillId="0" borderId="6" xfId="0" applyNumberFormat="1" applyFont="1" applyBorder="1"/>
    <xf numFmtId="38" fontId="10" fillId="0" borderId="0" xfId="0" quotePrefix="1" applyNumberFormat="1" applyFont="1" applyAlignment="1">
      <alignment horizontal="left"/>
    </xf>
    <xf numFmtId="38" fontId="11" fillId="0" borderId="0" xfId="0" applyNumberFormat="1" applyFont="1" applyAlignment="1">
      <alignment horizontal="centerContinuous"/>
    </xf>
    <xf numFmtId="37" fontId="11" fillId="0" borderId="0" xfId="0" applyNumberFormat="1" applyFont="1" applyAlignment="1">
      <alignment horizontal="centerContinuous"/>
    </xf>
    <xf numFmtId="38" fontId="11" fillId="0" borderId="0" xfId="0" applyNumberFormat="1" applyFont="1"/>
    <xf numFmtId="38" fontId="10" fillId="0" borderId="0" xfId="0" applyNumberFormat="1" applyFont="1" applyAlignment="1">
      <alignment horizontal="left"/>
    </xf>
    <xf numFmtId="37" fontId="11" fillId="0" borderId="0" xfId="0" quotePrefix="1" applyNumberFormat="1" applyFont="1" applyAlignment="1">
      <alignment horizontal="centerContinuous"/>
    </xf>
    <xf numFmtId="38" fontId="11" fillId="0" borderId="0" xfId="0" applyNumberFormat="1" applyFont="1" applyAlignment="1">
      <alignment horizontal="center"/>
    </xf>
    <xf numFmtId="37" fontId="11" fillId="0" borderId="0" xfId="0" quotePrefix="1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38" fontId="10" fillId="0" borderId="0" xfId="0" applyNumberFormat="1" applyFont="1"/>
    <xf numFmtId="38" fontId="11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left"/>
    </xf>
    <xf numFmtId="164" fontId="11" fillId="0" borderId="7" xfId="0" applyNumberFormat="1" applyFont="1" applyBorder="1" applyAlignment="1">
      <alignment horizontal="right"/>
    </xf>
    <xf numFmtId="0" fontId="11" fillId="0" borderId="0" xfId="0" applyFont="1" applyAlignment="1">
      <alignment vertical="top"/>
    </xf>
    <xf numFmtId="37" fontId="11" fillId="0" borderId="0" xfId="0" applyNumberFormat="1" applyFont="1" applyAlignment="1">
      <alignment vertical="top"/>
    </xf>
    <xf numFmtId="37" fontId="11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165" fontId="11" fillId="0" borderId="5" xfId="0" applyNumberFormat="1" applyFont="1" applyBorder="1"/>
    <xf numFmtId="165" fontId="11" fillId="0" borderId="0" xfId="0" applyNumberFormat="1" applyFont="1" applyAlignment="1">
      <alignment horizontal="right"/>
    </xf>
    <xf numFmtId="37" fontId="11" fillId="0" borderId="5" xfId="0" applyNumberFormat="1" applyFont="1" applyBorder="1"/>
    <xf numFmtId="49" fontId="14" fillId="0" borderId="0" xfId="0" applyNumberFormat="1" applyFont="1" applyAlignment="1">
      <alignment vertical="top"/>
    </xf>
    <xf numFmtId="172" fontId="14" fillId="0" borderId="0" xfId="0" applyNumberFormat="1" applyFont="1" applyAlignment="1">
      <alignment vertical="top"/>
    </xf>
    <xf numFmtId="164" fontId="15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171" fontId="10" fillId="0" borderId="0" xfId="10" applyFont="1"/>
    <xf numFmtId="171" fontId="11" fillId="0" borderId="0" xfId="10" applyFont="1"/>
    <xf numFmtId="164" fontId="11" fillId="0" borderId="7" xfId="0" applyNumberFormat="1" applyFont="1" applyBorder="1"/>
    <xf numFmtId="4" fontId="11" fillId="0" borderId="0" xfId="1" applyFont="1" applyFill="1" applyBorder="1" applyAlignment="1">
      <alignment horizontal="center"/>
    </xf>
    <xf numFmtId="37" fontId="11" fillId="0" borderId="0" xfId="0" applyNumberFormat="1" applyFont="1" applyAlignment="1">
      <alignment wrapText="1"/>
    </xf>
    <xf numFmtId="164" fontId="11" fillId="0" borderId="8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164" fontId="11" fillId="0" borderId="4" xfId="0" applyNumberFormat="1" applyFont="1" applyBorder="1"/>
    <xf numFmtId="164" fontId="11" fillId="0" borderId="5" xfId="0" applyNumberFormat="1" applyFont="1" applyBorder="1"/>
    <xf numFmtId="37" fontId="11" fillId="0" borderId="3" xfId="0" applyNumberFormat="1" applyFont="1" applyBorder="1" applyAlignment="1">
      <alignment horizontal="center"/>
    </xf>
    <xf numFmtId="170" fontId="11" fillId="0" borderId="5" xfId="0" applyNumberFormat="1" applyFont="1" applyBorder="1" applyAlignment="1">
      <alignment horizontal="right"/>
    </xf>
    <xf numFmtId="3" fontId="11" fillId="0" borderId="0" xfId="0" applyNumberFormat="1" applyFont="1"/>
    <xf numFmtId="171" fontId="12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vertical="top"/>
    </xf>
    <xf numFmtId="0" fontId="10" fillId="0" borderId="0" xfId="0" quotePrefix="1" applyFont="1"/>
    <xf numFmtId="0" fontId="10" fillId="0" borderId="0" xfId="0" quotePrefix="1" applyFont="1" applyAlignment="1">
      <alignment horizontal="left"/>
    </xf>
    <xf numFmtId="0" fontId="12" fillId="0" borderId="0" xfId="0" applyFont="1" applyAlignment="1">
      <alignment horizontal="center" vertical="center"/>
    </xf>
    <xf numFmtId="37" fontId="11" fillId="0" borderId="3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2 2" xfId="13" xr:uid="{00000000-0005-0000-0000-00000A000000}"/>
    <cellStyle name="Normal_conso-Samitivej03-Accounts-A3112t" xfId="10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7FFBA"/>
      <color rgb="FF66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137CB8BA-3B49-460E-94BD-C7D078AFB7A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88B28433-CFA2-4C82-8EB4-467E74151AC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096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45A4F7D9-800B-4237-9842-49C1A77C9F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AAFAC043-FA14-4355-8E64-4A00AEC64A79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E8724651-5443-4428-9080-29A69B6DCF6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096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459E438-4785-43CF-81DA-F8417E8899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Text 12">
          <a:extLst>
            <a:ext uri="{FF2B5EF4-FFF2-40B4-BE49-F238E27FC236}">
              <a16:creationId xmlns:a16="http://schemas.microsoft.com/office/drawing/2014/main" id="{6D5EA3CC-996B-44A9-B1D7-018222B1F6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6C37D1E4-2E53-4BC2-A1B0-558385BABF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D1490D55-6F3F-4DB9-8130-7AE365D39E0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219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>
      <selection activeCell="E15" sqref="E15"/>
    </sheetView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79"/>
  <sheetViews>
    <sheetView showGridLines="0" tabSelected="1" view="pageBreakPreview" zoomScaleNormal="100" zoomScaleSheetLayoutView="100" workbookViewId="0"/>
  </sheetViews>
  <sheetFormatPr defaultColWidth="10.7109375" defaultRowHeight="24" customHeight="1"/>
  <cols>
    <col min="1" max="1" width="40.7109375" style="3" customWidth="1"/>
    <col min="2" max="2" width="14.7109375" style="3" customWidth="1"/>
    <col min="3" max="3" width="8.7109375" style="3" customWidth="1"/>
    <col min="4" max="4" width="1.7109375" style="3" customWidth="1"/>
    <col min="5" max="5" width="15.7109375" style="14" customWidth="1"/>
    <col min="6" max="6" width="1.7109375" style="3" customWidth="1"/>
    <col min="7" max="7" width="15.7109375" style="3" customWidth="1"/>
    <col min="8" max="8" width="1.7109375" style="3" customWidth="1"/>
    <col min="9" max="9" width="10.7109375" style="3"/>
    <col min="10" max="10" width="13.7109375" style="3" bestFit="1" customWidth="1"/>
    <col min="11" max="16384" width="10.7109375" style="3"/>
  </cols>
  <sheetData>
    <row r="1" spans="1:8" ht="24" customHeight="1">
      <c r="A1" s="1" t="s">
        <v>116</v>
      </c>
      <c r="B1" s="1"/>
      <c r="C1" s="1"/>
      <c r="D1" s="1"/>
      <c r="E1" s="1"/>
      <c r="F1" s="1"/>
      <c r="G1" s="1"/>
      <c r="H1" s="1"/>
    </row>
    <row r="2" spans="1:8" ht="24" customHeight="1">
      <c r="A2" s="4" t="s">
        <v>151</v>
      </c>
      <c r="B2" s="4"/>
      <c r="C2" s="1"/>
      <c r="D2" s="1"/>
      <c r="E2" s="1"/>
      <c r="F2" s="1"/>
      <c r="G2" s="1"/>
      <c r="H2" s="1"/>
    </row>
    <row r="3" spans="1:8" ht="24" customHeight="1">
      <c r="A3" s="5" t="s">
        <v>144</v>
      </c>
      <c r="B3" s="5"/>
      <c r="C3" s="6"/>
      <c r="D3" s="6"/>
      <c r="E3" s="6"/>
      <c r="F3" s="6"/>
      <c r="G3" s="6"/>
      <c r="H3" s="6"/>
    </row>
    <row r="4" spans="1:8" ht="24" customHeight="1">
      <c r="A4" s="5"/>
      <c r="B4" s="5"/>
      <c r="C4" s="6"/>
      <c r="D4" s="6"/>
      <c r="E4" s="7"/>
      <c r="F4" s="7"/>
      <c r="G4" s="8" t="s">
        <v>65</v>
      </c>
      <c r="H4" s="6"/>
    </row>
    <row r="5" spans="1:8" s="9" customFormat="1" ht="24" customHeight="1">
      <c r="C5" s="72" t="s">
        <v>0</v>
      </c>
      <c r="D5" s="10"/>
      <c r="E5" s="11">
        <v>2567</v>
      </c>
      <c r="F5" s="12"/>
      <c r="G5" s="11">
        <v>2566</v>
      </c>
    </row>
    <row r="6" spans="1:8" ht="24" customHeight="1">
      <c r="A6" s="4" t="s">
        <v>37</v>
      </c>
      <c r="B6" s="4"/>
      <c r="C6" s="47"/>
    </row>
    <row r="7" spans="1:8" ht="24" customHeight="1">
      <c r="A7" s="4" t="s">
        <v>1</v>
      </c>
      <c r="B7" s="4"/>
      <c r="C7" s="46"/>
    </row>
    <row r="8" spans="1:8" ht="24" customHeight="1">
      <c r="A8" s="16" t="s">
        <v>23</v>
      </c>
      <c r="B8" s="16"/>
      <c r="C8" s="46">
        <v>7</v>
      </c>
      <c r="E8" s="17">
        <v>270629677</v>
      </c>
      <c r="G8" s="17">
        <v>382010846</v>
      </c>
    </row>
    <row r="9" spans="1:8" ht="24" customHeight="1">
      <c r="A9" s="18" t="s">
        <v>48</v>
      </c>
      <c r="B9" s="18"/>
      <c r="C9" s="46" t="s">
        <v>118</v>
      </c>
      <c r="E9" s="19">
        <v>297567838</v>
      </c>
      <c r="G9" s="19">
        <v>143155507</v>
      </c>
    </row>
    <row r="10" spans="1:8" ht="24" customHeight="1">
      <c r="A10" s="18" t="s">
        <v>85</v>
      </c>
      <c r="B10" s="18"/>
      <c r="C10" s="46">
        <v>6.2</v>
      </c>
      <c r="E10" s="17">
        <v>490000000</v>
      </c>
      <c r="G10" s="17">
        <v>490000000</v>
      </c>
    </row>
    <row r="11" spans="1:8" ht="24" customHeight="1">
      <c r="A11" s="18" t="s">
        <v>24</v>
      </c>
      <c r="B11" s="18"/>
      <c r="C11" s="46"/>
      <c r="E11" s="17">
        <v>2588493</v>
      </c>
      <c r="G11" s="17">
        <v>2612496</v>
      </c>
    </row>
    <row r="12" spans="1:8" ht="24" customHeight="1">
      <c r="A12" s="18" t="s">
        <v>148</v>
      </c>
      <c r="B12" s="18"/>
      <c r="C12" s="46">
        <v>9</v>
      </c>
      <c r="E12" s="17">
        <v>200000000</v>
      </c>
      <c r="G12" s="17">
        <v>0</v>
      </c>
    </row>
    <row r="13" spans="1:8" ht="24" customHeight="1">
      <c r="A13" s="18" t="s">
        <v>25</v>
      </c>
      <c r="B13" s="18"/>
      <c r="C13" s="46"/>
      <c r="E13" s="20">
        <f>12188028+222907</f>
        <v>12410935</v>
      </c>
      <c r="G13" s="20">
        <f>16960716-G23</f>
        <v>14102458</v>
      </c>
    </row>
    <row r="14" spans="1:8" ht="24" customHeight="1">
      <c r="A14" s="4" t="s">
        <v>2</v>
      </c>
      <c r="B14" s="4"/>
      <c r="C14" s="46"/>
      <c r="E14" s="21">
        <f>SUM(E8:E13)</f>
        <v>1273196943</v>
      </c>
      <c r="G14" s="21">
        <f>SUM(G8:G13)</f>
        <v>1031881307</v>
      </c>
    </row>
    <row r="15" spans="1:8" ht="24" customHeight="1">
      <c r="A15" s="4" t="s">
        <v>18</v>
      </c>
      <c r="B15" s="4"/>
      <c r="C15" s="46"/>
      <c r="E15" s="17"/>
      <c r="G15" s="17"/>
    </row>
    <row r="16" spans="1:8" ht="24" customHeight="1">
      <c r="A16" s="18" t="s">
        <v>127</v>
      </c>
      <c r="B16" s="18"/>
      <c r="C16" s="46">
        <v>10</v>
      </c>
      <c r="E16" s="17">
        <v>7500000</v>
      </c>
      <c r="G16" s="17">
        <v>7500000</v>
      </c>
    </row>
    <row r="17" spans="1:8" ht="24" customHeight="1">
      <c r="A17" s="18" t="s">
        <v>86</v>
      </c>
      <c r="B17" s="18"/>
      <c r="C17" s="46">
        <v>6.2</v>
      </c>
      <c r="E17" s="17">
        <v>3500000000</v>
      </c>
      <c r="G17" s="17">
        <v>3500000000</v>
      </c>
    </row>
    <row r="18" spans="1:8" ht="24" customHeight="1">
      <c r="A18" s="18" t="s">
        <v>87</v>
      </c>
      <c r="B18" s="18"/>
      <c r="C18" s="46">
        <v>16</v>
      </c>
      <c r="E18" s="17">
        <v>136000000</v>
      </c>
      <c r="G18" s="17">
        <v>136000000</v>
      </c>
    </row>
    <row r="19" spans="1:8" ht="24" customHeight="1">
      <c r="A19" s="18" t="s">
        <v>53</v>
      </c>
      <c r="B19" s="18"/>
      <c r="C19" s="46">
        <v>11</v>
      </c>
      <c r="E19" s="14">
        <v>3771069349</v>
      </c>
      <c r="G19" s="14">
        <v>3316578649</v>
      </c>
    </row>
    <row r="20" spans="1:8" ht="24" customHeight="1">
      <c r="A20" s="18" t="s">
        <v>79</v>
      </c>
      <c r="B20" s="18"/>
      <c r="C20" s="46">
        <v>15</v>
      </c>
      <c r="E20" s="14">
        <v>64464449</v>
      </c>
      <c r="G20" s="14">
        <v>79366705</v>
      </c>
    </row>
    <row r="21" spans="1:8" ht="24" customHeight="1">
      <c r="A21" s="18" t="s">
        <v>54</v>
      </c>
      <c r="B21" s="18"/>
      <c r="C21" s="46">
        <v>12</v>
      </c>
      <c r="E21" s="14">
        <v>4262433</v>
      </c>
      <c r="G21" s="14">
        <v>1925943</v>
      </c>
    </row>
    <row r="22" spans="1:8" ht="24" customHeight="1">
      <c r="A22" s="18" t="s">
        <v>58</v>
      </c>
      <c r="B22" s="18"/>
      <c r="C22" s="46">
        <v>13</v>
      </c>
      <c r="E22" s="14">
        <v>224853719</v>
      </c>
      <c r="G22" s="14">
        <v>279030286</v>
      </c>
    </row>
    <row r="23" spans="1:8" ht="24" customHeight="1">
      <c r="A23" s="18" t="s">
        <v>162</v>
      </c>
      <c r="B23" s="18"/>
      <c r="C23" s="46"/>
      <c r="E23" s="20">
        <v>0</v>
      </c>
      <c r="G23" s="20">
        <v>2858258</v>
      </c>
    </row>
    <row r="24" spans="1:8" ht="24" customHeight="1">
      <c r="A24" s="5" t="s">
        <v>22</v>
      </c>
      <c r="B24" s="5"/>
      <c r="C24" s="46"/>
      <c r="E24" s="22">
        <f>SUM(E16:E23)</f>
        <v>7708149950</v>
      </c>
      <c r="F24" s="23"/>
      <c r="G24" s="22">
        <f>SUM(G16:G23)</f>
        <v>7323259841</v>
      </c>
    </row>
    <row r="25" spans="1:8" ht="24" customHeight="1" thickBot="1">
      <c r="A25" s="4" t="s">
        <v>3</v>
      </c>
      <c r="B25" s="4"/>
      <c r="C25" s="47"/>
      <c r="E25" s="24">
        <f>SUM(E14,E24)</f>
        <v>8981346893</v>
      </c>
      <c r="G25" s="24">
        <f>SUM(G14,G24)</f>
        <v>8355141148</v>
      </c>
    </row>
    <row r="26" spans="1:8" ht="24" customHeight="1" thickTop="1">
      <c r="C26" s="47"/>
    </row>
    <row r="27" spans="1:8" ht="24" customHeight="1">
      <c r="A27" s="3" t="s">
        <v>4</v>
      </c>
      <c r="C27" s="47"/>
    </row>
    <row r="28" spans="1:8" ht="24" customHeight="1">
      <c r="A28" s="1" t="s">
        <v>117</v>
      </c>
      <c r="B28" s="1"/>
      <c r="C28" s="74"/>
      <c r="D28" s="1"/>
      <c r="E28" s="1"/>
      <c r="F28" s="1"/>
      <c r="G28" s="1"/>
      <c r="H28" s="1"/>
    </row>
    <row r="29" spans="1:8" ht="24" customHeight="1">
      <c r="A29" s="1" t="s">
        <v>152</v>
      </c>
      <c r="B29" s="1"/>
      <c r="C29" s="74"/>
      <c r="D29" s="1"/>
      <c r="E29" s="1"/>
      <c r="F29" s="1"/>
      <c r="G29" s="1"/>
      <c r="H29" s="6"/>
    </row>
    <row r="30" spans="1:8" ht="24" customHeight="1">
      <c r="A30" s="5" t="s">
        <v>144</v>
      </c>
      <c r="B30" s="5"/>
      <c r="C30" s="75"/>
      <c r="D30" s="6"/>
      <c r="E30" s="6"/>
      <c r="F30" s="6"/>
      <c r="G30" s="6"/>
      <c r="H30" s="6"/>
    </row>
    <row r="31" spans="1:8" ht="24" customHeight="1">
      <c r="A31" s="5"/>
      <c r="B31" s="5"/>
      <c r="C31" s="75"/>
      <c r="D31" s="6"/>
      <c r="E31" s="7"/>
      <c r="F31" s="7"/>
      <c r="G31" s="8" t="s">
        <v>65</v>
      </c>
      <c r="H31" s="6"/>
    </row>
    <row r="32" spans="1:8" ht="24" customHeight="1">
      <c r="A32" s="9"/>
      <c r="B32" s="9"/>
      <c r="C32" s="76" t="s">
        <v>0</v>
      </c>
      <c r="D32" s="10"/>
      <c r="E32" s="11">
        <v>2567</v>
      </c>
      <c r="F32" s="12"/>
      <c r="G32" s="11">
        <v>2566</v>
      </c>
    </row>
    <row r="33" spans="1:7" ht="24" customHeight="1">
      <c r="A33" s="4" t="s">
        <v>38</v>
      </c>
      <c r="B33" s="4"/>
      <c r="C33" s="47"/>
    </row>
    <row r="34" spans="1:7" ht="24" customHeight="1">
      <c r="A34" s="4" t="s">
        <v>5</v>
      </c>
      <c r="B34" s="4"/>
      <c r="C34" s="47"/>
    </row>
    <row r="35" spans="1:7" ht="24" customHeight="1">
      <c r="A35" s="3" t="s">
        <v>49</v>
      </c>
      <c r="C35" s="46">
        <v>14</v>
      </c>
      <c r="E35" s="19">
        <v>223637650</v>
      </c>
      <c r="F35" s="15"/>
      <c r="G35" s="19">
        <v>198278319</v>
      </c>
    </row>
    <row r="36" spans="1:7" ht="24" customHeight="1">
      <c r="A36" s="3" t="s">
        <v>59</v>
      </c>
      <c r="C36" s="46">
        <v>13</v>
      </c>
      <c r="E36" s="19">
        <f>704783739+222907</f>
        <v>705006646</v>
      </c>
      <c r="F36" s="15"/>
      <c r="G36" s="19">
        <v>652703808</v>
      </c>
    </row>
    <row r="37" spans="1:7" ht="24" customHeight="1">
      <c r="A37" s="3" t="s">
        <v>112</v>
      </c>
      <c r="C37" s="46"/>
      <c r="E37" s="19"/>
      <c r="F37" s="15"/>
      <c r="G37" s="19"/>
    </row>
    <row r="38" spans="1:7" ht="24" customHeight="1">
      <c r="A38" s="3" t="s">
        <v>78</v>
      </c>
      <c r="C38" s="46">
        <v>15</v>
      </c>
      <c r="E38" s="17">
        <v>13092031</v>
      </c>
      <c r="G38" s="17">
        <v>12948834</v>
      </c>
    </row>
    <row r="39" spans="1:7" ht="24" customHeight="1">
      <c r="A39" s="3" t="s">
        <v>26</v>
      </c>
      <c r="C39" s="46">
        <v>13</v>
      </c>
      <c r="E39" s="22">
        <v>303623953</v>
      </c>
      <c r="G39" s="22">
        <f>185957533-1</f>
        <v>185957532</v>
      </c>
    </row>
    <row r="40" spans="1:7" ht="24" customHeight="1">
      <c r="A40" s="5" t="s">
        <v>6</v>
      </c>
      <c r="B40" s="5"/>
      <c r="C40" s="46"/>
      <c r="E40" s="21">
        <f>SUM(E35:E39)</f>
        <v>1245360280</v>
      </c>
      <c r="G40" s="21">
        <f>SUM(G35:G39)</f>
        <v>1049888493</v>
      </c>
    </row>
    <row r="41" spans="1:7" ht="24" customHeight="1">
      <c r="A41" s="5" t="s">
        <v>46</v>
      </c>
      <c r="B41" s="5"/>
      <c r="C41" s="46"/>
      <c r="E41" s="17"/>
      <c r="G41" s="17"/>
    </row>
    <row r="42" spans="1:7" ht="24" customHeight="1">
      <c r="A42" s="18" t="s">
        <v>128</v>
      </c>
      <c r="B42" s="18"/>
      <c r="C42" s="46"/>
      <c r="E42" s="17"/>
      <c r="G42" s="17"/>
    </row>
    <row r="43" spans="1:7" ht="24" customHeight="1">
      <c r="A43" s="18" t="s">
        <v>129</v>
      </c>
      <c r="B43" s="18"/>
      <c r="C43" s="46">
        <v>15</v>
      </c>
      <c r="E43" s="17">
        <v>53385643</v>
      </c>
      <c r="G43" s="17">
        <v>68232674</v>
      </c>
    </row>
    <row r="44" spans="1:7" ht="24" customHeight="1">
      <c r="A44" s="18" t="s">
        <v>88</v>
      </c>
      <c r="B44" s="18"/>
      <c r="C44" s="46"/>
      <c r="E44" s="17"/>
      <c r="G44" s="17"/>
    </row>
    <row r="45" spans="1:7" ht="24" customHeight="1">
      <c r="A45" s="18" t="s">
        <v>89</v>
      </c>
      <c r="B45" s="18"/>
      <c r="C45" s="46">
        <v>16</v>
      </c>
      <c r="E45" s="17">
        <v>4659059098</v>
      </c>
      <c r="G45" s="17">
        <v>4533612616</v>
      </c>
    </row>
    <row r="46" spans="1:7" ht="24" customHeight="1">
      <c r="A46" s="18" t="s">
        <v>50</v>
      </c>
      <c r="B46" s="18"/>
      <c r="C46" s="46">
        <v>17</v>
      </c>
      <c r="E46" s="17">
        <v>36673305</v>
      </c>
      <c r="G46" s="17">
        <v>36376098</v>
      </c>
    </row>
    <row r="47" spans="1:7" ht="24" customHeight="1">
      <c r="A47" s="18" t="s">
        <v>71</v>
      </c>
      <c r="B47" s="18"/>
      <c r="C47" s="46"/>
      <c r="E47" s="17">
        <v>463063</v>
      </c>
      <c r="G47" s="17">
        <v>482719</v>
      </c>
    </row>
    <row r="48" spans="1:7" ht="24" customHeight="1">
      <c r="A48" s="5" t="s">
        <v>47</v>
      </c>
      <c r="B48" s="5"/>
      <c r="C48" s="47"/>
      <c r="E48" s="21">
        <f>SUM(E43:E47)</f>
        <v>4749581109</v>
      </c>
      <c r="F48" s="23"/>
      <c r="G48" s="21">
        <f>SUM(G43:G47)</f>
        <v>4638704107</v>
      </c>
    </row>
    <row r="49" spans="1:8" ht="24" customHeight="1">
      <c r="A49" s="4" t="s">
        <v>45</v>
      </c>
      <c r="B49" s="4"/>
      <c r="C49" s="46"/>
      <c r="E49" s="21">
        <f>E40+E48</f>
        <v>5994941389</v>
      </c>
      <c r="F49" s="23"/>
      <c r="G49" s="21">
        <f>G40+G48</f>
        <v>5688592600</v>
      </c>
    </row>
    <row r="50" spans="1:8" ht="24" customHeight="1">
      <c r="A50" s="4"/>
      <c r="B50" s="4"/>
      <c r="C50" s="46"/>
      <c r="E50" s="17"/>
      <c r="F50" s="23"/>
      <c r="G50" s="17"/>
    </row>
    <row r="51" spans="1:8" ht="24" customHeight="1">
      <c r="A51" s="3" t="s">
        <v>4</v>
      </c>
      <c r="B51" s="4"/>
      <c r="C51" s="46"/>
      <c r="E51" s="17"/>
      <c r="F51" s="23"/>
      <c r="G51" s="17"/>
    </row>
    <row r="52" spans="1:8" ht="24" customHeight="1">
      <c r="A52" s="1" t="s">
        <v>117</v>
      </c>
      <c r="B52" s="1"/>
      <c r="C52" s="74"/>
      <c r="D52" s="1"/>
      <c r="E52" s="1"/>
      <c r="F52" s="1"/>
      <c r="G52" s="1"/>
      <c r="H52" s="1"/>
    </row>
    <row r="53" spans="1:8" ht="24" customHeight="1">
      <c r="A53" s="1" t="s">
        <v>152</v>
      </c>
      <c r="B53" s="1"/>
      <c r="C53" s="74"/>
      <c r="D53" s="1"/>
      <c r="E53" s="1"/>
      <c r="F53" s="1"/>
      <c r="G53" s="1"/>
      <c r="H53" s="6"/>
    </row>
    <row r="54" spans="1:8" ht="24" customHeight="1">
      <c r="A54" s="5" t="s">
        <v>144</v>
      </c>
      <c r="B54" s="5"/>
      <c r="C54" s="75"/>
      <c r="D54" s="6"/>
      <c r="E54" s="6"/>
      <c r="F54" s="6"/>
      <c r="G54" s="6"/>
      <c r="H54" s="6"/>
    </row>
    <row r="55" spans="1:8" ht="24" customHeight="1">
      <c r="A55" s="5"/>
      <c r="B55" s="5"/>
      <c r="C55" s="75"/>
      <c r="D55" s="6"/>
      <c r="E55" s="7"/>
      <c r="F55" s="7"/>
      <c r="G55" s="8" t="s">
        <v>65</v>
      </c>
      <c r="H55" s="6"/>
    </row>
    <row r="56" spans="1:8" ht="24" customHeight="1">
      <c r="A56" s="9"/>
      <c r="B56" s="9"/>
      <c r="C56" s="76" t="s">
        <v>0</v>
      </c>
      <c r="D56" s="10"/>
      <c r="E56" s="11">
        <v>2567</v>
      </c>
      <c r="F56" s="12"/>
      <c r="G56" s="11">
        <v>2566</v>
      </c>
    </row>
    <row r="57" spans="1:8" ht="24" customHeight="1">
      <c r="A57" s="4" t="s">
        <v>7</v>
      </c>
      <c r="B57" s="4"/>
      <c r="C57" s="47"/>
      <c r="E57" s="17"/>
      <c r="F57" s="23"/>
      <c r="G57" s="23"/>
    </row>
    <row r="58" spans="1:8" ht="24" customHeight="1">
      <c r="A58" s="3" t="s">
        <v>27</v>
      </c>
      <c r="C58" s="46">
        <v>18</v>
      </c>
      <c r="E58" s="17"/>
      <c r="F58" s="23"/>
      <c r="G58" s="23"/>
    </row>
    <row r="59" spans="1:8" ht="24" customHeight="1">
      <c r="A59" s="16" t="s">
        <v>101</v>
      </c>
      <c r="B59" s="16"/>
      <c r="C59" s="46"/>
      <c r="E59" s="17"/>
      <c r="F59" s="23"/>
      <c r="G59" s="23"/>
    </row>
    <row r="60" spans="1:8" ht="24" customHeight="1" thickBot="1">
      <c r="A60" s="16" t="s">
        <v>119</v>
      </c>
      <c r="B60" s="16"/>
      <c r="C60" s="46"/>
      <c r="E60" s="70">
        <v>938917233</v>
      </c>
      <c r="F60" s="17"/>
      <c r="G60" s="70">
        <v>938917233</v>
      </c>
    </row>
    <row r="61" spans="1:8" ht="24" customHeight="1" thickTop="1">
      <c r="A61" s="16" t="s">
        <v>102</v>
      </c>
      <c r="B61" s="16"/>
      <c r="C61" s="46"/>
      <c r="E61" s="17"/>
      <c r="F61" s="23"/>
      <c r="G61" s="17"/>
    </row>
    <row r="62" spans="1:8" ht="24" customHeight="1">
      <c r="A62" s="16" t="s">
        <v>119</v>
      </c>
      <c r="B62" s="16"/>
      <c r="C62" s="46"/>
      <c r="E62" s="17">
        <f>CE!E23</f>
        <v>938917233</v>
      </c>
      <c r="F62" s="23"/>
      <c r="G62" s="17">
        <f>CE!E16</f>
        <v>938917233</v>
      </c>
    </row>
    <row r="63" spans="1:8" ht="24" customHeight="1">
      <c r="A63" s="16" t="s">
        <v>121</v>
      </c>
      <c r="B63" s="16"/>
      <c r="C63" s="46">
        <v>18</v>
      </c>
      <c r="E63" s="17">
        <f>CE!G23</f>
        <v>3192117</v>
      </c>
      <c r="F63" s="23"/>
      <c r="G63" s="17">
        <f>CE!G16</f>
        <v>3192117</v>
      </c>
    </row>
    <row r="64" spans="1:8" ht="24" customHeight="1">
      <c r="A64" s="16" t="s">
        <v>90</v>
      </c>
      <c r="B64" s="16"/>
      <c r="C64" s="47"/>
      <c r="E64" s="17"/>
      <c r="F64" s="23"/>
      <c r="G64" s="17"/>
    </row>
    <row r="65" spans="1:7" ht="24" customHeight="1">
      <c r="A65" s="16" t="s">
        <v>91</v>
      </c>
      <c r="B65" s="16"/>
      <c r="C65" s="46">
        <v>6.1</v>
      </c>
      <c r="E65" s="17">
        <f>CE!I23</f>
        <v>-140640000</v>
      </c>
      <c r="F65" s="23"/>
      <c r="G65" s="17">
        <f>CE!I18</f>
        <v>-150240000</v>
      </c>
    </row>
    <row r="66" spans="1:7" ht="24" customHeight="1">
      <c r="A66" s="3" t="s">
        <v>61</v>
      </c>
      <c r="C66" s="47"/>
      <c r="E66" s="17"/>
      <c r="F66" s="23"/>
      <c r="G66" s="17"/>
    </row>
    <row r="67" spans="1:7" ht="24" customHeight="1">
      <c r="A67" s="3" t="s">
        <v>28</v>
      </c>
      <c r="C67" s="46">
        <v>19</v>
      </c>
      <c r="E67" s="17">
        <f>CE!K23</f>
        <v>93750000</v>
      </c>
      <c r="F67" s="23"/>
      <c r="G67" s="17">
        <f>CE!K16</f>
        <v>93750000</v>
      </c>
    </row>
    <row r="68" spans="1:7" ht="24" customHeight="1">
      <c r="A68" s="3" t="s">
        <v>62</v>
      </c>
      <c r="C68" s="47"/>
      <c r="E68" s="17">
        <f>CE!M23</f>
        <v>-587533846</v>
      </c>
      <c r="F68" s="23"/>
      <c r="G68" s="17">
        <f>CE!M18</f>
        <v>-557470802</v>
      </c>
    </row>
    <row r="69" spans="1:7" ht="24" customHeight="1">
      <c r="A69" s="18" t="s">
        <v>103</v>
      </c>
      <c r="B69" s="18"/>
      <c r="C69" s="47"/>
      <c r="E69" s="22">
        <f>CE!O23</f>
        <v>2678720000</v>
      </c>
      <c r="F69" s="23"/>
      <c r="G69" s="22">
        <f>CE!O16</f>
        <v>2338400000</v>
      </c>
    </row>
    <row r="70" spans="1:7" ht="24" customHeight="1">
      <c r="A70" s="4" t="s">
        <v>8</v>
      </c>
      <c r="B70" s="4"/>
      <c r="C70" s="47"/>
      <c r="E70" s="22">
        <f>SUM(E62:E69)</f>
        <v>2986405504</v>
      </c>
      <c r="F70" s="23"/>
      <c r="G70" s="22">
        <f>SUM(G62:G69)</f>
        <v>2666548548</v>
      </c>
    </row>
    <row r="71" spans="1:7" ht="24" customHeight="1" thickBot="1">
      <c r="A71" s="4" t="s">
        <v>9</v>
      </c>
      <c r="B71" s="4"/>
      <c r="C71" s="47"/>
      <c r="E71" s="24">
        <f>SUM(E70+E49)</f>
        <v>8981346893</v>
      </c>
      <c r="F71" s="23"/>
      <c r="G71" s="24">
        <f>SUM(G70+G49)</f>
        <v>8355141148</v>
      </c>
    </row>
    <row r="72" spans="1:7" ht="24" customHeight="1" thickTop="1">
      <c r="C72" s="47"/>
      <c r="E72" s="17"/>
      <c r="G72" s="17"/>
    </row>
    <row r="73" spans="1:7" ht="24" customHeight="1">
      <c r="A73" s="3" t="s">
        <v>4</v>
      </c>
    </row>
    <row r="76" spans="1:7" ht="24" customHeight="1">
      <c r="A76" s="26"/>
      <c r="E76" s="2"/>
    </row>
    <row r="78" spans="1:7" ht="24" customHeight="1">
      <c r="B78" s="3" t="s">
        <v>10</v>
      </c>
    </row>
    <row r="79" spans="1:7" ht="24" customHeight="1">
      <c r="A79" s="26"/>
    </row>
  </sheetData>
  <phoneticPr fontId="0" type="noConversion"/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2" manualBreakCount="2">
    <brk id="27" max="16383" man="1"/>
    <brk id="5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36"/>
  <sheetViews>
    <sheetView showGridLines="0" view="pageBreakPreview" zoomScaleNormal="85" zoomScaleSheetLayoutView="100" workbookViewId="0"/>
  </sheetViews>
  <sheetFormatPr defaultColWidth="10.7109375" defaultRowHeight="24" customHeight="1"/>
  <cols>
    <col min="1" max="1" width="40.7109375" style="30" customWidth="1"/>
    <col min="2" max="2" width="10.7109375" style="30" customWidth="1"/>
    <col min="3" max="3" width="12.7109375" style="30" customWidth="1"/>
    <col min="4" max="4" width="1.7109375" style="30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0" customWidth="1"/>
    <col min="9" max="16384" width="10.7109375" style="30"/>
  </cols>
  <sheetData>
    <row r="1" spans="1:7" ht="24" customHeight="1">
      <c r="A1" s="27" t="s">
        <v>116</v>
      </c>
      <c r="B1" s="27"/>
      <c r="C1" s="28"/>
      <c r="D1" s="28"/>
      <c r="E1" s="29"/>
      <c r="F1" s="29"/>
      <c r="G1" s="29"/>
    </row>
    <row r="2" spans="1:7" ht="24" customHeight="1">
      <c r="A2" s="31" t="s">
        <v>52</v>
      </c>
      <c r="B2" s="31"/>
      <c r="C2" s="28"/>
      <c r="D2" s="28"/>
      <c r="E2" s="32"/>
      <c r="F2" s="29"/>
      <c r="G2" s="32"/>
    </row>
    <row r="3" spans="1:7" ht="24" customHeight="1">
      <c r="A3" s="31" t="s">
        <v>145</v>
      </c>
      <c r="B3" s="31"/>
      <c r="C3" s="28"/>
      <c r="D3" s="28"/>
      <c r="E3" s="32"/>
      <c r="F3" s="29"/>
      <c r="G3" s="32"/>
    </row>
    <row r="4" spans="1:7" ht="24" customHeight="1">
      <c r="C4" s="33"/>
      <c r="E4" s="34"/>
      <c r="G4" s="23" t="s">
        <v>65</v>
      </c>
    </row>
    <row r="5" spans="1:7" ht="24" customHeight="1">
      <c r="C5" s="35" t="s">
        <v>0</v>
      </c>
      <c r="D5" s="36"/>
      <c r="E5" s="37">
        <v>2567</v>
      </c>
      <c r="F5" s="38"/>
      <c r="G5" s="37">
        <v>2566</v>
      </c>
    </row>
    <row r="6" spans="1:7" ht="24" customHeight="1">
      <c r="A6" s="39" t="s">
        <v>29</v>
      </c>
      <c r="B6" s="39"/>
      <c r="C6" s="57"/>
      <c r="E6" s="14"/>
      <c r="F6" s="14"/>
      <c r="G6" s="10"/>
    </row>
    <row r="7" spans="1:7" ht="24" customHeight="1">
      <c r="A7" s="40" t="s">
        <v>39</v>
      </c>
      <c r="B7" s="40"/>
      <c r="C7" s="57"/>
      <c r="E7" s="17">
        <v>945817773</v>
      </c>
      <c r="F7" s="14"/>
      <c r="G7" s="17">
        <v>809261860</v>
      </c>
    </row>
    <row r="8" spans="1:7" ht="24" customHeight="1">
      <c r="A8" s="40" t="s">
        <v>77</v>
      </c>
      <c r="B8" s="40"/>
      <c r="C8" s="46"/>
      <c r="E8" s="17">
        <v>0</v>
      </c>
      <c r="F8" s="14"/>
      <c r="G8" s="17">
        <v>284336</v>
      </c>
    </row>
    <row r="9" spans="1:7" ht="24" customHeight="1">
      <c r="A9" s="31" t="s">
        <v>30</v>
      </c>
      <c r="B9" s="31"/>
      <c r="C9" s="46"/>
      <c r="E9" s="21">
        <f>SUM(E7:E8)</f>
        <v>945817773</v>
      </c>
      <c r="F9" s="14"/>
      <c r="G9" s="21">
        <f>SUM(G7:G8)</f>
        <v>809546196</v>
      </c>
    </row>
    <row r="10" spans="1:7" ht="24" customHeight="1">
      <c r="A10" s="31" t="s">
        <v>31</v>
      </c>
      <c r="B10" s="31"/>
      <c r="C10" s="46"/>
      <c r="E10" s="17"/>
      <c r="F10" s="14"/>
      <c r="G10" s="17"/>
    </row>
    <row r="11" spans="1:7" ht="24" customHeight="1">
      <c r="A11" s="40" t="s">
        <v>40</v>
      </c>
      <c r="B11" s="40"/>
      <c r="C11" s="46"/>
      <c r="E11" s="17">
        <v>288540268</v>
      </c>
      <c r="F11" s="17"/>
      <c r="G11" s="17">
        <v>258056424</v>
      </c>
    </row>
    <row r="12" spans="1:7" ht="24" customHeight="1">
      <c r="A12" s="40" t="s">
        <v>135</v>
      </c>
      <c r="B12" s="40"/>
      <c r="C12" s="46"/>
      <c r="E12" s="17">
        <v>86495835</v>
      </c>
      <c r="F12" s="17"/>
      <c r="G12" s="17">
        <v>80570719</v>
      </c>
    </row>
    <row r="13" spans="1:7" ht="24" customHeight="1">
      <c r="A13" s="40" t="s">
        <v>41</v>
      </c>
      <c r="B13" s="40"/>
      <c r="C13" s="46"/>
      <c r="E13" s="17">
        <v>454435127</v>
      </c>
      <c r="F13" s="17"/>
      <c r="G13" s="17">
        <v>382847518</v>
      </c>
    </row>
    <row r="14" spans="1:7" ht="24" customHeight="1">
      <c r="A14" s="40" t="s">
        <v>44</v>
      </c>
      <c r="B14" s="40"/>
      <c r="C14" s="46" t="s">
        <v>156</v>
      </c>
      <c r="E14" s="17">
        <v>79489135</v>
      </c>
      <c r="G14" s="17">
        <v>81356431</v>
      </c>
    </row>
    <row r="15" spans="1:7" ht="24" customHeight="1">
      <c r="A15" s="31" t="s">
        <v>32</v>
      </c>
      <c r="B15" s="31"/>
      <c r="C15" s="46"/>
      <c r="E15" s="21">
        <f>SUM(E11:E14)</f>
        <v>908960365</v>
      </c>
      <c r="F15" s="14"/>
      <c r="G15" s="21">
        <f>SUM(G11:G14)</f>
        <v>802831092</v>
      </c>
    </row>
    <row r="16" spans="1:7" ht="24" customHeight="1">
      <c r="A16" s="31" t="s">
        <v>149</v>
      </c>
      <c r="B16" s="31"/>
      <c r="C16" s="46"/>
      <c r="E16" s="17">
        <f>E9-E15</f>
        <v>36857408</v>
      </c>
      <c r="F16" s="14"/>
      <c r="G16" s="17">
        <f>G9-G15</f>
        <v>6715104</v>
      </c>
    </row>
    <row r="17" spans="1:9" ht="24" customHeight="1">
      <c r="A17" s="40" t="s">
        <v>80</v>
      </c>
      <c r="B17" s="40"/>
      <c r="C17" s="46">
        <v>6.2</v>
      </c>
      <c r="E17" s="17">
        <v>357908077</v>
      </c>
      <c r="F17" s="14"/>
      <c r="G17" s="17">
        <v>356073771</v>
      </c>
    </row>
    <row r="18" spans="1:9" ht="24" customHeight="1">
      <c r="A18" s="40" t="s">
        <v>81</v>
      </c>
      <c r="B18" s="40"/>
      <c r="C18" s="46">
        <v>16</v>
      </c>
      <c r="E18" s="25">
        <v>-400847128</v>
      </c>
      <c r="F18" s="14"/>
      <c r="G18" s="25">
        <v>-392384616</v>
      </c>
    </row>
    <row r="19" spans="1:9" ht="24" customHeight="1">
      <c r="A19" s="31" t="s">
        <v>123</v>
      </c>
      <c r="B19" s="31"/>
      <c r="C19" s="46"/>
      <c r="E19" s="19">
        <f>SUM(E16:E18)</f>
        <v>-6081643</v>
      </c>
      <c r="F19" s="14"/>
      <c r="G19" s="19">
        <f>SUM(G16:G18)</f>
        <v>-29595741</v>
      </c>
    </row>
    <row r="20" spans="1:9" ht="24" customHeight="1">
      <c r="A20" s="30" t="s">
        <v>150</v>
      </c>
      <c r="C20" s="46">
        <v>13</v>
      </c>
      <c r="E20" s="22">
        <v>-23981401</v>
      </c>
      <c r="F20" s="14"/>
      <c r="G20" s="22">
        <v>-18143395</v>
      </c>
      <c r="I20" s="71"/>
    </row>
    <row r="21" spans="1:9" ht="24" customHeight="1">
      <c r="A21" s="31" t="s">
        <v>84</v>
      </c>
      <c r="B21" s="31"/>
      <c r="C21" s="46"/>
      <c r="E21" s="21">
        <f>SUM(E19:E20)</f>
        <v>-30063044</v>
      </c>
      <c r="F21" s="17"/>
      <c r="G21" s="21">
        <f>SUM(G19:G20)</f>
        <v>-47739136</v>
      </c>
    </row>
    <row r="22" spans="1:9" ht="24" customHeight="1">
      <c r="A22" s="31" t="s">
        <v>110</v>
      </c>
      <c r="B22" s="31"/>
      <c r="C22" s="46"/>
      <c r="E22" s="17"/>
      <c r="F22" s="17"/>
      <c r="G22" s="17"/>
    </row>
    <row r="23" spans="1:9" ht="24" customHeight="1">
      <c r="A23" s="41" t="s">
        <v>72</v>
      </c>
      <c r="B23" s="41"/>
      <c r="C23" s="46"/>
      <c r="E23" s="17"/>
      <c r="F23" s="17"/>
      <c r="G23" s="17"/>
    </row>
    <row r="24" spans="1:9" ht="24" customHeight="1">
      <c r="A24" s="40" t="s">
        <v>153</v>
      </c>
      <c r="B24" s="40"/>
      <c r="C24" s="46"/>
      <c r="E24" s="17">
        <v>0</v>
      </c>
      <c r="F24" s="17"/>
      <c r="G24" s="17">
        <v>7325503</v>
      </c>
    </row>
    <row r="25" spans="1:9" ht="24" customHeight="1">
      <c r="A25" s="40" t="s">
        <v>154</v>
      </c>
      <c r="B25" s="40"/>
      <c r="C25" s="46"/>
      <c r="E25" s="17">
        <v>425400000</v>
      </c>
      <c r="F25" s="17"/>
      <c r="G25" s="17">
        <v>0</v>
      </c>
    </row>
    <row r="26" spans="1:9" ht="24" customHeight="1">
      <c r="A26" s="40" t="s">
        <v>109</v>
      </c>
      <c r="B26" s="40"/>
      <c r="C26" s="46">
        <v>13</v>
      </c>
      <c r="E26" s="22">
        <v>-85080000</v>
      </c>
      <c r="F26" s="17"/>
      <c r="G26" s="22">
        <v>-1465101</v>
      </c>
    </row>
    <row r="27" spans="1:9" ht="24" customHeight="1">
      <c r="A27" s="40" t="s">
        <v>74</v>
      </c>
      <c r="B27" s="40"/>
      <c r="C27" s="46"/>
      <c r="E27" s="17"/>
      <c r="F27" s="17"/>
      <c r="G27" s="17"/>
    </row>
    <row r="28" spans="1:9" ht="24" customHeight="1">
      <c r="A28" s="40" t="s">
        <v>73</v>
      </c>
      <c r="B28" s="40"/>
      <c r="C28" s="46"/>
      <c r="E28" s="22">
        <f>SUM(E25:E27)</f>
        <v>340320000</v>
      </c>
      <c r="F28" s="17"/>
      <c r="G28" s="22">
        <f>SUM(G24:G27)</f>
        <v>5860402</v>
      </c>
    </row>
    <row r="29" spans="1:9" ht="24" customHeight="1">
      <c r="A29" s="31" t="s">
        <v>111</v>
      </c>
      <c r="B29" s="31"/>
      <c r="C29" s="46"/>
      <c r="E29" s="17">
        <f>E28</f>
        <v>340320000</v>
      </c>
      <c r="F29" s="17"/>
      <c r="G29" s="17">
        <f>G28</f>
        <v>5860402</v>
      </c>
    </row>
    <row r="30" spans="1:9" ht="24" customHeight="1" thickBot="1">
      <c r="A30" s="31" t="s">
        <v>66</v>
      </c>
      <c r="B30" s="31"/>
      <c r="C30" s="46"/>
      <c r="E30" s="42">
        <f>E21+E29</f>
        <v>310256956</v>
      </c>
      <c r="F30" s="17"/>
      <c r="G30" s="42">
        <f>G21+G29</f>
        <v>-41878734</v>
      </c>
    </row>
    <row r="31" spans="1:9" ht="24" customHeight="1" thickTop="1">
      <c r="A31" s="31"/>
      <c r="B31" s="31"/>
      <c r="C31" s="46"/>
      <c r="E31" s="17"/>
      <c r="F31" s="17"/>
      <c r="G31" s="17"/>
    </row>
    <row r="32" spans="1:9" ht="24" customHeight="1">
      <c r="A32" s="66" t="s">
        <v>125</v>
      </c>
      <c r="B32" s="48"/>
      <c r="C32" s="46">
        <v>21</v>
      </c>
      <c r="E32" s="30"/>
      <c r="F32" s="30"/>
      <c r="G32" s="30"/>
    </row>
    <row r="33" spans="1:8" ht="24" customHeight="1" thickBot="1">
      <c r="A33" s="48" t="s">
        <v>124</v>
      </c>
      <c r="B33" s="48"/>
      <c r="C33" s="57"/>
      <c r="D33" s="46"/>
      <c r="E33" s="49">
        <f>SUM(E21/E34)</f>
        <v>-3.2024803189214489E-2</v>
      </c>
      <c r="F33" s="50"/>
      <c r="G33" s="49">
        <f>SUM(G21/G34)</f>
        <v>-5.0854345781589656E-2</v>
      </c>
    </row>
    <row r="34" spans="1:8" ht="24" customHeight="1" thickTop="1" thickBot="1">
      <c r="A34" s="48" t="s">
        <v>69</v>
      </c>
      <c r="B34" s="48"/>
      <c r="C34" s="57"/>
      <c r="D34" s="47"/>
      <c r="E34" s="51">
        <v>938742506</v>
      </c>
      <c r="G34" s="51">
        <v>938742506</v>
      </c>
    </row>
    <row r="35" spans="1:8" ht="24" customHeight="1" thickTop="1">
      <c r="A35" s="52"/>
      <c r="B35" s="52"/>
      <c r="C35" s="44"/>
      <c r="D35" s="53"/>
      <c r="E35" s="73"/>
      <c r="F35" s="54"/>
      <c r="G35" s="53"/>
      <c r="H35" s="54"/>
    </row>
    <row r="36" spans="1:8" ht="24" customHeight="1">
      <c r="A36" s="43" t="s">
        <v>4</v>
      </c>
      <c r="B36" s="43"/>
      <c r="C36" s="44"/>
      <c r="D36" s="44"/>
      <c r="E36" s="44"/>
      <c r="F36" s="44"/>
      <c r="G36" s="44"/>
      <c r="H36" s="45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25"/>
  <sheetViews>
    <sheetView showGridLines="0" view="pageBreakPreview" zoomScaleNormal="85" zoomScaleSheetLayoutView="100" workbookViewId="0"/>
  </sheetViews>
  <sheetFormatPr defaultColWidth="10.7109375" defaultRowHeight="24" customHeight="1"/>
  <cols>
    <col min="1" max="1" width="52.7109375" style="30" customWidth="1"/>
    <col min="2" max="2" width="1.7109375" style="30" customWidth="1"/>
    <col min="3" max="3" width="10.42578125" style="30" customWidth="1"/>
    <col min="4" max="4" width="1.7109375" style="30" customWidth="1"/>
    <col min="5" max="5" width="14.7109375" style="3" customWidth="1"/>
    <col min="6" max="6" width="1.7109375" style="3" customWidth="1"/>
    <col min="7" max="7" width="14.140625" style="3" customWidth="1"/>
    <col min="8" max="8" width="1.7109375" style="3" customWidth="1"/>
    <col min="9" max="9" width="14.7109375" style="3" customWidth="1"/>
    <col min="10" max="10" width="1.7109375" style="3" customWidth="1"/>
    <col min="11" max="11" width="14.7109375" style="3" customWidth="1"/>
    <col min="12" max="12" width="1.7109375" style="3" customWidth="1"/>
    <col min="13" max="13" width="14.7109375" style="3" customWidth="1"/>
    <col min="14" max="14" width="1.7109375" style="3" customWidth="1"/>
    <col min="15" max="15" width="14.7109375" style="30" customWidth="1"/>
    <col min="16" max="16" width="1.7109375" style="30" customWidth="1"/>
    <col min="17" max="17" width="14.7109375" style="30" customWidth="1"/>
    <col min="18" max="18" width="1.7109375" style="30" customWidth="1"/>
    <col min="19" max="19" width="10.7109375" style="30"/>
    <col min="20" max="22" width="12.5703125" style="30" bestFit="1" customWidth="1"/>
    <col min="23" max="16384" width="10.7109375" style="30"/>
  </cols>
  <sheetData>
    <row r="1" spans="1:22" ht="24" customHeight="1">
      <c r="A1" s="27" t="s">
        <v>116</v>
      </c>
      <c r="B1" s="27"/>
      <c r="C1" s="28"/>
      <c r="D1" s="28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2" ht="24" customHeight="1">
      <c r="A2" s="31" t="s">
        <v>155</v>
      </c>
      <c r="B2" s="31"/>
      <c r="C2" s="28"/>
      <c r="D2" s="28"/>
      <c r="E2" s="29"/>
      <c r="F2" s="29"/>
      <c r="G2" s="29"/>
      <c r="H2" s="29"/>
      <c r="I2" s="29"/>
      <c r="J2" s="29"/>
      <c r="K2" s="32"/>
      <c r="L2" s="29"/>
      <c r="M2" s="32"/>
      <c r="N2" s="32"/>
    </row>
    <row r="3" spans="1:22" ht="24" customHeight="1">
      <c r="A3" s="31" t="s">
        <v>145</v>
      </c>
      <c r="B3" s="31"/>
      <c r="C3" s="28"/>
      <c r="D3" s="28"/>
      <c r="F3" s="29"/>
      <c r="G3" s="29"/>
      <c r="H3" s="29"/>
      <c r="I3" s="29"/>
      <c r="J3" s="29"/>
      <c r="K3" s="32"/>
      <c r="L3" s="29"/>
      <c r="M3" s="32"/>
      <c r="N3" s="32"/>
    </row>
    <row r="4" spans="1:22" s="4" customFormat="1" ht="24" customHeight="1">
      <c r="C4" s="55"/>
      <c r="D4" s="55"/>
      <c r="E4" s="55"/>
      <c r="F4" s="78"/>
      <c r="G4" s="78"/>
      <c r="H4" s="78"/>
      <c r="I4" s="78"/>
      <c r="J4" s="78"/>
      <c r="K4" s="55"/>
      <c r="L4" s="55"/>
      <c r="Q4" s="23" t="s">
        <v>65</v>
      </c>
    </row>
    <row r="5" spans="1:22" s="4" customFormat="1" ht="24" customHeight="1">
      <c r="C5" s="55"/>
      <c r="D5" s="55"/>
      <c r="E5" s="56"/>
      <c r="F5" s="56"/>
      <c r="G5" s="56"/>
      <c r="H5" s="56"/>
      <c r="I5" s="56"/>
      <c r="J5" s="56"/>
      <c r="K5" s="3"/>
      <c r="L5" s="3"/>
      <c r="M5" s="3"/>
      <c r="N5" s="3"/>
      <c r="O5" s="56" t="s">
        <v>104</v>
      </c>
      <c r="Q5" s="23"/>
    </row>
    <row r="6" spans="1:22" s="56" customFormat="1" ht="24" customHeight="1">
      <c r="I6" s="57" t="s">
        <v>96</v>
      </c>
      <c r="L6" s="55"/>
      <c r="M6" s="57"/>
      <c r="N6" s="55"/>
      <c r="O6" s="69" t="s">
        <v>7</v>
      </c>
    </row>
    <row r="7" spans="1:22" s="56" customFormat="1" ht="24" customHeight="1">
      <c r="I7" s="57" t="s">
        <v>97</v>
      </c>
      <c r="L7" s="55"/>
      <c r="M7" s="57"/>
      <c r="N7" s="55"/>
      <c r="O7" s="56" t="s">
        <v>105</v>
      </c>
    </row>
    <row r="8" spans="1:22" s="56" customFormat="1" ht="24" customHeight="1">
      <c r="I8" s="57" t="s">
        <v>98</v>
      </c>
      <c r="K8" s="77" t="s">
        <v>61</v>
      </c>
      <c r="L8" s="77"/>
      <c r="M8" s="77"/>
      <c r="N8" s="55"/>
      <c r="O8" s="69" t="s">
        <v>106</v>
      </c>
    </row>
    <row r="9" spans="1:22" s="56" customFormat="1" ht="24" customHeight="1">
      <c r="E9" s="56" t="s">
        <v>19</v>
      </c>
      <c r="G9" s="56" t="s">
        <v>114</v>
      </c>
      <c r="I9" s="57" t="s">
        <v>99</v>
      </c>
      <c r="K9" s="56" t="s">
        <v>57</v>
      </c>
      <c r="L9" s="55"/>
      <c r="M9" s="57"/>
      <c r="N9" s="55"/>
      <c r="O9" s="56" t="s">
        <v>107</v>
      </c>
      <c r="Q9" s="56" t="s">
        <v>17</v>
      </c>
    </row>
    <row r="10" spans="1:22" s="3" customFormat="1" ht="24" customHeight="1">
      <c r="D10" s="56"/>
      <c r="E10" s="69" t="s">
        <v>16</v>
      </c>
      <c r="G10" s="69" t="s">
        <v>115</v>
      </c>
      <c r="I10" s="69" t="s">
        <v>100</v>
      </c>
      <c r="K10" s="58" t="s">
        <v>21</v>
      </c>
      <c r="M10" s="69" t="s">
        <v>20</v>
      </c>
      <c r="O10" s="58" t="s">
        <v>108</v>
      </c>
      <c r="Q10" s="69" t="s">
        <v>7</v>
      </c>
    </row>
    <row r="11" spans="1:22" s="3" customFormat="1" ht="24" customHeight="1">
      <c r="A11" s="59" t="s">
        <v>147</v>
      </c>
      <c r="B11" s="59"/>
      <c r="D11" s="17"/>
      <c r="E11" s="17">
        <v>938917233</v>
      </c>
      <c r="F11" s="17"/>
      <c r="G11" s="17">
        <v>3192117</v>
      </c>
      <c r="H11" s="17"/>
      <c r="I11" s="17">
        <v>-159840000</v>
      </c>
      <c r="J11" s="17"/>
      <c r="K11" s="17">
        <v>93750000</v>
      </c>
      <c r="L11" s="17"/>
      <c r="M11" s="17">
        <v>-515592068</v>
      </c>
      <c r="N11" s="17"/>
      <c r="O11" s="17">
        <v>2338400000</v>
      </c>
      <c r="P11" s="14"/>
      <c r="Q11" s="17">
        <f>SUM(E11:O11)</f>
        <v>2698827282</v>
      </c>
    </row>
    <row r="12" spans="1:22" s="3" customFormat="1" ht="24" customHeight="1">
      <c r="A12" s="60" t="s">
        <v>120</v>
      </c>
      <c r="B12" s="59"/>
      <c r="D12" s="17"/>
      <c r="E12" s="17">
        <v>0</v>
      </c>
      <c r="F12" s="17"/>
      <c r="G12" s="17">
        <v>0</v>
      </c>
      <c r="H12" s="17"/>
      <c r="I12" s="17">
        <v>9600000</v>
      </c>
      <c r="J12" s="17"/>
      <c r="K12" s="17">
        <v>0</v>
      </c>
      <c r="L12" s="17"/>
      <c r="M12" s="17">
        <v>0</v>
      </c>
      <c r="N12" s="17"/>
      <c r="O12" s="17">
        <v>0</v>
      </c>
      <c r="P12" s="14"/>
      <c r="Q12" s="17">
        <f>SUM(E12:O12)</f>
        <v>9600000</v>
      </c>
    </row>
    <row r="13" spans="1:22" s="3" customFormat="1" ht="24" customHeight="1">
      <c r="A13" s="60" t="s">
        <v>84</v>
      </c>
      <c r="B13" s="60"/>
      <c r="D13" s="17"/>
      <c r="E13" s="64">
        <v>0</v>
      </c>
      <c r="F13" s="17"/>
      <c r="G13" s="64">
        <v>0</v>
      </c>
      <c r="H13" s="17"/>
      <c r="I13" s="64">
        <v>0</v>
      </c>
      <c r="J13" s="17"/>
      <c r="K13" s="64">
        <v>0</v>
      </c>
      <c r="L13" s="17"/>
      <c r="M13" s="64">
        <f>PL!G21</f>
        <v>-47739136</v>
      </c>
      <c r="N13" s="17"/>
      <c r="O13" s="64">
        <v>0</v>
      </c>
      <c r="P13" s="14"/>
      <c r="Q13" s="64">
        <f>SUM(E13:O13)</f>
        <v>-47739136</v>
      </c>
    </row>
    <row r="14" spans="1:22" s="3" customFormat="1" ht="24" customHeight="1">
      <c r="A14" s="60" t="s">
        <v>70</v>
      </c>
      <c r="B14" s="60"/>
      <c r="D14" s="17"/>
      <c r="E14" s="65">
        <v>0</v>
      </c>
      <c r="F14" s="17"/>
      <c r="G14" s="65">
        <v>0</v>
      </c>
      <c r="H14" s="17"/>
      <c r="I14" s="65">
        <v>0</v>
      </c>
      <c r="J14" s="17"/>
      <c r="K14" s="65">
        <v>0</v>
      </c>
      <c r="L14" s="17"/>
      <c r="M14" s="65">
        <f>PL!G29</f>
        <v>5860402</v>
      </c>
      <c r="N14" s="17"/>
      <c r="O14" s="65">
        <v>0</v>
      </c>
      <c r="P14" s="14"/>
      <c r="Q14" s="65">
        <f>SUM(E14:O14)</f>
        <v>5860402</v>
      </c>
    </row>
    <row r="15" spans="1:22" s="3" customFormat="1" ht="24" customHeight="1">
      <c r="A15" s="3" t="s">
        <v>66</v>
      </c>
      <c r="D15" s="19"/>
      <c r="E15" s="14">
        <f>SUM(E13:E14)</f>
        <v>0</v>
      </c>
      <c r="F15" s="19"/>
      <c r="G15" s="14">
        <f>SUM(G13:G14)</f>
        <v>0</v>
      </c>
      <c r="H15" s="19"/>
      <c r="I15" s="14">
        <f>SUM(I13:I14)</f>
        <v>0</v>
      </c>
      <c r="J15" s="17"/>
      <c r="K15" s="14">
        <f>SUM(K13:K14)</f>
        <v>0</v>
      </c>
      <c r="L15" s="17"/>
      <c r="M15" s="14">
        <f>SUM(M13:M14)</f>
        <v>-41878734</v>
      </c>
      <c r="N15" s="17"/>
      <c r="O15" s="14">
        <f>SUM(O13:O14)</f>
        <v>0</v>
      </c>
      <c r="P15" s="14"/>
      <c r="Q15" s="14">
        <f>SUM(Q13:Q14)</f>
        <v>-41878734</v>
      </c>
      <c r="V15" s="63"/>
    </row>
    <row r="16" spans="1:22" s="3" customFormat="1" ht="24" customHeight="1" thickBot="1">
      <c r="A16" s="4" t="s">
        <v>126</v>
      </c>
      <c r="B16" s="4"/>
      <c r="D16" s="17"/>
      <c r="E16" s="61">
        <f>SUM(E11:E15)-E15</f>
        <v>938917233</v>
      </c>
      <c r="F16" s="17"/>
      <c r="G16" s="61">
        <f>SUM(G11:G15)-G15</f>
        <v>3192117</v>
      </c>
      <c r="H16" s="17"/>
      <c r="I16" s="61">
        <f>SUM(I11:I15)-I15</f>
        <v>-150240000</v>
      </c>
      <c r="J16" s="17"/>
      <c r="K16" s="61">
        <f>SUM(K11:K15)-K15</f>
        <v>93750000</v>
      </c>
      <c r="L16" s="17"/>
      <c r="M16" s="61">
        <f>SUM(M11:M15)-M15</f>
        <v>-557470802</v>
      </c>
      <c r="N16" s="17"/>
      <c r="O16" s="61">
        <f>SUM(O11:O15)-O15</f>
        <v>2338400000</v>
      </c>
      <c r="P16" s="14"/>
      <c r="Q16" s="61">
        <f>SUM(Q11:Q15)-Q15</f>
        <v>2666548548</v>
      </c>
    </row>
    <row r="17" spans="1:17" s="3" customFormat="1" ht="24" customHeight="1" thickTop="1">
      <c r="A17" s="4"/>
      <c r="B17" s="4"/>
      <c r="D17" s="17"/>
      <c r="E17" s="17"/>
      <c r="F17" s="17"/>
      <c r="G17" s="17"/>
      <c r="H17" s="17"/>
      <c r="I17" s="17"/>
      <c r="J17" s="17"/>
      <c r="K17" s="14"/>
      <c r="L17" s="17"/>
      <c r="M17" s="14"/>
      <c r="N17" s="17"/>
      <c r="O17" s="14"/>
      <c r="P17" s="14"/>
      <c r="Q17" s="14"/>
    </row>
    <row r="18" spans="1:17" s="3" customFormat="1" ht="24" customHeight="1">
      <c r="A18" s="59" t="s">
        <v>126</v>
      </c>
      <c r="B18" s="4"/>
      <c r="D18" s="17"/>
      <c r="E18" s="17">
        <f>E16</f>
        <v>938917233</v>
      </c>
      <c r="F18" s="17"/>
      <c r="G18" s="17">
        <f>G16</f>
        <v>3192117</v>
      </c>
      <c r="H18" s="17"/>
      <c r="I18" s="17">
        <f>I16</f>
        <v>-150240000</v>
      </c>
      <c r="J18" s="17"/>
      <c r="K18" s="17">
        <f>K16</f>
        <v>93750000</v>
      </c>
      <c r="L18" s="17"/>
      <c r="M18" s="17">
        <f>M16</f>
        <v>-557470802</v>
      </c>
      <c r="N18" s="17"/>
      <c r="O18" s="17">
        <f>O16</f>
        <v>2338400000</v>
      </c>
      <c r="P18" s="14"/>
      <c r="Q18" s="17">
        <f>SUM(E18:O18)</f>
        <v>2666548548</v>
      </c>
    </row>
    <row r="19" spans="1:17" s="3" customFormat="1" ht="24" customHeight="1">
      <c r="A19" s="60" t="s">
        <v>120</v>
      </c>
      <c r="B19" s="60"/>
      <c r="D19" s="17"/>
      <c r="E19" s="17">
        <v>0</v>
      </c>
      <c r="F19" s="17"/>
      <c r="G19" s="17">
        <v>0</v>
      </c>
      <c r="H19" s="17"/>
      <c r="I19" s="17">
        <v>9600000</v>
      </c>
      <c r="J19" s="17"/>
      <c r="K19" s="17">
        <v>0</v>
      </c>
      <c r="L19" s="17"/>
      <c r="M19" s="17">
        <v>0</v>
      </c>
      <c r="N19" s="17"/>
      <c r="O19" s="17">
        <v>0</v>
      </c>
      <c r="P19" s="14"/>
      <c r="Q19" s="17">
        <f>SUM(E19:O19)</f>
        <v>9600000</v>
      </c>
    </row>
    <row r="20" spans="1:17" s="3" customFormat="1" ht="24" customHeight="1">
      <c r="A20" s="60" t="s">
        <v>84</v>
      </c>
      <c r="B20" s="60"/>
      <c r="D20" s="17"/>
      <c r="E20" s="64">
        <v>0</v>
      </c>
      <c r="F20" s="17"/>
      <c r="G20" s="64">
        <v>0</v>
      </c>
      <c r="H20" s="17"/>
      <c r="I20" s="64">
        <v>0</v>
      </c>
      <c r="J20" s="17"/>
      <c r="K20" s="64">
        <v>0</v>
      </c>
      <c r="L20" s="17"/>
      <c r="M20" s="64">
        <f>PL!E21</f>
        <v>-30063044</v>
      </c>
      <c r="N20" s="17"/>
      <c r="O20" s="64">
        <v>0</v>
      </c>
      <c r="P20" s="14"/>
      <c r="Q20" s="64">
        <f t="shared" ref="Q20:Q21" si="0">SUM(E20:O20)</f>
        <v>-30063044</v>
      </c>
    </row>
    <row r="21" spans="1:17" s="3" customFormat="1" ht="24" customHeight="1">
      <c r="A21" s="60" t="s">
        <v>70</v>
      </c>
      <c r="B21" s="60"/>
      <c r="D21" s="17"/>
      <c r="E21" s="65">
        <v>0</v>
      </c>
      <c r="F21" s="17"/>
      <c r="G21" s="65">
        <v>0</v>
      </c>
      <c r="H21" s="17"/>
      <c r="I21" s="65">
        <v>0</v>
      </c>
      <c r="J21" s="17"/>
      <c r="K21" s="65">
        <v>0</v>
      </c>
      <c r="L21" s="17"/>
      <c r="M21" s="65">
        <v>0</v>
      </c>
      <c r="N21" s="17"/>
      <c r="O21" s="65">
        <v>340320000</v>
      </c>
      <c r="P21" s="14"/>
      <c r="Q21" s="65">
        <f t="shared" si="0"/>
        <v>340320000</v>
      </c>
    </row>
    <row r="22" spans="1:17" s="3" customFormat="1" ht="24" customHeight="1">
      <c r="A22" s="3" t="s">
        <v>66</v>
      </c>
      <c r="D22" s="19"/>
      <c r="E22" s="14">
        <f>SUM(E20:E21)</f>
        <v>0</v>
      </c>
      <c r="F22" s="19"/>
      <c r="G22" s="14">
        <f>SUM(G20:G21)</f>
        <v>0</v>
      </c>
      <c r="H22" s="19"/>
      <c r="I22" s="14">
        <f>SUM(I20:I21)</f>
        <v>0</v>
      </c>
      <c r="J22" s="17"/>
      <c r="K22" s="14">
        <f>SUM(K20:K21)</f>
        <v>0</v>
      </c>
      <c r="L22" s="17"/>
      <c r="M22" s="14">
        <f>SUM(M20:M21)</f>
        <v>-30063044</v>
      </c>
      <c r="N22" s="17"/>
      <c r="O22" s="14">
        <f>SUM(O20:O21)</f>
        <v>340320000</v>
      </c>
      <c r="P22" s="14"/>
      <c r="Q22" s="14">
        <f>SUM(Q20:Q21)</f>
        <v>310256956</v>
      </c>
    </row>
    <row r="23" spans="1:17" s="3" customFormat="1" ht="24" customHeight="1" thickBot="1">
      <c r="A23" s="4" t="s">
        <v>146</v>
      </c>
      <c r="B23" s="4"/>
      <c r="D23" s="17"/>
      <c r="E23" s="61">
        <f>E18+E22+E19</f>
        <v>938917233</v>
      </c>
      <c r="F23" s="17"/>
      <c r="G23" s="61">
        <f>G18+G22+G19</f>
        <v>3192117</v>
      </c>
      <c r="H23" s="17"/>
      <c r="I23" s="61">
        <f>I18+I22+I19</f>
        <v>-140640000</v>
      </c>
      <c r="J23" s="17"/>
      <c r="K23" s="61">
        <f>K18+K22+K19</f>
        <v>93750000</v>
      </c>
      <c r="L23" s="17"/>
      <c r="M23" s="61">
        <f>M18+M22+M19</f>
        <v>-587533846</v>
      </c>
      <c r="N23" s="17"/>
      <c r="O23" s="61">
        <f>O18+O22+O19</f>
        <v>2678720000</v>
      </c>
      <c r="P23" s="14"/>
      <c r="Q23" s="61">
        <f>Q18+Q22+Q19</f>
        <v>2986405504</v>
      </c>
    </row>
    <row r="24" spans="1:17" s="3" customFormat="1" ht="24" customHeight="1" thickTop="1">
      <c r="D24" s="14"/>
      <c r="E24" s="14"/>
      <c r="F24" s="14"/>
      <c r="G24" s="14"/>
      <c r="H24" s="14"/>
      <c r="I24" s="14"/>
      <c r="J24" s="19"/>
      <c r="K24" s="14"/>
      <c r="L24" s="62"/>
      <c r="M24" s="14"/>
      <c r="N24" s="13"/>
      <c r="O24" s="14"/>
      <c r="P24" s="13"/>
      <c r="Q24" s="14"/>
    </row>
    <row r="25" spans="1:17" s="3" customFormat="1" ht="24" customHeight="1">
      <c r="A25" s="3" t="s">
        <v>4</v>
      </c>
      <c r="J25" s="23"/>
      <c r="L25" s="23"/>
    </row>
  </sheetData>
  <mergeCells count="2">
    <mergeCell ref="K8:M8"/>
    <mergeCell ref="F4:J4"/>
  </mergeCells>
  <phoneticPr fontId="0" type="noConversion"/>
  <printOptions horizontalCentered="1" gridLinesSet="0"/>
  <pageMargins left="0.27559055118110237" right="0" top="0.78740157480314965" bottom="0" header="0.19685039370078741" footer="0.19685039370078741"/>
  <pageSetup paperSize="9" scale="8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3"/>
  <sheetViews>
    <sheetView showGridLines="0" view="pageBreakPreview" zoomScaleNormal="85" zoomScaleSheetLayoutView="100" workbookViewId="0"/>
  </sheetViews>
  <sheetFormatPr defaultColWidth="10.7109375" defaultRowHeight="24" customHeight="1"/>
  <cols>
    <col min="1" max="1" width="40.7109375" style="30" customWidth="1"/>
    <col min="2" max="2" width="14.7109375" style="30" customWidth="1"/>
    <col min="3" max="3" width="8.7109375" style="30" customWidth="1"/>
    <col min="4" max="4" width="1.7109375" style="30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0" customWidth="1"/>
    <col min="9" max="9" width="12.28515625" style="30" bestFit="1" customWidth="1"/>
    <col min="10" max="16384" width="10.7109375" style="30"/>
  </cols>
  <sheetData>
    <row r="1" spans="1:7" ht="24" customHeight="1">
      <c r="A1" s="31" t="s">
        <v>116</v>
      </c>
      <c r="B1" s="31"/>
      <c r="C1" s="28"/>
      <c r="D1" s="28"/>
      <c r="E1" s="29"/>
      <c r="F1" s="29"/>
      <c r="G1" s="29"/>
    </row>
    <row r="2" spans="1:7" ht="24" customHeight="1">
      <c r="A2" s="31" t="s">
        <v>11</v>
      </c>
      <c r="B2" s="31"/>
      <c r="C2" s="28"/>
      <c r="D2" s="28"/>
      <c r="E2" s="29"/>
      <c r="F2" s="29"/>
      <c r="G2" s="29"/>
    </row>
    <row r="3" spans="1:7" ht="24" customHeight="1">
      <c r="A3" s="31" t="s">
        <v>145</v>
      </c>
      <c r="B3" s="31"/>
      <c r="C3" s="28"/>
      <c r="D3" s="28"/>
      <c r="E3" s="32"/>
      <c r="F3" s="29"/>
      <c r="G3" s="32"/>
    </row>
    <row r="4" spans="1:7" ht="24" customHeight="1">
      <c r="C4" s="33"/>
      <c r="E4" s="34"/>
      <c r="G4" s="34" t="s">
        <v>65</v>
      </c>
    </row>
    <row r="5" spans="1:7" ht="24" customHeight="1">
      <c r="C5" s="35"/>
      <c r="D5" s="36"/>
      <c r="E5" s="37">
        <v>2567</v>
      </c>
      <c r="F5" s="38"/>
      <c r="G5" s="37">
        <v>2566</v>
      </c>
    </row>
    <row r="6" spans="1:7" ht="24" customHeight="1">
      <c r="A6" s="39" t="s">
        <v>12</v>
      </c>
      <c r="B6" s="39"/>
      <c r="E6" s="23"/>
      <c r="G6" s="23"/>
    </row>
    <row r="7" spans="1:7" ht="24" customHeight="1">
      <c r="A7" s="30" t="s">
        <v>113</v>
      </c>
      <c r="E7" s="14">
        <f>PL!E19</f>
        <v>-6081643</v>
      </c>
      <c r="F7" s="14"/>
      <c r="G7" s="14">
        <f>PL!G19</f>
        <v>-29595741</v>
      </c>
    </row>
    <row r="8" spans="1:7" ht="24" customHeight="1">
      <c r="A8" s="30" t="s">
        <v>136</v>
      </c>
      <c r="E8" s="14"/>
      <c r="F8" s="14"/>
      <c r="G8" s="14"/>
    </row>
    <row r="9" spans="1:7" ht="24" customHeight="1">
      <c r="A9" s="30" t="s">
        <v>60</v>
      </c>
      <c r="E9" s="30"/>
      <c r="F9" s="30"/>
      <c r="G9" s="30"/>
    </row>
    <row r="10" spans="1:7" ht="24" customHeight="1">
      <c r="A10" s="30" t="s">
        <v>92</v>
      </c>
      <c r="E10" s="30"/>
      <c r="F10" s="30"/>
      <c r="G10" s="14"/>
    </row>
    <row r="11" spans="1:7" ht="24" customHeight="1">
      <c r="A11" s="30" t="s">
        <v>93</v>
      </c>
      <c r="E11" s="30">
        <v>9600000</v>
      </c>
      <c r="F11" s="30"/>
      <c r="G11" s="30">
        <v>9600000</v>
      </c>
    </row>
    <row r="12" spans="1:7" ht="24" customHeight="1">
      <c r="A12" s="30" t="s">
        <v>55</v>
      </c>
      <c r="E12" s="14">
        <v>79489135</v>
      </c>
      <c r="G12" s="14">
        <v>81356431</v>
      </c>
    </row>
    <row r="13" spans="1:7" ht="24" customHeight="1">
      <c r="A13" s="30" t="s">
        <v>131</v>
      </c>
      <c r="E13" s="14">
        <v>89734</v>
      </c>
      <c r="G13" s="14">
        <v>184440</v>
      </c>
    </row>
    <row r="14" spans="1:7" ht="24" customHeight="1">
      <c r="A14" s="30" t="s">
        <v>142</v>
      </c>
      <c r="E14" s="14">
        <v>1491058</v>
      </c>
      <c r="F14" s="14"/>
      <c r="G14" s="14">
        <v>-9050</v>
      </c>
    </row>
    <row r="15" spans="1:7" ht="24" customHeight="1">
      <c r="A15" s="30" t="s">
        <v>132</v>
      </c>
      <c r="E15" s="14">
        <v>13</v>
      </c>
      <c r="F15" s="14"/>
      <c r="G15" s="14">
        <v>17</v>
      </c>
    </row>
    <row r="16" spans="1:7" ht="24" customHeight="1">
      <c r="A16" s="30" t="s">
        <v>75</v>
      </c>
      <c r="E16" s="14">
        <v>5857492</v>
      </c>
      <c r="F16" s="14"/>
      <c r="G16" s="14">
        <v>3772677.0000000019</v>
      </c>
    </row>
    <row r="17" spans="1:7" ht="24" customHeight="1">
      <c r="A17" s="30" t="s">
        <v>82</v>
      </c>
      <c r="E17" s="14">
        <v>-357908077</v>
      </c>
      <c r="F17" s="14"/>
      <c r="G17" s="14">
        <v>-356073771</v>
      </c>
    </row>
    <row r="18" spans="1:7" ht="24" customHeight="1">
      <c r="A18" s="30" t="s">
        <v>83</v>
      </c>
      <c r="E18" s="20">
        <v>400847128</v>
      </c>
      <c r="F18" s="14"/>
      <c r="G18" s="20">
        <v>392384616</v>
      </c>
    </row>
    <row r="19" spans="1:7" ht="24" customHeight="1">
      <c r="A19" s="30" t="s">
        <v>158</v>
      </c>
      <c r="E19" s="30"/>
      <c r="F19" s="30"/>
      <c r="G19" s="30"/>
    </row>
    <row r="20" spans="1:7" ht="24" customHeight="1">
      <c r="A20" s="30" t="s">
        <v>42</v>
      </c>
      <c r="E20" s="14">
        <f>SUM(E7:E18)</f>
        <v>133384840</v>
      </c>
      <c r="F20" s="14"/>
      <c r="G20" s="14">
        <f>SUM(G7:G18)</f>
        <v>101619619</v>
      </c>
    </row>
    <row r="21" spans="1:7" ht="24" customHeight="1">
      <c r="A21" s="30" t="s">
        <v>137</v>
      </c>
      <c r="E21" s="14"/>
      <c r="F21" s="14"/>
      <c r="G21" s="14"/>
    </row>
    <row r="22" spans="1:7" ht="24" customHeight="1">
      <c r="A22" s="30" t="s">
        <v>56</v>
      </c>
      <c r="E22" s="14">
        <v>-6999600</v>
      </c>
      <c r="F22" s="14"/>
      <c r="G22" s="14">
        <v>-5161068</v>
      </c>
    </row>
    <row r="23" spans="1:7" ht="24" customHeight="1">
      <c r="A23" s="30" t="s">
        <v>33</v>
      </c>
      <c r="E23" s="14">
        <v>24003</v>
      </c>
      <c r="F23" s="14"/>
      <c r="G23" s="14">
        <v>1364316</v>
      </c>
    </row>
    <row r="24" spans="1:7" ht="24" customHeight="1">
      <c r="A24" s="30" t="s">
        <v>34</v>
      </c>
      <c r="E24" s="3">
        <v>1743733</v>
      </c>
      <c r="G24" s="3">
        <v>5800291</v>
      </c>
    </row>
    <row r="25" spans="1:7" ht="24" customHeight="1">
      <c r="A25" s="30" t="s">
        <v>138</v>
      </c>
      <c r="E25" s="14"/>
      <c r="F25" s="30"/>
      <c r="G25" s="14"/>
    </row>
    <row r="26" spans="1:7" ht="24" customHeight="1">
      <c r="A26" s="30" t="s">
        <v>51</v>
      </c>
      <c r="E26" s="19">
        <v>25359331.00000003</v>
      </c>
      <c r="F26" s="14"/>
      <c r="G26" s="19">
        <v>20137088</v>
      </c>
    </row>
    <row r="27" spans="1:7" ht="24" customHeight="1">
      <c r="A27" s="30" t="s">
        <v>35</v>
      </c>
      <c r="E27" s="14">
        <v>117666421</v>
      </c>
      <c r="F27" s="14"/>
      <c r="G27" s="14">
        <v>118789188</v>
      </c>
    </row>
    <row r="28" spans="1:7" ht="24" customHeight="1">
      <c r="A28" s="30" t="s">
        <v>76</v>
      </c>
      <c r="E28" s="20">
        <v>-19659</v>
      </c>
      <c r="F28" s="14"/>
      <c r="G28" s="20">
        <v>-178658</v>
      </c>
    </row>
    <row r="29" spans="1:7" ht="24" customHeight="1">
      <c r="A29" s="30" t="s">
        <v>139</v>
      </c>
      <c r="E29" s="14">
        <f>SUM(E20:E28)</f>
        <v>271159069</v>
      </c>
      <c r="F29" s="14"/>
      <c r="G29" s="14">
        <f>SUM(G20:G28)</f>
        <v>242370776</v>
      </c>
    </row>
    <row r="30" spans="1:7" ht="24" customHeight="1">
      <c r="A30" s="30" t="s">
        <v>63</v>
      </c>
      <c r="E30" s="3">
        <v>-2581996</v>
      </c>
      <c r="F30" s="14"/>
      <c r="G30" s="3">
        <v>-3085610</v>
      </c>
    </row>
    <row r="31" spans="1:7" ht="24" customHeight="1">
      <c r="A31" s="30" t="s">
        <v>64</v>
      </c>
      <c r="E31" s="3">
        <v>-5560285</v>
      </c>
      <c r="F31" s="14"/>
      <c r="G31" s="3">
        <v>-9605630</v>
      </c>
    </row>
    <row r="32" spans="1:7" ht="24" customHeight="1">
      <c r="A32" s="30" t="s">
        <v>122</v>
      </c>
      <c r="E32" s="20">
        <v>1051048</v>
      </c>
      <c r="F32" s="14"/>
      <c r="G32" s="20">
        <v>0</v>
      </c>
    </row>
    <row r="33" spans="1:7" ht="24" customHeight="1">
      <c r="A33" s="39" t="s">
        <v>133</v>
      </c>
      <c r="B33" s="39"/>
      <c r="E33" s="20">
        <f>SUM(E29:E32)</f>
        <v>264067836</v>
      </c>
      <c r="F33" s="14"/>
      <c r="G33" s="20">
        <f>SUM(G29:G32)</f>
        <v>229679536</v>
      </c>
    </row>
    <row r="34" spans="1:7" ht="24" customHeight="1">
      <c r="A34" s="39"/>
      <c r="B34" s="39"/>
      <c r="E34" s="14"/>
      <c r="F34" s="14"/>
      <c r="G34" s="14"/>
    </row>
    <row r="35" spans="1:7" ht="24" customHeight="1">
      <c r="A35" s="30" t="s">
        <v>4</v>
      </c>
      <c r="E35" s="14"/>
      <c r="F35" s="14"/>
      <c r="G35" s="14"/>
    </row>
    <row r="36" spans="1:7" ht="24" customHeight="1">
      <c r="A36" s="31" t="s">
        <v>117</v>
      </c>
      <c r="B36" s="31"/>
      <c r="C36" s="28"/>
      <c r="D36" s="28"/>
      <c r="E36" s="29"/>
      <c r="F36" s="29"/>
      <c r="G36" s="29"/>
    </row>
    <row r="37" spans="1:7" ht="24" customHeight="1">
      <c r="A37" s="31" t="s">
        <v>14</v>
      </c>
      <c r="B37" s="31"/>
      <c r="C37" s="28"/>
      <c r="D37" s="28"/>
      <c r="E37" s="29"/>
      <c r="F37" s="29"/>
      <c r="G37" s="29"/>
    </row>
    <row r="38" spans="1:7" ht="24" customHeight="1">
      <c r="A38" s="31" t="s">
        <v>145</v>
      </c>
      <c r="B38" s="31"/>
      <c r="C38" s="28"/>
      <c r="D38" s="28"/>
      <c r="E38" s="32"/>
      <c r="F38" s="29"/>
      <c r="G38" s="30"/>
    </row>
    <row r="39" spans="1:7" ht="24" customHeight="1">
      <c r="C39" s="33"/>
      <c r="E39" s="34"/>
      <c r="G39" s="34" t="s">
        <v>65</v>
      </c>
    </row>
    <row r="40" spans="1:7" ht="24" customHeight="1">
      <c r="C40" s="35"/>
      <c r="D40" s="36"/>
      <c r="E40" s="37">
        <v>2567</v>
      </c>
      <c r="F40" s="38"/>
      <c r="G40" s="37">
        <v>2566</v>
      </c>
    </row>
    <row r="41" spans="1:7" ht="24" customHeight="1">
      <c r="A41" s="39" t="s">
        <v>13</v>
      </c>
      <c r="B41" s="39"/>
      <c r="E41" s="14"/>
      <c r="F41" s="14"/>
      <c r="G41" s="14"/>
    </row>
    <row r="42" spans="1:7" ht="24" customHeight="1">
      <c r="A42" s="30" t="s">
        <v>130</v>
      </c>
      <c r="E42" s="14">
        <v>0</v>
      </c>
      <c r="F42" s="14"/>
      <c r="G42" s="14">
        <v>-7500000</v>
      </c>
    </row>
    <row r="43" spans="1:7" ht="24" customHeight="1">
      <c r="A43" s="30" t="s">
        <v>163</v>
      </c>
      <c r="E43" s="14">
        <v>-96605269</v>
      </c>
      <c r="F43" s="14"/>
      <c r="G43" s="14">
        <v>-48529042</v>
      </c>
    </row>
    <row r="44" spans="1:7" ht="24" customHeight="1">
      <c r="A44" s="30" t="s">
        <v>36</v>
      </c>
      <c r="E44" s="17">
        <v>875544</v>
      </c>
      <c r="F44" s="14"/>
      <c r="G44" s="17">
        <v>327196</v>
      </c>
    </row>
    <row r="45" spans="1:7" ht="24" customHeight="1">
      <c r="A45" s="30" t="s">
        <v>157</v>
      </c>
      <c r="E45" s="17">
        <v>-200000000</v>
      </c>
      <c r="F45" s="14"/>
      <c r="G45" s="17">
        <v>0</v>
      </c>
    </row>
    <row r="46" spans="1:7" ht="24" customHeight="1">
      <c r="A46" s="30" t="s">
        <v>43</v>
      </c>
      <c r="E46" s="17">
        <v>210405612</v>
      </c>
      <c r="F46" s="14"/>
      <c r="G46" s="17">
        <v>266795963</v>
      </c>
    </row>
    <row r="47" spans="1:7" ht="24" customHeight="1">
      <c r="A47" s="39" t="s">
        <v>159</v>
      </c>
      <c r="B47" s="39"/>
      <c r="E47" s="67">
        <f>SUM(E42:E46)</f>
        <v>-85324113</v>
      </c>
      <c r="F47" s="14"/>
      <c r="G47" s="67">
        <f>SUM(G42:G46)</f>
        <v>211094117</v>
      </c>
    </row>
    <row r="48" spans="1:7" ht="24" customHeight="1">
      <c r="A48" s="39" t="s">
        <v>15</v>
      </c>
      <c r="B48" s="39"/>
      <c r="E48" s="14"/>
      <c r="F48" s="14"/>
      <c r="G48" s="14"/>
    </row>
    <row r="49" spans="1:7" ht="24" customHeight="1">
      <c r="A49" s="30" t="s">
        <v>140</v>
      </c>
      <c r="E49" s="14"/>
      <c r="F49" s="14"/>
      <c r="G49" s="14"/>
    </row>
    <row r="50" spans="1:7" ht="24" customHeight="1">
      <c r="A50" s="30" t="s">
        <v>89</v>
      </c>
      <c r="E50" s="14">
        <v>-272000000</v>
      </c>
      <c r="F50" s="14"/>
      <c r="G50" s="14">
        <v>-272000000</v>
      </c>
    </row>
    <row r="51" spans="1:7" ht="24" customHeight="1">
      <c r="A51" s="30" t="s">
        <v>143</v>
      </c>
      <c r="E51" s="14">
        <v>0</v>
      </c>
      <c r="F51" s="14"/>
      <c r="G51" s="14">
        <v>123000000</v>
      </c>
    </row>
    <row r="52" spans="1:7" ht="24" customHeight="1">
      <c r="A52" s="30" t="s">
        <v>94</v>
      </c>
      <c r="E52" s="14">
        <v>-12948834</v>
      </c>
      <c r="F52" s="14"/>
      <c r="G52" s="14">
        <v>-30879484</v>
      </c>
    </row>
    <row r="53" spans="1:7" ht="24" customHeight="1">
      <c r="A53" s="30" t="s">
        <v>95</v>
      </c>
      <c r="E53" s="14">
        <v>-5176058</v>
      </c>
      <c r="F53" s="14"/>
      <c r="G53" s="14">
        <v>-6035044</v>
      </c>
    </row>
    <row r="54" spans="1:7" ht="24" customHeight="1">
      <c r="A54" s="39" t="s">
        <v>141</v>
      </c>
      <c r="B54" s="39"/>
      <c r="E54" s="67">
        <f>SUM(E49:E53)</f>
        <v>-290124892</v>
      </c>
      <c r="F54" s="14"/>
      <c r="G54" s="67">
        <f>SUM(G49:G53)</f>
        <v>-185914528</v>
      </c>
    </row>
    <row r="55" spans="1:7" ht="24" customHeight="1">
      <c r="A55" s="39" t="s">
        <v>134</v>
      </c>
      <c r="B55" s="39"/>
      <c r="E55" s="14">
        <f>E33+E47+E54</f>
        <v>-111381169</v>
      </c>
      <c r="F55" s="14"/>
      <c r="G55" s="14">
        <f>G33+G47+G54</f>
        <v>254859125</v>
      </c>
    </row>
    <row r="56" spans="1:7" ht="24" customHeight="1">
      <c r="A56" s="30" t="s">
        <v>67</v>
      </c>
      <c r="E56" s="20">
        <f>BS!G8</f>
        <v>382010846</v>
      </c>
      <c r="F56" s="14"/>
      <c r="G56" s="20">
        <v>127151721</v>
      </c>
    </row>
    <row r="57" spans="1:7" ht="24" customHeight="1" thickBot="1">
      <c r="A57" s="39" t="s">
        <v>68</v>
      </c>
      <c r="B57" s="39"/>
      <c r="E57" s="68">
        <f>SUM(E55:E56)</f>
        <v>270629677</v>
      </c>
      <c r="F57" s="14"/>
      <c r="G57" s="68">
        <f>SUM(G55:G56)</f>
        <v>382010846</v>
      </c>
    </row>
    <row r="58" spans="1:7" ht="24" customHeight="1" thickTop="1">
      <c r="E58" s="14"/>
      <c r="G58" s="23"/>
    </row>
    <row r="59" spans="1:7" ht="24" customHeight="1">
      <c r="A59" s="39" t="s">
        <v>160</v>
      </c>
      <c r="E59" s="14"/>
      <c r="G59" s="23"/>
    </row>
    <row r="60" spans="1:7" ht="24" customHeight="1">
      <c r="A60" s="30" t="s">
        <v>164</v>
      </c>
      <c r="E60" s="14"/>
      <c r="G60" s="23"/>
    </row>
    <row r="61" spans="1:7" ht="24" customHeight="1">
      <c r="A61" s="30" t="s">
        <v>161</v>
      </c>
      <c r="E61" s="14">
        <v>425400000</v>
      </c>
      <c r="F61" s="14"/>
      <c r="G61" s="14">
        <v>0</v>
      </c>
    </row>
    <row r="63" spans="1:7" ht="24" customHeight="1">
      <c r="A63" s="30" t="s">
        <v>4</v>
      </c>
      <c r="E63" s="23"/>
      <c r="G63" s="23"/>
    </row>
  </sheetData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1" manualBreakCount="1">
    <brk id="35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ebb1937c-4ec7-42e4-9c7b-659089b8ad30" dataSnipperSheetDeleted="false" guid="b1c0e246-e0db-46fc-9c58-243d7b4d6f26" revision="2">
  <settings xmlns="" guid="38c8897b-3b92-4ced-862d-1905726f6695">
    <setting type="boolean" value="True" name="embed-documents" guid="a0e8aa8a-e583-4e2c-b074-4e3272d19e3c"/>
  </settings>
</datasnipper>
</file>

<file path=customXml/itemProps1.xml><?xml version="1.0" encoding="utf-8"?>
<ds:datastoreItem xmlns:ds="http://schemas.openxmlformats.org/officeDocument/2006/customXml" ds:itemID="{45A2C5C5-B3FE-47EA-81B0-755386FF5C5A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Jarinthorn Lertthitikonwong</cp:lastModifiedBy>
  <cp:lastPrinted>2025-02-14T10:47:59Z</cp:lastPrinted>
  <dcterms:created xsi:type="dcterms:W3CDTF">1999-06-23T03:02:04Z</dcterms:created>
  <dcterms:modified xsi:type="dcterms:W3CDTF">2025-02-24T11:28:37Z</dcterms:modified>
</cp:coreProperties>
</file>