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Royal Orchid Hotel (Thailand)\2024\YE'12 2024\ROH\"/>
    </mc:Choice>
  </mc:AlternateContent>
  <xr:revisionPtr revIDLastSave="0" documentId="8_{A8B753E2-3809-4D5F-8D83-6E7266BA6573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NAV000" sheetId="1" state="hidden" r:id="rId1"/>
    <sheet name="BS" sheetId="2" r:id="rId2"/>
    <sheet name="PL" sheetId="6" r:id="rId3"/>
    <sheet name="CE" sheetId="5" r:id="rId4"/>
    <sheet name="CF" sheetId="7" r:id="rId5"/>
    <sheet name="000" sheetId="3" state="veryHidden" r:id="rId6"/>
  </sheets>
  <definedNames>
    <definedName name="_xlnm.Print_Area" localSheetId="1">BS!$A$1:$H$80</definedName>
    <definedName name="_xlnm.Print_Area" localSheetId="3">CE!$A$1:$R$25</definedName>
    <definedName name="_xlnm.Print_Area" localSheetId="4">CF!$A$1:$H$61</definedName>
    <definedName name="_xlnm.Print_Area" localSheetId="2">PL!$A$1:$H$37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0" i="5" l="1"/>
  <c r="O21" i="5"/>
  <c r="G24" i="2"/>
  <c r="E24" i="2"/>
  <c r="E62" i="2"/>
  <c r="G52" i="7" l="1"/>
  <c r="G46" i="7"/>
  <c r="G15" i="6"/>
  <c r="G16" i="6" s="1"/>
  <c r="G19" i="6" s="1"/>
  <c r="G9" i="6"/>
  <c r="G39" i="2"/>
  <c r="G14" i="2"/>
  <c r="E46" i="7" l="1"/>
  <c r="K15" i="5" l="1"/>
  <c r="K16" i="5" s="1"/>
  <c r="K18" i="5" s="1"/>
  <c r="I15" i="5"/>
  <c r="I16" i="5" s="1"/>
  <c r="I18" i="5" s="1"/>
  <c r="G15" i="5"/>
  <c r="G16" i="5" s="1"/>
  <c r="E15" i="5"/>
  <c r="E16" i="5" s="1"/>
  <c r="E18" i="5" s="1"/>
  <c r="E52" i="7"/>
  <c r="E39" i="2"/>
  <c r="G18" i="5" l="1"/>
  <c r="G63" i="2"/>
  <c r="Q19" i="5"/>
  <c r="G22" i="5"/>
  <c r="I22" i="5"/>
  <c r="I23" i="5" s="1"/>
  <c r="K22" i="5"/>
  <c r="K23" i="5" s="1"/>
  <c r="E22" i="5"/>
  <c r="E23" i="5" s="1"/>
  <c r="G23" i="5" l="1"/>
  <c r="E63" i="2" l="1"/>
  <c r="Q12" i="5"/>
  <c r="Q11" i="5"/>
  <c r="G29" i="6" l="1"/>
  <c r="E29" i="6"/>
  <c r="G46" i="2"/>
  <c r="E46" i="2"/>
  <c r="G62" i="2" l="1"/>
  <c r="E9" i="6"/>
  <c r="E14" i="2"/>
  <c r="G30" i="6"/>
  <c r="M14" i="5" s="1"/>
  <c r="E30" i="6"/>
  <c r="E15" i="6"/>
  <c r="O22" i="5" l="1"/>
  <c r="Q21" i="5"/>
  <c r="G65" i="2"/>
  <c r="E65" i="2"/>
  <c r="G7" i="7"/>
  <c r="G19" i="7" s="1"/>
  <c r="G28" i="7" s="1"/>
  <c r="E25" i="2"/>
  <c r="G25" i="2"/>
  <c r="E67" i="2"/>
  <c r="G67" i="2"/>
  <c r="E47" i="2"/>
  <c r="G47" i="2"/>
  <c r="E16" i="6"/>
  <c r="E19" i="6" s="1"/>
  <c r="G32" i="7" l="1"/>
  <c r="O15" i="5"/>
  <c r="O16" i="5" s="1"/>
  <c r="O18" i="5" s="1"/>
  <c r="O23" i="5" s="1"/>
  <c r="E21" i="6"/>
  <c r="E7" i="7"/>
  <c r="E19" i="7" s="1"/>
  <c r="E28" i="7" s="1"/>
  <c r="E32" i="7" s="1"/>
  <c r="E53" i="7" s="1"/>
  <c r="E55" i="7" s="1"/>
  <c r="Q14" i="5"/>
  <c r="G21" i="6"/>
  <c r="G53" i="7" l="1"/>
  <c r="G55" i="7" s="1"/>
  <c r="G34" i="6"/>
  <c r="M13" i="5"/>
  <c r="E31" i="6"/>
  <c r="E34" i="6"/>
  <c r="G31" i="6"/>
  <c r="G69" i="2"/>
  <c r="M15" i="5" l="1"/>
  <c r="M16" i="5"/>
  <c r="M18" i="5" s="1"/>
  <c r="M22" i="5"/>
  <c r="Q20" i="5"/>
  <c r="Q22" i="5" s="1"/>
  <c r="Q13" i="5"/>
  <c r="Q18" i="5" l="1"/>
  <c r="Q23" i="5" s="1"/>
  <c r="M23" i="5"/>
  <c r="E68" i="2" s="1"/>
  <c r="Q15" i="5"/>
  <c r="Q16" i="5" s="1"/>
  <c r="G68" i="2"/>
  <c r="G70" i="2" s="1"/>
  <c r="G71" i="2" s="1"/>
  <c r="E69" i="2" l="1"/>
  <c r="E70" i="2" l="1"/>
  <c r="E71" i="2" s="1"/>
</calcChain>
</file>

<file path=xl/sharedStrings.xml><?xml version="1.0" encoding="utf-8"?>
<sst xmlns="http://schemas.openxmlformats.org/spreadsheetml/2006/main" count="199" uniqueCount="162">
  <si>
    <t>Note</t>
  </si>
  <si>
    <t>The accompanying notes are an integral part of the financial statements.</t>
  </si>
  <si>
    <t>Cash flows from operating activities</t>
  </si>
  <si>
    <t>Cash flows from investing activities</t>
  </si>
  <si>
    <t>Cash flows from financing activities</t>
  </si>
  <si>
    <t>fully paid</t>
  </si>
  <si>
    <t>Unappropriated</t>
  </si>
  <si>
    <t>issued and</t>
  </si>
  <si>
    <t>Share capital</t>
  </si>
  <si>
    <t>Appropriated -</t>
  </si>
  <si>
    <t>Cash and cash equivalents</t>
  </si>
  <si>
    <t>Inventories</t>
  </si>
  <si>
    <t>Other current assets</t>
  </si>
  <si>
    <t>Other current liabilities</t>
  </si>
  <si>
    <t xml:space="preserve">   Appropriated - statutory reserve</t>
  </si>
  <si>
    <t>Operating assets (increase) decrease</t>
  </si>
  <si>
    <t xml:space="preserve">   Inventories</t>
  </si>
  <si>
    <t xml:space="preserve">   Other current assets </t>
  </si>
  <si>
    <t>Operating liabilities increase (decrease)</t>
  </si>
  <si>
    <t xml:space="preserve">   Other current liabilities</t>
  </si>
  <si>
    <t>Proceeds from disposals of equipment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</si>
  <si>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</si>
  <si>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</si>
  <si>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</si>
  <si>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</si>
  <si>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</si>
  <si>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</si>
  <si>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Directors</t>
  </si>
  <si>
    <t>Liabilities and shareholders' equity</t>
  </si>
  <si>
    <t>Current liabilities</t>
  </si>
  <si>
    <t>Total current liabilities</t>
  </si>
  <si>
    <t>Shareholders' equity</t>
  </si>
  <si>
    <t>Total shareholders' equity</t>
  </si>
  <si>
    <t>Total liabilities and shareholders' equity</t>
  </si>
  <si>
    <t>Revenue from hotel operations</t>
  </si>
  <si>
    <t>Cost of sales and services</t>
  </si>
  <si>
    <t>Revenues</t>
  </si>
  <si>
    <t>Total revenues</t>
  </si>
  <si>
    <t>Expenses</t>
  </si>
  <si>
    <t>Total expenses</t>
  </si>
  <si>
    <t>Administrative expenses</t>
  </si>
  <si>
    <t>Cash received from interest income</t>
  </si>
  <si>
    <t>Total non-current liabilities</t>
  </si>
  <si>
    <t>Total liabilities</t>
  </si>
  <si>
    <t>Non-current liabilities</t>
  </si>
  <si>
    <t>Trade and other receivables</t>
  </si>
  <si>
    <t>Trade and other payables</t>
  </si>
  <si>
    <t xml:space="preserve">   Trade and other receivables</t>
  </si>
  <si>
    <t xml:space="preserve">   Trade and other payables</t>
  </si>
  <si>
    <t>Property, plant and equipment</t>
  </si>
  <si>
    <t>Intangible assets</t>
  </si>
  <si>
    <t>Provision for long-term employee benefits</t>
  </si>
  <si>
    <t>shareholders'</t>
  </si>
  <si>
    <t>Total</t>
  </si>
  <si>
    <t>equity</t>
  </si>
  <si>
    <t>Deferred tax assets</t>
  </si>
  <si>
    <t xml:space="preserve">   cash provided by (paid from) operating activities:</t>
  </si>
  <si>
    <t>Income tax payable</t>
  </si>
  <si>
    <t>Statement of financial position</t>
  </si>
  <si>
    <t>Statement of financial position (continued)</t>
  </si>
  <si>
    <t>Statement of comprehensive income</t>
  </si>
  <si>
    <t>Cash flow statement</t>
  </si>
  <si>
    <t>Cash flow statement (continued)</t>
  </si>
  <si>
    <t>Statement of changes in shareholders' equity</t>
  </si>
  <si>
    <t xml:space="preserve">Finance cost </t>
  </si>
  <si>
    <t xml:space="preserve">   in operating assets and liabilities</t>
  </si>
  <si>
    <t xml:space="preserve">   Cash paid for income tax expenses and withholding tax</t>
  </si>
  <si>
    <t>Depreciation and amortisation</t>
  </si>
  <si>
    <t xml:space="preserve">   Depreciation and amortisation</t>
  </si>
  <si>
    <t>Retained earnings (deficit)</t>
  </si>
  <si>
    <t xml:space="preserve">   Unappropriated </t>
  </si>
  <si>
    <t>(Unit: Baht)</t>
  </si>
  <si>
    <t>Other comprehensive income for the year</t>
  </si>
  <si>
    <t>Total comprehensive income for the year</t>
  </si>
  <si>
    <t xml:space="preserve">Cash and cash equivalents at end of year </t>
  </si>
  <si>
    <t>Cash and cash equivalents at beginning of year</t>
  </si>
  <si>
    <t>statutory reserve</t>
  </si>
  <si>
    <t>Other non-current liabilities</t>
  </si>
  <si>
    <t>Other comprehensive income not to be reclassified</t>
  </si>
  <si>
    <t xml:space="preserve">   Other non-current liabilities</t>
  </si>
  <si>
    <t xml:space="preserve">   Cash paid for employee benefits </t>
  </si>
  <si>
    <t>Other income</t>
  </si>
  <si>
    <t>Right-of-use assets</t>
  </si>
  <si>
    <t>Current portion of lease liabilities</t>
  </si>
  <si>
    <t>Lease liabilities, net of current portion</t>
  </si>
  <si>
    <t>Finance income</t>
  </si>
  <si>
    <t xml:space="preserve">   Finance income</t>
  </si>
  <si>
    <t xml:space="preserve">   Finance cost</t>
  </si>
  <si>
    <t>Loss for the year</t>
  </si>
  <si>
    <t xml:space="preserve">Retained earnings (deficit) </t>
  </si>
  <si>
    <t>Short-term loan to parent company</t>
  </si>
  <si>
    <t>Long-term loans to parent company</t>
  </si>
  <si>
    <t>Rental deposit</t>
  </si>
  <si>
    <t>Liabilities from lease agreement with</t>
  </si>
  <si>
    <t xml:space="preserve">   buy-back obligation</t>
  </si>
  <si>
    <t xml:space="preserve">Difference on asset restructuring under </t>
  </si>
  <si>
    <t xml:space="preserve">   common control</t>
  </si>
  <si>
    <t>Repayment of lease liabilities</t>
  </si>
  <si>
    <t xml:space="preserve">Difference on asset </t>
  </si>
  <si>
    <t xml:space="preserve">restructuring under </t>
  </si>
  <si>
    <t>common control</t>
  </si>
  <si>
    <t xml:space="preserve">   Issued and fully paid up</t>
  </si>
  <si>
    <t xml:space="preserve">   Registered</t>
  </si>
  <si>
    <t>Other components of shareholders' equity</t>
  </si>
  <si>
    <t>Other components of</t>
  </si>
  <si>
    <t>shareholders' equity</t>
  </si>
  <si>
    <t>Other comprehensive</t>
  </si>
  <si>
    <t>income</t>
  </si>
  <si>
    <t>Revaluation</t>
  </si>
  <si>
    <t>surplus on land</t>
  </si>
  <si>
    <t>Other comprehensive income:</t>
  </si>
  <si>
    <t xml:space="preserve">Other comprehensive income not to be reclassified </t>
  </si>
  <si>
    <t xml:space="preserve">   to profit or loss in subsequent periods</t>
  </si>
  <si>
    <t xml:space="preserve">Less: Income tax effect </t>
  </si>
  <si>
    <t xml:space="preserve">   to profit or loss in subsequent periods - net of income tax</t>
  </si>
  <si>
    <t xml:space="preserve">   Weighted average number of ordinary shares (shares)</t>
  </si>
  <si>
    <t>Loss before tax</t>
  </si>
  <si>
    <t xml:space="preserve">Adjustments to reconcile loss before tax to net </t>
  </si>
  <si>
    <t>Cash paid for interest expenses under lease liabilities</t>
  </si>
  <si>
    <t>Share Premium</t>
  </si>
  <si>
    <t xml:space="preserve">Royal Orchid Hotel (Thailand) Public Company Limited </t>
  </si>
  <si>
    <t>Royal Orchid Hotel (Thailand) Public Company Limited</t>
  </si>
  <si>
    <t xml:space="preserve">   Recognise difference on asset restructuring under common control</t>
  </si>
  <si>
    <t>Cash paid to liabilities from lease agreement with buy-back obligation</t>
  </si>
  <si>
    <t>6, 8</t>
  </si>
  <si>
    <t xml:space="preserve">       938,917,233 ordinary shares of Baht 1 each</t>
  </si>
  <si>
    <t>Difference on asset restructuring under common control (Note 6.1)</t>
  </si>
  <si>
    <t>Premium on ordinary shares</t>
  </si>
  <si>
    <t xml:space="preserve">   Cash received from corporate income tax refundable</t>
  </si>
  <si>
    <t>Loss before income tax</t>
  </si>
  <si>
    <t xml:space="preserve">   Loss for the year (Baht)</t>
  </si>
  <si>
    <t>Loss per share</t>
  </si>
  <si>
    <t>Balance as at 31 December 2023</t>
  </si>
  <si>
    <t>Restricted bank deposits</t>
  </si>
  <si>
    <t>Selling expenses</t>
  </si>
  <si>
    <t>Actuarial gain</t>
  </si>
  <si>
    <t xml:space="preserve">   Allowance for expected credit losses</t>
  </si>
  <si>
    <t xml:space="preserve">   Provision for long-term employee benefits </t>
  </si>
  <si>
    <t>Net cash flows from operating activities</t>
  </si>
  <si>
    <t>Increase in restricted bank deposits</t>
  </si>
  <si>
    <t>Net cash flows used in financing activities</t>
  </si>
  <si>
    <t>Net increase (decrease) in cash and cash equivalents</t>
  </si>
  <si>
    <t xml:space="preserve">   Loss on written-off of intangible assets</t>
  </si>
  <si>
    <t xml:space="preserve">   Loss (gain) on disposal/written-off of fixed assets</t>
  </si>
  <si>
    <t>Cash received from rental deposit</t>
  </si>
  <si>
    <t>As at 31 December 2024</t>
  </si>
  <si>
    <t>For the year ended 31 December 2024</t>
  </si>
  <si>
    <t>Balance as at 31 December 2024</t>
  </si>
  <si>
    <t>Balance as at 31 December 2022</t>
  </si>
  <si>
    <t>Deposit on land</t>
  </si>
  <si>
    <t>Operating profit</t>
  </si>
  <si>
    <t>Income tax expense</t>
  </si>
  <si>
    <t>Changes in revaluation of land</t>
  </si>
  <si>
    <t>11, 12, 15, 20</t>
  </si>
  <si>
    <t>Other non-current assets</t>
  </si>
  <si>
    <t xml:space="preserve">Gain from operating activities before changes </t>
  </si>
  <si>
    <t>Purchase of equipment and building renovation and intangible assets</t>
  </si>
  <si>
    <t>Cash paid for deposit of land</t>
  </si>
  <si>
    <t>Net cash flows from (used in) investing activities</t>
  </si>
  <si>
    <t xml:space="preserve">   Revaluation surplus on land</t>
  </si>
  <si>
    <t xml:space="preserve">Supplemental cash flows information </t>
  </si>
  <si>
    <t xml:space="preserve">Non-cash items consist of: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</si>
</sst>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#,##0.0_);[Red]\(#,##0.0\)"/>
    <numFmt numFmtId="172" formatCode="#,##0;\(#,##0\)"/>
    <numFmt numFmtId="173" formatCode="\$#,##0.00;\(\$#,##0.00\)"/>
    <numFmt numFmtId="174" formatCode="\$#,##0;\(\$#,##0\)"/>
  </numFmts>
  <fonts count="14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8"/>
      <name val="ApFont"/>
    </font>
    <font>
      <sz val="10"/>
      <color theme="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Times New Roman"/>
      <family val="1"/>
    </font>
    <font>
      <sz val="15"/>
      <name val="Cordi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169" fontId="2" fillId="0" borderId="0"/>
    <xf numFmtId="4" fontId="1" fillId="0" borderId="0" applyFont="0" applyFill="0" applyBorder="0" applyAlignment="0" applyProtection="0"/>
    <xf numFmtId="167" fontId="2" fillId="0" borderId="0"/>
    <xf numFmtId="166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0" fontId="1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8" fillId="0" borderId="0"/>
    <xf numFmtId="165" fontId="8" fillId="0" borderId="0" applyFont="0" applyFill="0" applyBorder="0" applyAlignment="0" applyProtection="0"/>
    <xf numFmtId="172" fontId="12" fillId="0" borderId="0"/>
    <xf numFmtId="173" fontId="12" fillId="0" borderId="0"/>
    <xf numFmtId="174" fontId="12" fillId="0" borderId="0"/>
    <xf numFmtId="171" fontId="13" fillId="0" borderId="0"/>
    <xf numFmtId="165" fontId="1" fillId="0" borderId="0" applyFont="0" applyFill="0" applyBorder="0" applyAlignment="0" applyProtection="0"/>
  </cellStyleXfs>
  <cellXfs count="64">
    <xf numFmtId="0" fontId="0" fillId="0" borderId="0" xfId="0"/>
    <xf numFmtId="0" fontId="9" fillId="0" borderId="0" xfId="0" applyFont="1"/>
    <xf numFmtId="37" fontId="9" fillId="0" borderId="0" xfId="0" applyNumberFormat="1" applyFont="1"/>
    <xf numFmtId="37" fontId="3" fillId="0" borderId="0" xfId="0" applyNumberFormat="1" applyFont="1"/>
    <xf numFmtId="37" fontId="3" fillId="0" borderId="0" xfId="9" applyNumberFormat="1" applyFont="1" applyAlignment="1">
      <alignment horizontal="right"/>
    </xf>
    <xf numFmtId="38" fontId="3" fillId="0" borderId="0" xfId="9" applyNumberFormat="1" applyFont="1" applyAlignment="1">
      <alignment horizontal="centerContinuous"/>
    </xf>
    <xf numFmtId="38" fontId="10" fillId="0" borderId="0" xfId="10" applyNumberFormat="1" applyFont="1" applyAlignment="1">
      <alignment horizontal="center"/>
    </xf>
    <xf numFmtId="38" fontId="3" fillId="0" borderId="0" xfId="10" applyNumberFormat="1" applyFont="1"/>
    <xf numFmtId="49" fontId="10" fillId="0" borderId="0" xfId="0" applyNumberFormat="1" applyFont="1" applyAlignment="1">
      <alignment horizontal="center"/>
    </xf>
    <xf numFmtId="49" fontId="10" fillId="0" borderId="0" xfId="10" applyNumberFormat="1" applyFont="1" applyAlignment="1">
      <alignment horizontal="center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right"/>
    </xf>
    <xf numFmtId="164" fontId="3" fillId="0" borderId="4" xfId="0" applyNumberFormat="1" applyFont="1" applyBorder="1"/>
    <xf numFmtId="164" fontId="3" fillId="0" borderId="0" xfId="0" applyNumberFormat="1" applyFont="1"/>
    <xf numFmtId="164" fontId="3" fillId="0" borderId="5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49" fontId="10" fillId="0" borderId="0" xfId="2" applyNumberFormat="1" applyFont="1" applyFill="1" applyBorder="1" applyAlignment="1">
      <alignment horizontal="center"/>
    </xf>
    <xf numFmtId="37" fontId="3" fillId="0" borderId="3" xfId="0" applyNumberFormat="1" applyFont="1" applyBorder="1"/>
    <xf numFmtId="38" fontId="3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center"/>
    </xf>
    <xf numFmtId="38" fontId="3" fillId="0" borderId="0" xfId="0" applyNumberFormat="1" applyFont="1"/>
    <xf numFmtId="37" fontId="3" fillId="0" borderId="0" xfId="0" quotePrefix="1" applyNumberFormat="1" applyFont="1" applyAlignment="1">
      <alignment horizontal="center"/>
    </xf>
    <xf numFmtId="37" fontId="3" fillId="0" borderId="0" xfId="0" quotePrefix="1" applyNumberFormat="1" applyFont="1" applyAlignment="1">
      <alignment horizontal="right"/>
    </xf>
    <xf numFmtId="38" fontId="10" fillId="0" borderId="0" xfId="0" applyNumberFormat="1" applyFont="1" applyAlignment="1">
      <alignment horizontal="center"/>
    </xf>
    <xf numFmtId="38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38" fontId="9" fillId="0" borderId="0" xfId="0" applyNumberFormat="1" applyFont="1"/>
    <xf numFmtId="38" fontId="3" fillId="0" borderId="0" xfId="0" applyNumberFormat="1" applyFont="1" applyAlignment="1">
      <alignment horizontal="left"/>
    </xf>
    <xf numFmtId="38" fontId="11" fillId="0" borderId="0" xfId="0" applyNumberFormat="1" applyFont="1" applyAlignment="1">
      <alignment horizontal="center"/>
    </xf>
    <xf numFmtId="38" fontId="9" fillId="0" borderId="0" xfId="0" applyNumberFormat="1" applyFont="1" applyAlignment="1">
      <alignment horizontal="left"/>
    </xf>
    <xf numFmtId="0" fontId="9" fillId="0" borderId="0" xfId="13" applyFont="1"/>
    <xf numFmtId="0" fontId="11" fillId="0" borderId="0" xfId="0" applyFont="1"/>
    <xf numFmtId="164" fontId="3" fillId="0" borderId="6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170" fontId="3" fillId="0" borderId="0" xfId="0" applyNumberFormat="1" applyFont="1" applyAlignment="1">
      <alignment horizontal="right"/>
    </xf>
    <xf numFmtId="165" fontId="3" fillId="0" borderId="7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right"/>
    </xf>
    <xf numFmtId="37" fontId="3" fillId="0" borderId="7" xfId="0" applyNumberFormat="1" applyFont="1" applyBorder="1"/>
    <xf numFmtId="37" fontId="3" fillId="0" borderId="0" xfId="0" applyNumberFormat="1" applyFont="1" applyAlignment="1">
      <alignment horizontal="centerContinuous"/>
    </xf>
    <xf numFmtId="37" fontId="3" fillId="0" borderId="0" xfId="0" quotePrefix="1" applyNumberFormat="1" applyFont="1" applyAlignment="1">
      <alignment horizontal="centerContinuous"/>
    </xf>
    <xf numFmtId="38" fontId="3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center"/>
    </xf>
    <xf numFmtId="37" fontId="3" fillId="0" borderId="4" xfId="0" applyNumberFormat="1" applyFont="1" applyBorder="1"/>
    <xf numFmtId="37" fontId="10" fillId="0" borderId="0" xfId="0" applyNumberFormat="1" applyFont="1" applyAlignment="1">
      <alignment horizontal="right"/>
    </xf>
    <xf numFmtId="0" fontId="3" fillId="0" borderId="4" xfId="0" applyFont="1" applyBorder="1" applyAlignment="1">
      <alignment horizontal="center"/>
    </xf>
    <xf numFmtId="164" fontId="3" fillId="0" borderId="6" xfId="0" applyNumberFormat="1" applyFont="1" applyBorder="1"/>
    <xf numFmtId="164" fontId="3" fillId="0" borderId="5" xfId="0" applyNumberFormat="1" applyFont="1" applyBorder="1"/>
    <xf numFmtId="164" fontId="3" fillId="0" borderId="7" xfId="0" applyNumberFormat="1" applyFont="1" applyBorder="1"/>
    <xf numFmtId="164" fontId="9" fillId="0" borderId="0" xfId="0" applyNumberFormat="1" applyFont="1"/>
    <xf numFmtId="37" fontId="3" fillId="0" borderId="4" xfId="0" applyNumberFormat="1" applyFont="1" applyBorder="1" applyAlignment="1">
      <alignment horizontal="center"/>
    </xf>
    <xf numFmtId="164" fontId="3" fillId="0" borderId="8" xfId="0" applyNumberFormat="1" applyFont="1" applyBorder="1"/>
    <xf numFmtId="164" fontId="3" fillId="0" borderId="9" xfId="0" applyNumberFormat="1" applyFont="1" applyBorder="1"/>
    <xf numFmtId="164" fontId="3" fillId="0" borderId="8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37" fontId="3" fillId="0" borderId="0" xfId="10" applyNumberFormat="1" applyFont="1" applyAlignment="1">
      <alignment horizontal="center"/>
    </xf>
    <xf numFmtId="164" fontId="3" fillId="0" borderId="0" xfId="19" applyNumberFormat="1" applyFont="1" applyFill="1" applyAlignment="1">
      <alignment horizontal="right"/>
    </xf>
    <xf numFmtId="0" fontId="10" fillId="0" borderId="0" xfId="1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37" fontId="3" fillId="0" borderId="4" xfId="0" applyNumberFormat="1" applyFont="1" applyBorder="1" applyAlignment="1">
      <alignment horizontal="center"/>
    </xf>
  </cellXfs>
  <cellStyles count="20">
    <cellStyle name="Comma" xfId="19" builtinId="3"/>
    <cellStyle name="Comma 2" xfId="14" xr:uid="{00000000-0005-0000-0000-000000000000}"/>
    <cellStyle name="comma zerodec" xfId="1" xr:uid="{00000000-0005-0000-0000-000001000000}"/>
    <cellStyle name="comma zerodec 2" xfId="15" xr:uid="{83F0FA9A-6490-4F95-8FBD-AF7B937C9F23}"/>
    <cellStyle name="Comma_S604-Bs&amp;plse-Q1'2009" xfId="2" xr:uid="{00000000-0005-0000-0000-000002000000}"/>
    <cellStyle name="Currency1" xfId="3" xr:uid="{00000000-0005-0000-0000-000003000000}"/>
    <cellStyle name="Currency1 2" xfId="16" xr:uid="{FB832F16-8EE7-4184-A20C-ECAEFFBFA893}"/>
    <cellStyle name="Dollar (zero dec)" xfId="4" xr:uid="{00000000-0005-0000-0000-000004000000}"/>
    <cellStyle name="Dollar (zero dec) 2" xfId="17" xr:uid="{28C472B0-8ACE-4B21-A43B-A8DFFE7C9AAA}"/>
    <cellStyle name="Grey" xfId="5" xr:uid="{00000000-0005-0000-0000-000005000000}"/>
    <cellStyle name="Input [yellow]" xfId="6" xr:uid="{00000000-0005-0000-0000-000006000000}"/>
    <cellStyle name="no dec" xfId="7" xr:uid="{00000000-0005-0000-0000-000007000000}"/>
    <cellStyle name="Normal" xfId="0" builtinId="0"/>
    <cellStyle name="Normal - Style1" xfId="8" xr:uid="{00000000-0005-0000-0000-000009000000}"/>
    <cellStyle name="Normal - Style1 2" xfId="18" xr:uid="{13172E3F-634A-4C56-BDEB-2C8FBB87B0FE}"/>
    <cellStyle name="Normal 2" xfId="9" xr:uid="{00000000-0005-0000-0000-00000A000000}"/>
    <cellStyle name="Normal 3" xfId="13" xr:uid="{00000000-0005-0000-0000-00000B000000}"/>
    <cellStyle name="Normal_S604-Bs&amp;plse-Q1'2009" xfId="10" xr:uid="{00000000-0005-0000-0000-00000C000000}"/>
    <cellStyle name="Percent [2]" xfId="11" xr:uid="{00000000-0005-0000-0000-00000D000000}"/>
    <cellStyle name="Quantity" xfId="12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B1C3AC83-DC5A-4F98-9F68-0ADCEFAAD895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8FFB3F2F-9A63-43CF-A3BB-D3181EF44A7C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A99EBFBF-5CB7-4F6A-86E7-0AD40B2BAD1B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H79"/>
  <sheetViews>
    <sheetView showGridLines="0" tabSelected="1" view="pageBreakPreview" zoomScaleNormal="100" zoomScaleSheetLayoutView="100" workbookViewId="0"/>
  </sheetViews>
  <sheetFormatPr defaultColWidth="10.7109375" defaultRowHeight="23.1" customHeight="1"/>
  <cols>
    <col min="1" max="1" width="40.7109375" style="3" customWidth="1"/>
    <col min="2" max="2" width="10.7109375" style="3" customWidth="1"/>
    <col min="3" max="3" width="6.7109375" style="3" customWidth="1"/>
    <col min="4" max="4" width="1.7109375" style="3" customWidth="1"/>
    <col min="5" max="5" width="15.7109375" style="3" customWidth="1"/>
    <col min="6" max="6" width="1.7109375" style="3" customWidth="1"/>
    <col min="7" max="7" width="15.7109375" style="3" customWidth="1"/>
    <col min="8" max="8" width="1.7109375" style="3" customWidth="1"/>
    <col min="9" max="9" width="13.42578125" style="3" bestFit="1" customWidth="1"/>
    <col min="10" max="10" width="2.140625" style="3" customWidth="1"/>
    <col min="11" max="11" width="13.42578125" style="3" bestFit="1" customWidth="1"/>
    <col min="12" max="16384" width="10.7109375" style="3"/>
  </cols>
  <sheetData>
    <row r="1" spans="1:8" ht="23.1" customHeight="1">
      <c r="A1" s="1" t="s">
        <v>121</v>
      </c>
      <c r="B1" s="1"/>
      <c r="C1" s="2"/>
      <c r="D1" s="2"/>
      <c r="E1" s="2"/>
      <c r="F1" s="2"/>
      <c r="G1" s="2"/>
      <c r="H1" s="2"/>
    </row>
    <row r="2" spans="1:8" ht="23.1" customHeight="1">
      <c r="A2" s="1" t="s">
        <v>58</v>
      </c>
      <c r="B2" s="1"/>
      <c r="C2" s="2"/>
      <c r="D2" s="2"/>
      <c r="E2" s="2"/>
      <c r="F2" s="2"/>
      <c r="G2" s="2"/>
      <c r="H2" s="2"/>
    </row>
    <row r="3" spans="1:8" ht="23.1" customHeight="1">
      <c r="A3" s="1" t="s">
        <v>145</v>
      </c>
      <c r="B3" s="1"/>
      <c r="C3" s="2"/>
      <c r="D3" s="2"/>
      <c r="E3" s="2"/>
      <c r="F3" s="2"/>
      <c r="G3" s="2"/>
      <c r="H3" s="2"/>
    </row>
    <row r="4" spans="1:8" ht="23.1" customHeight="1">
      <c r="A4" s="1"/>
      <c r="B4" s="1"/>
      <c r="C4" s="2"/>
      <c r="D4" s="2"/>
      <c r="E4" s="4"/>
      <c r="F4" s="5"/>
      <c r="G4" s="4" t="s">
        <v>71</v>
      </c>
      <c r="H4" s="4"/>
    </row>
    <row r="5" spans="1:8" ht="23.1" customHeight="1">
      <c r="A5" s="1"/>
      <c r="B5" s="1"/>
      <c r="C5" s="6" t="s">
        <v>0</v>
      </c>
      <c r="D5" s="7"/>
      <c r="E5" s="8">
        <v>2024</v>
      </c>
      <c r="F5" s="9"/>
      <c r="G5" s="8">
        <v>2023</v>
      </c>
      <c r="H5" s="8"/>
    </row>
    <row r="6" spans="1:8" ht="23.1" customHeight="1">
      <c r="A6" s="1" t="s">
        <v>21</v>
      </c>
      <c r="B6" s="1"/>
      <c r="C6" s="61"/>
    </row>
    <row r="7" spans="1:8" ht="23.1" customHeight="1">
      <c r="A7" s="1" t="s">
        <v>22</v>
      </c>
      <c r="B7" s="1"/>
      <c r="C7" s="37"/>
    </row>
    <row r="8" spans="1:8" ht="23.1" customHeight="1">
      <c r="A8" s="10" t="s">
        <v>10</v>
      </c>
      <c r="B8" s="10"/>
      <c r="C8" s="37">
        <v>7</v>
      </c>
      <c r="E8" s="11">
        <v>270629677</v>
      </c>
      <c r="G8" s="11">
        <v>382010846</v>
      </c>
      <c r="H8" s="11"/>
    </row>
    <row r="9" spans="1:8" ht="23.1" customHeight="1">
      <c r="A9" s="10" t="s">
        <v>45</v>
      </c>
      <c r="B9" s="10"/>
      <c r="C9" s="37" t="s">
        <v>124</v>
      </c>
      <c r="E9" s="12">
        <v>297567838</v>
      </c>
      <c r="F9" s="13"/>
      <c r="G9" s="12">
        <v>143155507</v>
      </c>
      <c r="H9" s="12"/>
    </row>
    <row r="10" spans="1:8" ht="23.1" customHeight="1">
      <c r="A10" s="10" t="s">
        <v>90</v>
      </c>
      <c r="B10" s="10"/>
      <c r="C10" s="37">
        <v>6.2</v>
      </c>
      <c r="E10" s="12">
        <v>490000000</v>
      </c>
      <c r="F10" s="13"/>
      <c r="G10" s="12">
        <v>490000000</v>
      </c>
      <c r="H10" s="12"/>
    </row>
    <row r="11" spans="1:8" ht="23.1" customHeight="1">
      <c r="A11" s="10" t="s">
        <v>11</v>
      </c>
      <c r="B11" s="10"/>
      <c r="C11" s="37"/>
      <c r="E11" s="11">
        <v>2588493</v>
      </c>
      <c r="G11" s="11">
        <v>2612496</v>
      </c>
      <c r="H11" s="11"/>
    </row>
    <row r="12" spans="1:8" ht="23.1" customHeight="1">
      <c r="A12" s="10" t="s">
        <v>149</v>
      </c>
      <c r="B12" s="10"/>
      <c r="C12" s="37">
        <v>9</v>
      </c>
      <c r="E12" s="11">
        <v>200000000</v>
      </c>
      <c r="G12" s="11">
        <v>0</v>
      </c>
      <c r="H12" s="11"/>
    </row>
    <row r="13" spans="1:8" ht="23.1" customHeight="1">
      <c r="A13" s="10" t="s">
        <v>12</v>
      </c>
      <c r="B13" s="10"/>
      <c r="C13" s="37"/>
      <c r="E13" s="14">
        <v>12410935</v>
      </c>
      <c r="G13" s="14">
        <v>14102458</v>
      </c>
      <c r="H13" s="15"/>
    </row>
    <row r="14" spans="1:8" ht="23.1" customHeight="1">
      <c r="A14" s="1" t="s">
        <v>23</v>
      </c>
      <c r="B14" s="1"/>
      <c r="C14" s="37"/>
      <c r="E14" s="16">
        <f>SUM(E8:E13)</f>
        <v>1273196943</v>
      </c>
      <c r="G14" s="16">
        <f>SUM(G8:G13)</f>
        <v>1031881307</v>
      </c>
      <c r="H14" s="11"/>
    </row>
    <row r="15" spans="1:8" ht="23.1" customHeight="1">
      <c r="A15" s="1" t="s">
        <v>24</v>
      </c>
      <c r="B15" s="1"/>
      <c r="C15" s="37"/>
      <c r="E15" s="11"/>
      <c r="G15" s="11"/>
      <c r="H15" s="11"/>
    </row>
    <row r="16" spans="1:8" ht="23.1" customHeight="1">
      <c r="A16" s="10" t="s">
        <v>133</v>
      </c>
      <c r="B16" s="10"/>
      <c r="C16" s="37">
        <v>10</v>
      </c>
      <c r="E16" s="11">
        <v>7500000</v>
      </c>
      <c r="G16" s="11">
        <v>7500000</v>
      </c>
      <c r="H16" s="11"/>
    </row>
    <row r="17" spans="1:8" ht="23.1" customHeight="1">
      <c r="A17" s="10" t="s">
        <v>91</v>
      </c>
      <c r="B17" s="10"/>
      <c r="C17" s="37">
        <v>6.2</v>
      </c>
      <c r="E17" s="11">
        <v>3500000000</v>
      </c>
      <c r="G17" s="11">
        <v>3500000000</v>
      </c>
      <c r="H17" s="11"/>
    </row>
    <row r="18" spans="1:8" ht="23.1" customHeight="1">
      <c r="A18" s="10" t="s">
        <v>92</v>
      </c>
      <c r="B18" s="10"/>
      <c r="C18" s="37">
        <v>16</v>
      </c>
      <c r="E18" s="15">
        <v>136000000</v>
      </c>
      <c r="G18" s="15">
        <v>136000000</v>
      </c>
      <c r="H18" s="15"/>
    </row>
    <row r="19" spans="1:8" ht="23.1" customHeight="1">
      <c r="A19" s="10" t="s">
        <v>49</v>
      </c>
      <c r="B19" s="10"/>
      <c r="C19" s="37">
        <v>11</v>
      </c>
      <c r="E19" s="15">
        <v>3771069349</v>
      </c>
      <c r="G19" s="15">
        <v>3316578649</v>
      </c>
      <c r="H19" s="15"/>
    </row>
    <row r="20" spans="1:8" ht="23.1" customHeight="1">
      <c r="A20" s="10" t="s">
        <v>82</v>
      </c>
      <c r="B20" s="10"/>
      <c r="C20" s="37">
        <v>15</v>
      </c>
      <c r="E20" s="15">
        <v>64464449</v>
      </c>
      <c r="G20" s="15">
        <v>79366705</v>
      </c>
      <c r="H20" s="15"/>
    </row>
    <row r="21" spans="1:8" ht="23.1" customHeight="1">
      <c r="A21" s="10" t="s">
        <v>50</v>
      </c>
      <c r="B21" s="10"/>
      <c r="C21" s="37">
        <v>12</v>
      </c>
      <c r="E21" s="15">
        <v>4262433</v>
      </c>
      <c r="G21" s="15">
        <v>1925943</v>
      </c>
      <c r="H21" s="15"/>
    </row>
    <row r="22" spans="1:8" ht="23.1" customHeight="1">
      <c r="A22" s="10" t="s">
        <v>55</v>
      </c>
      <c r="B22" s="10"/>
      <c r="C22" s="37">
        <v>13</v>
      </c>
      <c r="E22" s="15">
        <v>224853719</v>
      </c>
      <c r="G22" s="15">
        <v>279030286</v>
      </c>
      <c r="H22" s="15"/>
    </row>
    <row r="23" spans="1:8" ht="23.1" customHeight="1">
      <c r="A23" s="10" t="s">
        <v>154</v>
      </c>
      <c r="B23" s="10"/>
      <c r="C23" s="37"/>
      <c r="E23" s="14">
        <v>0</v>
      </c>
      <c r="G23" s="14">
        <v>2858258</v>
      </c>
      <c r="H23" s="15"/>
    </row>
    <row r="24" spans="1:8" ht="23.1" customHeight="1">
      <c r="A24" s="1" t="s">
        <v>25</v>
      </c>
      <c r="B24" s="1"/>
      <c r="C24" s="37"/>
      <c r="E24" s="17">
        <f>SUM(E15:E23)</f>
        <v>7708149950</v>
      </c>
      <c r="F24" s="13"/>
      <c r="G24" s="17">
        <f>SUM(G15:G23)</f>
        <v>7323259841</v>
      </c>
      <c r="H24" s="11"/>
    </row>
    <row r="25" spans="1:8" ht="23.1" customHeight="1" thickBot="1">
      <c r="A25" s="1" t="s">
        <v>26</v>
      </c>
      <c r="B25" s="1"/>
      <c r="C25" s="61"/>
      <c r="E25" s="18">
        <f>SUM(E14,E24)</f>
        <v>8981346893</v>
      </c>
      <c r="G25" s="18">
        <f>SUM(G14,G24)</f>
        <v>8355141148</v>
      </c>
      <c r="H25" s="11"/>
    </row>
    <row r="26" spans="1:8" ht="23.1" customHeight="1" thickTop="1">
      <c r="C26" s="61"/>
      <c r="E26" s="13"/>
    </row>
    <row r="27" spans="1:8" ht="23.1" customHeight="1">
      <c r="A27" s="3" t="s">
        <v>1</v>
      </c>
      <c r="C27" s="61"/>
    </row>
    <row r="28" spans="1:8" ht="23.1" customHeight="1">
      <c r="A28" s="1" t="s">
        <v>121</v>
      </c>
      <c r="B28" s="1"/>
      <c r="C28" s="62"/>
      <c r="D28" s="1"/>
      <c r="E28" s="1"/>
      <c r="F28" s="1"/>
      <c r="G28" s="1"/>
      <c r="H28" s="1"/>
    </row>
    <row r="29" spans="1:8" ht="23.1" customHeight="1">
      <c r="A29" s="1" t="s">
        <v>59</v>
      </c>
      <c r="B29" s="1"/>
      <c r="C29" s="62"/>
      <c r="D29" s="1"/>
      <c r="E29" s="1"/>
      <c r="F29" s="1"/>
      <c r="G29" s="1"/>
      <c r="H29" s="1"/>
    </row>
    <row r="30" spans="1:8" ht="23.1" customHeight="1">
      <c r="A30" s="1" t="s">
        <v>145</v>
      </c>
      <c r="B30" s="1"/>
      <c r="C30" s="62"/>
      <c r="D30" s="2"/>
      <c r="E30" s="2"/>
      <c r="F30" s="2"/>
      <c r="G30" s="2"/>
      <c r="H30" s="2"/>
    </row>
    <row r="31" spans="1:8" ht="23.1" customHeight="1">
      <c r="A31" s="1"/>
      <c r="B31" s="1"/>
      <c r="C31" s="62"/>
      <c r="D31" s="2"/>
      <c r="E31" s="4"/>
      <c r="F31" s="5"/>
      <c r="G31" s="4" t="s">
        <v>71</v>
      </c>
      <c r="H31" s="4"/>
    </row>
    <row r="32" spans="1:8" ht="23.1" customHeight="1">
      <c r="A32" s="1"/>
      <c r="B32" s="1"/>
      <c r="C32" s="60" t="s">
        <v>0</v>
      </c>
      <c r="D32" s="7"/>
      <c r="E32" s="8">
        <v>2024</v>
      </c>
      <c r="F32" s="9"/>
      <c r="G32" s="19">
        <v>2023</v>
      </c>
      <c r="H32" s="19"/>
    </row>
    <row r="33" spans="1:8" ht="23.1" customHeight="1">
      <c r="A33" s="1" t="s">
        <v>28</v>
      </c>
      <c r="B33" s="1"/>
      <c r="C33" s="61"/>
    </row>
    <row r="34" spans="1:8" ht="23.1" customHeight="1">
      <c r="A34" s="1" t="s">
        <v>29</v>
      </c>
      <c r="B34" s="1"/>
      <c r="C34" s="61"/>
    </row>
    <row r="35" spans="1:8" ht="23.1" customHeight="1">
      <c r="A35" s="10" t="s">
        <v>46</v>
      </c>
      <c r="B35" s="10"/>
      <c r="C35" s="37">
        <v>14</v>
      </c>
      <c r="E35" s="12">
        <v>223637650</v>
      </c>
      <c r="F35" s="15"/>
      <c r="G35" s="12">
        <v>198278319</v>
      </c>
      <c r="H35" s="12"/>
    </row>
    <row r="36" spans="1:8" ht="23.1" customHeight="1">
      <c r="A36" s="10" t="s">
        <v>57</v>
      </c>
      <c r="B36" s="10"/>
      <c r="C36" s="37">
        <v>13</v>
      </c>
      <c r="E36" s="12">
        <v>705006646</v>
      </c>
      <c r="G36" s="12">
        <v>652703808</v>
      </c>
      <c r="H36" s="11"/>
    </row>
    <row r="37" spans="1:8" ht="23.1" customHeight="1">
      <c r="A37" s="10" t="s">
        <v>83</v>
      </c>
      <c r="B37" s="10"/>
      <c r="C37" s="37">
        <v>15</v>
      </c>
      <c r="E37" s="11">
        <v>13092031</v>
      </c>
      <c r="G37" s="11">
        <v>12948834</v>
      </c>
      <c r="H37" s="11"/>
    </row>
    <row r="38" spans="1:8" ht="23.1" customHeight="1">
      <c r="A38" s="10" t="s">
        <v>13</v>
      </c>
      <c r="B38" s="10"/>
      <c r="C38" s="37">
        <v>13</v>
      </c>
      <c r="E38" s="17">
        <v>303623953</v>
      </c>
      <c r="G38" s="17">
        <v>185957532</v>
      </c>
      <c r="H38" s="11"/>
    </row>
    <row r="39" spans="1:8" ht="23.1" customHeight="1">
      <c r="A39" s="1" t="s">
        <v>30</v>
      </c>
      <c r="B39" s="1"/>
      <c r="C39" s="37"/>
      <c r="E39" s="16">
        <f>SUM(E35:E38)</f>
        <v>1245360280</v>
      </c>
      <c r="G39" s="16">
        <f>SUM(G35:G38)</f>
        <v>1049888493</v>
      </c>
      <c r="H39" s="11"/>
    </row>
    <row r="40" spans="1:8" ht="23.1" customHeight="1">
      <c r="A40" s="1" t="s">
        <v>44</v>
      </c>
      <c r="B40" s="1"/>
      <c r="C40" s="37"/>
      <c r="E40" s="11"/>
      <c r="G40" s="11"/>
      <c r="H40" s="11"/>
    </row>
    <row r="41" spans="1:8" ht="23.1" customHeight="1">
      <c r="A41" s="10" t="s">
        <v>84</v>
      </c>
      <c r="B41" s="10"/>
      <c r="C41" s="37">
        <v>15</v>
      </c>
      <c r="E41" s="11">
        <v>53385643</v>
      </c>
      <c r="G41" s="11">
        <v>68232674</v>
      </c>
      <c r="H41" s="11"/>
    </row>
    <row r="42" spans="1:8" ht="23.1" customHeight="1">
      <c r="A42" s="10" t="s">
        <v>93</v>
      </c>
      <c r="B42" s="10"/>
      <c r="C42" s="37"/>
      <c r="D42" s="11"/>
      <c r="E42" s="11"/>
      <c r="G42" s="11"/>
      <c r="H42" s="11"/>
    </row>
    <row r="43" spans="1:8" ht="23.1" customHeight="1">
      <c r="A43" s="10" t="s">
        <v>94</v>
      </c>
      <c r="B43" s="10"/>
      <c r="C43" s="37">
        <v>16</v>
      </c>
      <c r="D43" s="11"/>
      <c r="E43" s="3">
        <v>4659059098</v>
      </c>
      <c r="G43" s="3">
        <v>4533612616</v>
      </c>
      <c r="H43" s="11"/>
    </row>
    <row r="44" spans="1:8" ht="23.1" customHeight="1">
      <c r="A44" s="10" t="s">
        <v>51</v>
      </c>
      <c r="B44" s="10"/>
      <c r="C44" s="37">
        <v>17</v>
      </c>
      <c r="E44" s="11">
        <v>36673305</v>
      </c>
      <c r="G44" s="11">
        <v>36376098</v>
      </c>
      <c r="H44" s="11"/>
    </row>
    <row r="45" spans="1:8" ht="23.1" customHeight="1">
      <c r="A45" s="10" t="s">
        <v>77</v>
      </c>
      <c r="B45" s="10"/>
      <c r="C45" s="37"/>
      <c r="E45" s="11">
        <v>463063</v>
      </c>
      <c r="G45" s="11">
        <v>482719</v>
      </c>
      <c r="H45" s="11"/>
    </row>
    <row r="46" spans="1:8" ht="23.1" customHeight="1">
      <c r="A46" s="1" t="s">
        <v>42</v>
      </c>
      <c r="B46" s="1"/>
      <c r="C46" s="61"/>
      <c r="E46" s="16">
        <f>SUM(E41:E45)</f>
        <v>4749581109</v>
      </c>
      <c r="F46" s="13"/>
      <c r="G46" s="16">
        <f>SUM(G41:G45)</f>
        <v>4638704107</v>
      </c>
      <c r="H46" s="11"/>
    </row>
    <row r="47" spans="1:8" ht="23.1" customHeight="1">
      <c r="A47" s="1" t="s">
        <v>43</v>
      </c>
      <c r="B47" s="1"/>
      <c r="C47" s="37"/>
      <c r="E47" s="16">
        <f>E39+E46</f>
        <v>5994941389</v>
      </c>
      <c r="F47" s="13"/>
      <c r="G47" s="16">
        <f>G39+G46</f>
        <v>5688592600</v>
      </c>
      <c r="H47" s="11"/>
    </row>
    <row r="48" spans="1:8" ht="23.1" customHeight="1">
      <c r="C48" s="61"/>
    </row>
    <row r="49" spans="1:8" ht="23.1" customHeight="1">
      <c r="A49" s="3" t="s">
        <v>1</v>
      </c>
      <c r="C49" s="61"/>
    </row>
    <row r="50" spans="1:8" ht="23.1" customHeight="1">
      <c r="C50" s="61"/>
    </row>
    <row r="51" spans="1:8" ht="23.1" customHeight="1">
      <c r="A51" s="1" t="s">
        <v>121</v>
      </c>
      <c r="B51" s="1"/>
      <c r="C51" s="62"/>
      <c r="D51" s="1"/>
      <c r="E51" s="1"/>
      <c r="F51" s="1"/>
      <c r="G51" s="1"/>
      <c r="H51" s="1"/>
    </row>
    <row r="52" spans="1:8" ht="23.1" customHeight="1">
      <c r="A52" s="1" t="s">
        <v>59</v>
      </c>
      <c r="B52" s="1"/>
      <c r="C52" s="62"/>
      <c r="D52" s="1"/>
      <c r="E52" s="1"/>
      <c r="F52" s="1"/>
      <c r="G52" s="1"/>
      <c r="H52" s="1"/>
    </row>
    <row r="53" spans="1:8" ht="23.1" customHeight="1">
      <c r="A53" s="1" t="s">
        <v>145</v>
      </c>
      <c r="B53" s="1"/>
      <c r="C53" s="62"/>
      <c r="D53" s="2"/>
      <c r="E53" s="2"/>
      <c r="F53" s="2"/>
      <c r="G53" s="2"/>
      <c r="H53" s="2"/>
    </row>
    <row r="54" spans="1:8" ht="23.1" customHeight="1">
      <c r="A54" s="1"/>
      <c r="B54" s="1"/>
      <c r="C54" s="62"/>
      <c r="D54" s="2"/>
      <c r="E54" s="4"/>
      <c r="F54" s="5"/>
      <c r="G54" s="4" t="s">
        <v>71</v>
      </c>
      <c r="H54" s="4"/>
    </row>
    <row r="55" spans="1:8" ht="23.1" customHeight="1">
      <c r="A55" s="1"/>
      <c r="B55" s="1"/>
      <c r="C55" s="60" t="s">
        <v>0</v>
      </c>
      <c r="D55" s="7"/>
      <c r="E55" s="8">
        <v>2024</v>
      </c>
      <c r="F55" s="9"/>
      <c r="G55" s="19">
        <v>2023</v>
      </c>
      <c r="H55" s="19"/>
    </row>
    <row r="56" spans="1:8" ht="23.1" customHeight="1">
      <c r="A56" s="1"/>
      <c r="B56" s="1"/>
      <c r="C56" s="60"/>
      <c r="D56" s="7"/>
      <c r="E56" s="8"/>
      <c r="F56" s="9"/>
      <c r="G56" s="58"/>
      <c r="H56" s="19"/>
    </row>
    <row r="57" spans="1:8" ht="23.1" customHeight="1">
      <c r="A57" s="1" t="s">
        <v>31</v>
      </c>
      <c r="B57" s="1"/>
      <c r="C57" s="61"/>
      <c r="E57" s="11"/>
      <c r="F57" s="11"/>
      <c r="G57" s="11"/>
      <c r="H57" s="11"/>
    </row>
    <row r="58" spans="1:8" ht="23.1" customHeight="1">
      <c r="A58" s="10" t="s">
        <v>8</v>
      </c>
      <c r="B58" s="10"/>
      <c r="C58" s="37">
        <v>18</v>
      </c>
      <c r="E58" s="11"/>
      <c r="F58" s="11"/>
      <c r="G58" s="11"/>
      <c r="H58" s="11"/>
    </row>
    <row r="59" spans="1:8" ht="23.1" customHeight="1">
      <c r="A59" s="10" t="s">
        <v>102</v>
      </c>
      <c r="B59" s="10"/>
      <c r="C59" s="61"/>
      <c r="E59" s="11"/>
      <c r="F59" s="11"/>
      <c r="G59" s="11"/>
      <c r="H59" s="11"/>
    </row>
    <row r="60" spans="1:8" ht="23.1" customHeight="1" thickBot="1">
      <c r="A60" s="10" t="s">
        <v>125</v>
      </c>
      <c r="B60" s="10"/>
      <c r="C60" s="61"/>
      <c r="E60" s="18">
        <v>938917233</v>
      </c>
      <c r="F60" s="11"/>
      <c r="G60" s="18">
        <v>938917233</v>
      </c>
      <c r="H60" s="11"/>
    </row>
    <row r="61" spans="1:8" ht="23.1" customHeight="1" thickTop="1">
      <c r="A61" s="10" t="s">
        <v>101</v>
      </c>
      <c r="B61" s="10"/>
      <c r="C61" s="61"/>
      <c r="E61" s="11"/>
      <c r="F61" s="11"/>
      <c r="G61" s="11"/>
      <c r="H61" s="11"/>
    </row>
    <row r="62" spans="1:8" ht="23.1" customHeight="1">
      <c r="A62" s="10" t="s">
        <v>125</v>
      </c>
      <c r="B62" s="10"/>
      <c r="C62" s="37"/>
      <c r="E62" s="11">
        <f>CE!E23</f>
        <v>938917233</v>
      </c>
      <c r="F62" s="11"/>
      <c r="G62" s="11">
        <f>CE!E16</f>
        <v>938917233</v>
      </c>
      <c r="H62" s="11"/>
    </row>
    <row r="63" spans="1:8" ht="23.1" customHeight="1">
      <c r="A63" s="10" t="s">
        <v>127</v>
      </c>
      <c r="B63" s="10"/>
      <c r="C63" s="37">
        <v>18</v>
      </c>
      <c r="E63" s="11">
        <f>CE!G23</f>
        <v>3192117</v>
      </c>
      <c r="F63" s="11"/>
      <c r="G63" s="11">
        <f>CE!G16</f>
        <v>3192117</v>
      </c>
      <c r="H63" s="11"/>
    </row>
    <row r="64" spans="1:8" ht="23.1" customHeight="1">
      <c r="A64" s="10" t="s">
        <v>95</v>
      </c>
      <c r="B64" s="10"/>
      <c r="C64" s="61"/>
      <c r="D64" s="11"/>
      <c r="E64" s="11"/>
      <c r="F64" s="11"/>
      <c r="G64" s="11"/>
      <c r="H64" s="11"/>
    </row>
    <row r="65" spans="1:8" ht="23.1" customHeight="1">
      <c r="A65" s="10" t="s">
        <v>96</v>
      </c>
      <c r="B65" s="10"/>
      <c r="C65" s="37">
        <v>6.1</v>
      </c>
      <c r="D65" s="11"/>
      <c r="E65" s="11">
        <f>CE!I23</f>
        <v>-140640000</v>
      </c>
      <c r="F65" s="11"/>
      <c r="G65" s="11">
        <f>CE!I18</f>
        <v>-150240000</v>
      </c>
      <c r="H65" s="11"/>
    </row>
    <row r="66" spans="1:8" ht="23.1" customHeight="1">
      <c r="A66" s="10" t="s">
        <v>69</v>
      </c>
      <c r="B66" s="10"/>
      <c r="C66" s="61"/>
      <c r="E66" s="11"/>
      <c r="F66" s="11"/>
      <c r="G66" s="11"/>
      <c r="H66" s="11"/>
    </row>
    <row r="67" spans="1:8" ht="23.1" customHeight="1">
      <c r="A67" s="10" t="s">
        <v>14</v>
      </c>
      <c r="B67" s="10"/>
      <c r="C67" s="37">
        <v>19</v>
      </c>
      <c r="E67" s="11">
        <f>CE!K23</f>
        <v>93750000</v>
      </c>
      <c r="F67" s="11"/>
      <c r="G67" s="11">
        <f>CE!K16</f>
        <v>93750000</v>
      </c>
      <c r="H67" s="11"/>
    </row>
    <row r="68" spans="1:8" ht="23.1" customHeight="1">
      <c r="A68" s="10" t="s">
        <v>70</v>
      </c>
      <c r="B68" s="10"/>
      <c r="C68" s="61"/>
      <c r="E68" s="11">
        <f>CE!M23</f>
        <v>-587533846</v>
      </c>
      <c r="F68" s="11"/>
      <c r="G68" s="11">
        <f>CE!M16</f>
        <v>-557470802</v>
      </c>
      <c r="H68" s="11"/>
    </row>
    <row r="69" spans="1:8" ht="23.1" customHeight="1">
      <c r="A69" s="10" t="s">
        <v>103</v>
      </c>
      <c r="B69" s="10"/>
      <c r="C69" s="61"/>
      <c r="E69" s="17">
        <f>CE!O23</f>
        <v>2678720000</v>
      </c>
      <c r="F69" s="11"/>
      <c r="G69" s="17">
        <f>CE!O16</f>
        <v>2338400000</v>
      </c>
      <c r="H69" s="11"/>
    </row>
    <row r="70" spans="1:8" ht="23.1" customHeight="1">
      <c r="A70" s="1" t="s">
        <v>32</v>
      </c>
      <c r="B70" s="1"/>
      <c r="C70" s="61"/>
      <c r="E70" s="17">
        <f>SUM(E62:E69)</f>
        <v>2986405504</v>
      </c>
      <c r="F70" s="11"/>
      <c r="G70" s="17">
        <f>SUM(G62:G69)</f>
        <v>2666548548</v>
      </c>
      <c r="H70" s="11"/>
    </row>
    <row r="71" spans="1:8" ht="23.1" customHeight="1" thickBot="1">
      <c r="A71" s="1" t="s">
        <v>33</v>
      </c>
      <c r="B71" s="1"/>
      <c r="C71" s="61"/>
      <c r="E71" s="18">
        <f>E47+E70</f>
        <v>8981346893</v>
      </c>
      <c r="F71" s="11"/>
      <c r="G71" s="18">
        <f>G47+G70</f>
        <v>8355141148</v>
      </c>
      <c r="H71" s="11"/>
    </row>
    <row r="72" spans="1:8" ht="23.1" customHeight="1" thickTop="1">
      <c r="C72" s="61"/>
      <c r="E72" s="11"/>
      <c r="F72" s="15"/>
      <c r="G72" s="11"/>
      <c r="H72" s="11"/>
    </row>
    <row r="73" spans="1:8" ht="23.1" customHeight="1">
      <c r="A73" s="3" t="s">
        <v>1</v>
      </c>
    </row>
    <row r="76" spans="1:8" ht="23.1" customHeight="1">
      <c r="A76" s="20"/>
    </row>
    <row r="78" spans="1:8" ht="23.1" customHeight="1">
      <c r="B78" s="3" t="s">
        <v>27</v>
      </c>
    </row>
    <row r="79" spans="1:8" ht="23.1" customHeight="1">
      <c r="A79" s="20"/>
    </row>
  </sheetData>
  <phoneticPr fontId="0" type="noConversion"/>
  <printOptions horizontalCentered="1" gridLinesSet="0"/>
  <pageMargins left="0.98425196850393704" right="0.19685039370078741" top="0.78740157480314965" bottom="0.19685039370078741" header="0.19685039370078741" footer="0.19685039370078741"/>
  <pageSetup paperSize="9" scale="95" orientation="portrait" r:id="rId1"/>
  <rowBreaks count="2" manualBreakCount="2">
    <brk id="27" max="16383" man="1"/>
    <brk id="5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41"/>
  <sheetViews>
    <sheetView showGridLines="0" view="pageBreakPreview" zoomScaleNormal="100" zoomScaleSheetLayoutView="100" workbookViewId="0"/>
  </sheetViews>
  <sheetFormatPr defaultColWidth="10.7109375" defaultRowHeight="23.1" customHeight="1"/>
  <cols>
    <col min="1" max="1" width="40.7109375" style="23" customWidth="1"/>
    <col min="2" max="2" width="7.7109375" style="23" customWidth="1"/>
    <col min="3" max="3" width="10.7109375" style="23" customWidth="1"/>
    <col min="4" max="4" width="1.7109375" style="23" customWidth="1"/>
    <col min="5" max="5" width="15.7109375" style="3" customWidth="1"/>
    <col min="6" max="6" width="1.7109375" style="3" customWidth="1"/>
    <col min="7" max="7" width="15.7109375" style="3" customWidth="1"/>
    <col min="8" max="8" width="1.7109375" style="23" customWidth="1"/>
    <col min="9" max="16384" width="10.7109375" style="23"/>
  </cols>
  <sheetData>
    <row r="1" spans="1:7" ht="23.1" customHeight="1">
      <c r="A1" s="1" t="s">
        <v>121</v>
      </c>
      <c r="B1" s="1"/>
      <c r="C1" s="21"/>
      <c r="D1" s="21"/>
      <c r="E1" s="22"/>
      <c r="F1" s="22"/>
      <c r="G1" s="22"/>
    </row>
    <row r="2" spans="1:7" ht="23.1" customHeight="1">
      <c r="A2" s="1" t="s">
        <v>60</v>
      </c>
      <c r="B2" s="1"/>
      <c r="C2" s="21"/>
      <c r="D2" s="21"/>
      <c r="E2" s="24"/>
      <c r="F2" s="22"/>
      <c r="G2" s="24"/>
    </row>
    <row r="3" spans="1:7" ht="23.1" customHeight="1">
      <c r="A3" s="1" t="s">
        <v>146</v>
      </c>
      <c r="B3" s="1"/>
      <c r="C3" s="21"/>
      <c r="D3" s="21"/>
      <c r="E3" s="24"/>
      <c r="F3" s="22"/>
      <c r="G3" s="24"/>
    </row>
    <row r="4" spans="1:7" ht="23.1" customHeight="1">
      <c r="A4" s="21"/>
      <c r="B4" s="21"/>
      <c r="C4" s="21"/>
      <c r="D4" s="21"/>
      <c r="E4" s="25"/>
      <c r="F4" s="22"/>
      <c r="G4" s="13" t="s">
        <v>71</v>
      </c>
    </row>
    <row r="5" spans="1:7" ht="23.1" customHeight="1">
      <c r="C5" s="26" t="s">
        <v>0</v>
      </c>
      <c r="D5" s="27"/>
      <c r="E5" s="28">
        <v>2024</v>
      </c>
      <c r="F5" s="29"/>
      <c r="G5" s="28">
        <v>2023</v>
      </c>
    </row>
    <row r="6" spans="1:7" ht="23.1" customHeight="1">
      <c r="A6" s="30" t="s">
        <v>36</v>
      </c>
      <c r="B6" s="30"/>
    </row>
    <row r="7" spans="1:7" ht="23.1" customHeight="1">
      <c r="A7" s="31" t="s">
        <v>34</v>
      </c>
      <c r="B7" s="31"/>
      <c r="C7" s="37"/>
      <c r="E7" s="11">
        <v>945817773</v>
      </c>
      <c r="F7" s="11"/>
      <c r="G7" s="11">
        <v>809261860</v>
      </c>
    </row>
    <row r="8" spans="1:7" ht="23.1" customHeight="1">
      <c r="A8" s="31" t="s">
        <v>81</v>
      </c>
      <c r="B8" s="31"/>
      <c r="C8" s="37"/>
      <c r="E8" s="11">
        <v>0</v>
      </c>
      <c r="F8" s="11"/>
      <c r="G8" s="11">
        <v>284336</v>
      </c>
    </row>
    <row r="9" spans="1:7" ht="23.1" customHeight="1">
      <c r="A9" s="33" t="s">
        <v>37</v>
      </c>
      <c r="B9" s="33"/>
      <c r="C9" s="37"/>
      <c r="E9" s="16">
        <f>SUM(E7:E8)</f>
        <v>945817773</v>
      </c>
      <c r="F9" s="11"/>
      <c r="G9" s="16">
        <f>SUM(G7:G8)</f>
        <v>809546196</v>
      </c>
    </row>
    <row r="10" spans="1:7" ht="23.1" customHeight="1">
      <c r="A10" s="33" t="s">
        <v>38</v>
      </c>
      <c r="B10" s="33"/>
      <c r="C10" s="37"/>
      <c r="E10" s="11"/>
      <c r="F10" s="11"/>
      <c r="G10" s="11"/>
    </row>
    <row r="11" spans="1:7" ht="23.1" customHeight="1">
      <c r="A11" s="31" t="s">
        <v>35</v>
      </c>
      <c r="B11" s="31"/>
      <c r="C11" s="37"/>
      <c r="E11" s="11">
        <v>288540268</v>
      </c>
      <c r="F11" s="11"/>
      <c r="G11" s="11">
        <v>258056424</v>
      </c>
    </row>
    <row r="12" spans="1:7" ht="23.1" customHeight="1">
      <c r="A12" s="31" t="s">
        <v>134</v>
      </c>
      <c r="B12" s="31"/>
      <c r="C12" s="37"/>
      <c r="E12" s="11">
        <v>86495835</v>
      </c>
      <c r="F12" s="11"/>
      <c r="G12" s="11">
        <v>80570719</v>
      </c>
    </row>
    <row r="13" spans="1:7" ht="23.1" customHeight="1">
      <c r="A13" s="31" t="s">
        <v>40</v>
      </c>
      <c r="B13" s="31"/>
      <c r="C13" s="37"/>
      <c r="E13" s="11">
        <v>454435127</v>
      </c>
      <c r="F13" s="11"/>
      <c r="G13" s="11">
        <v>382847518</v>
      </c>
    </row>
    <row r="14" spans="1:7" ht="23.1" customHeight="1">
      <c r="A14" s="31" t="s">
        <v>67</v>
      </c>
      <c r="B14" s="31"/>
      <c r="C14" s="37" t="s">
        <v>153</v>
      </c>
      <c r="E14" s="11">
        <v>79489135</v>
      </c>
      <c r="G14" s="11">
        <v>81356431</v>
      </c>
    </row>
    <row r="15" spans="1:7" ht="23.1" customHeight="1">
      <c r="A15" s="33" t="s">
        <v>39</v>
      </c>
      <c r="B15" s="33"/>
      <c r="C15" s="37"/>
      <c r="E15" s="16">
        <f>SUM(E11:E14)</f>
        <v>908960365</v>
      </c>
      <c r="F15" s="11"/>
      <c r="G15" s="16">
        <f>SUM(G11:G14)</f>
        <v>802831092</v>
      </c>
    </row>
    <row r="16" spans="1:7" ht="23.1" customHeight="1">
      <c r="A16" s="34" t="s">
        <v>150</v>
      </c>
      <c r="B16" s="34"/>
      <c r="C16" s="37"/>
      <c r="E16" s="11">
        <f>E9-E15</f>
        <v>36857408</v>
      </c>
      <c r="F16" s="11"/>
      <c r="G16" s="11">
        <f>G9-G15</f>
        <v>6715104</v>
      </c>
    </row>
    <row r="17" spans="1:7" ht="23.1" customHeight="1">
      <c r="A17" s="31" t="s">
        <v>85</v>
      </c>
      <c r="B17" s="31"/>
      <c r="C17" s="37">
        <v>6.2</v>
      </c>
      <c r="E17" s="11">
        <v>357908077</v>
      </c>
      <c r="F17" s="11"/>
      <c r="G17" s="11">
        <v>356073771</v>
      </c>
    </row>
    <row r="18" spans="1:7" ht="23.1" customHeight="1">
      <c r="A18" s="10" t="s">
        <v>64</v>
      </c>
      <c r="B18" s="10"/>
      <c r="C18" s="37">
        <v>16</v>
      </c>
      <c r="E18" s="17">
        <v>-400847128</v>
      </c>
      <c r="F18" s="11"/>
      <c r="G18" s="17">
        <v>-392384616</v>
      </c>
    </row>
    <row r="19" spans="1:7" ht="23.1" customHeight="1">
      <c r="A19" s="1" t="s">
        <v>129</v>
      </c>
      <c r="B19" s="1"/>
      <c r="C19" s="37"/>
      <c r="E19" s="12">
        <f>SUM(E16:E18)</f>
        <v>-6081643</v>
      </c>
      <c r="F19" s="11"/>
      <c r="G19" s="12">
        <f>SUM(G16:G18)</f>
        <v>-29595741</v>
      </c>
    </row>
    <row r="20" spans="1:7" ht="23.1" customHeight="1">
      <c r="A20" s="10" t="s">
        <v>151</v>
      </c>
      <c r="B20" s="10"/>
      <c r="C20" s="37">
        <v>13</v>
      </c>
      <c r="E20" s="17">
        <v>-23981401</v>
      </c>
      <c r="F20" s="11"/>
      <c r="G20" s="17">
        <v>-18143395</v>
      </c>
    </row>
    <row r="21" spans="1:7" ht="23.1" customHeight="1">
      <c r="A21" s="1" t="s">
        <v>88</v>
      </c>
      <c r="B21" s="1"/>
      <c r="C21" s="37"/>
      <c r="E21" s="16">
        <f>SUM(E19:E20)</f>
        <v>-30063044</v>
      </c>
      <c r="F21" s="11"/>
      <c r="G21" s="16">
        <f>SUM(G19:G20)</f>
        <v>-47739136</v>
      </c>
    </row>
    <row r="22" spans="1:7" ht="23.1" customHeight="1">
      <c r="A22" s="1" t="s">
        <v>110</v>
      </c>
      <c r="B22" s="1"/>
      <c r="C22" s="37"/>
      <c r="E22" s="11"/>
      <c r="F22" s="11"/>
      <c r="G22" s="11"/>
    </row>
    <row r="23" spans="1:7" ht="23.1" customHeight="1">
      <c r="A23" s="35" t="s">
        <v>111</v>
      </c>
      <c r="B23" s="35"/>
      <c r="C23" s="37"/>
      <c r="E23" s="11"/>
      <c r="F23" s="11"/>
      <c r="G23" s="11"/>
    </row>
    <row r="24" spans="1:7" ht="23.1" customHeight="1">
      <c r="A24" s="35" t="s">
        <v>112</v>
      </c>
      <c r="B24" s="35"/>
      <c r="C24" s="37"/>
      <c r="E24" s="11"/>
      <c r="F24" s="11"/>
      <c r="G24" s="11"/>
    </row>
    <row r="25" spans="1:7" ht="23.1" customHeight="1">
      <c r="A25" s="10" t="s">
        <v>135</v>
      </c>
      <c r="B25" s="10"/>
      <c r="C25" s="37"/>
      <c r="E25" s="11">
        <v>0</v>
      </c>
      <c r="F25" s="11"/>
      <c r="G25" s="11">
        <v>7325503</v>
      </c>
    </row>
    <row r="26" spans="1:7" ht="23.1" customHeight="1">
      <c r="A26" s="10" t="s">
        <v>152</v>
      </c>
      <c r="B26" s="10"/>
      <c r="C26" s="37"/>
      <c r="E26" s="11">
        <v>425400000</v>
      </c>
      <c r="F26" s="11"/>
      <c r="G26" s="11">
        <v>0</v>
      </c>
    </row>
    <row r="27" spans="1:7" ht="23.1" customHeight="1">
      <c r="A27" s="10" t="s">
        <v>113</v>
      </c>
      <c r="B27" s="10"/>
      <c r="C27" s="37">
        <v>13</v>
      </c>
      <c r="E27" s="17">
        <v>-85080000</v>
      </c>
      <c r="F27" s="11"/>
      <c r="G27" s="17">
        <v>-1465101</v>
      </c>
    </row>
    <row r="28" spans="1:7" ht="23.1" customHeight="1">
      <c r="A28" s="10" t="s">
        <v>78</v>
      </c>
      <c r="B28" s="10"/>
      <c r="C28" s="37"/>
      <c r="E28" s="23"/>
      <c r="F28" s="11"/>
      <c r="G28" s="23"/>
    </row>
    <row r="29" spans="1:7" ht="23.1" customHeight="1">
      <c r="A29" s="10" t="s">
        <v>114</v>
      </c>
      <c r="B29" s="10"/>
      <c r="C29" s="37"/>
      <c r="E29" s="17">
        <f>SUM(E25:E27)</f>
        <v>340320000</v>
      </c>
      <c r="F29" s="11"/>
      <c r="G29" s="17">
        <f>SUM(G25:G27)</f>
        <v>5860402</v>
      </c>
    </row>
    <row r="30" spans="1:7" ht="23.1" customHeight="1">
      <c r="A30" s="1" t="s">
        <v>72</v>
      </c>
      <c r="B30" s="1"/>
      <c r="C30" s="37"/>
      <c r="E30" s="11">
        <f>SUM(E29)</f>
        <v>340320000</v>
      </c>
      <c r="F30" s="11"/>
      <c r="G30" s="11">
        <f>SUM(G29)</f>
        <v>5860402</v>
      </c>
    </row>
    <row r="31" spans="1:7" ht="23.1" customHeight="1" thickBot="1">
      <c r="A31" s="1" t="s">
        <v>73</v>
      </c>
      <c r="B31" s="1"/>
      <c r="C31" s="37"/>
      <c r="E31" s="36">
        <f>E21+E30</f>
        <v>310256956</v>
      </c>
      <c r="F31" s="11"/>
      <c r="G31" s="36">
        <f>G21+G30</f>
        <v>-41878734</v>
      </c>
    </row>
    <row r="32" spans="1:7" ht="13.5" thickTop="1">
      <c r="A32" s="1"/>
      <c r="B32" s="1"/>
      <c r="C32" s="37"/>
      <c r="E32" s="11"/>
      <c r="F32" s="11"/>
      <c r="G32" s="11"/>
    </row>
    <row r="33" spans="1:7" ht="23.1" customHeight="1">
      <c r="A33" s="1" t="s">
        <v>131</v>
      </c>
      <c r="B33" s="10"/>
      <c r="C33" s="37">
        <v>21</v>
      </c>
      <c r="D33" s="37"/>
      <c r="E33" s="38"/>
      <c r="F33" s="38"/>
      <c r="G33" s="38"/>
    </row>
    <row r="34" spans="1:7" ht="23.1" customHeight="1" thickBot="1">
      <c r="A34" s="31" t="s">
        <v>130</v>
      </c>
      <c r="B34" s="31"/>
      <c r="C34" s="37"/>
      <c r="E34" s="39">
        <f>SUM(E21/E35)</f>
        <v>-3.2024803189214489E-2</v>
      </c>
      <c r="F34" s="40"/>
      <c r="G34" s="39">
        <f>SUM(G21/G35)</f>
        <v>-5.0854345781589656E-2</v>
      </c>
    </row>
    <row r="35" spans="1:7" ht="23.1" customHeight="1" thickTop="1" thickBot="1">
      <c r="A35" s="23" t="s">
        <v>115</v>
      </c>
      <c r="C35" s="61"/>
      <c r="E35" s="41">
        <v>938742506</v>
      </c>
      <c r="G35" s="41">
        <v>938742506</v>
      </c>
    </row>
    <row r="36" spans="1:7" ht="23.1" customHeight="1" thickTop="1">
      <c r="A36" s="10"/>
      <c r="B36" s="10"/>
      <c r="E36" s="11"/>
      <c r="F36" s="11"/>
      <c r="G36" s="15"/>
    </row>
    <row r="37" spans="1:7" ht="23.1" customHeight="1">
      <c r="A37" s="23" t="s">
        <v>1</v>
      </c>
      <c r="E37" s="11"/>
      <c r="F37" s="11"/>
      <c r="G37" s="15"/>
    </row>
    <row r="38" spans="1:7" ht="23.1" customHeight="1">
      <c r="E38" s="11"/>
      <c r="F38" s="11"/>
      <c r="G38" s="15"/>
    </row>
    <row r="39" spans="1:7" ht="23.1" customHeight="1">
      <c r="E39" s="11"/>
      <c r="F39" s="11"/>
      <c r="G39" s="15"/>
    </row>
    <row r="40" spans="1:7" ht="23.1" customHeight="1">
      <c r="E40" s="11"/>
      <c r="F40" s="11"/>
      <c r="G40" s="15"/>
    </row>
    <row r="41" spans="1:7" ht="23.1" customHeight="1">
      <c r="E41" s="11"/>
      <c r="F41" s="11"/>
      <c r="G41" s="15"/>
    </row>
  </sheetData>
  <printOptions horizontalCentered="1" gridLinesSet="0"/>
  <pageMargins left="0.98425196850393704" right="0.19685039370078741" top="0.78740157480314965" bottom="0" header="0.19685039370078741" footer="0.19685039370078741"/>
  <pageSetup paperSize="9" scale="9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25"/>
  <sheetViews>
    <sheetView showGridLines="0" view="pageBreakPreview" zoomScaleNormal="100" zoomScaleSheetLayoutView="100" workbookViewId="0"/>
  </sheetViews>
  <sheetFormatPr defaultColWidth="10.7109375" defaultRowHeight="23.1" customHeight="1"/>
  <cols>
    <col min="1" max="1" width="41.7109375" style="23" customWidth="1"/>
    <col min="2" max="2" width="1.7109375" style="23" customWidth="1"/>
    <col min="3" max="3" width="10.7109375" style="3" customWidth="1"/>
    <col min="4" max="4" width="1.7109375" style="3" customWidth="1"/>
    <col min="5" max="5" width="15.7109375" style="3" customWidth="1"/>
    <col min="6" max="6" width="1.7109375" style="3" customWidth="1"/>
    <col min="7" max="7" width="15.7109375" style="3" customWidth="1"/>
    <col min="8" max="8" width="1.7109375" style="3" customWidth="1"/>
    <col min="9" max="9" width="16.7109375" style="3" customWidth="1"/>
    <col min="10" max="10" width="1.7109375" style="3" customWidth="1"/>
    <col min="11" max="11" width="15.7109375" style="3" customWidth="1"/>
    <col min="12" max="12" width="1.7109375" style="3" customWidth="1"/>
    <col min="13" max="13" width="15.7109375" style="3" customWidth="1"/>
    <col min="14" max="14" width="1.7109375" style="3" customWidth="1"/>
    <col min="15" max="15" width="16.7109375" style="3" customWidth="1"/>
    <col min="16" max="16" width="1.7109375" style="23" customWidth="1"/>
    <col min="17" max="17" width="15.7109375" style="23" customWidth="1"/>
    <col min="18" max="18" width="1.7109375" style="23" customWidth="1"/>
    <col min="19" max="16384" width="10.7109375" style="23"/>
  </cols>
  <sheetData>
    <row r="1" spans="1:17" ht="23.1" customHeight="1">
      <c r="A1" s="1" t="s">
        <v>120</v>
      </c>
      <c r="B1" s="1"/>
      <c r="C1" s="42"/>
      <c r="D1" s="42"/>
      <c r="E1" s="42"/>
      <c r="F1" s="42"/>
      <c r="G1" s="42"/>
      <c r="H1" s="42"/>
      <c r="I1" s="43"/>
      <c r="J1" s="42"/>
      <c r="K1" s="43"/>
      <c r="L1" s="42"/>
      <c r="M1" s="42"/>
      <c r="N1" s="42"/>
      <c r="O1" s="43"/>
    </row>
    <row r="2" spans="1:17" ht="23.1" customHeight="1">
      <c r="A2" s="1" t="s">
        <v>63</v>
      </c>
      <c r="B2" s="1"/>
      <c r="C2" s="42"/>
      <c r="D2" s="42"/>
      <c r="E2" s="42"/>
      <c r="F2" s="42"/>
      <c r="G2" s="42"/>
      <c r="H2" s="42"/>
      <c r="I2" s="43"/>
      <c r="J2" s="42"/>
      <c r="K2" s="43"/>
      <c r="L2" s="42"/>
      <c r="M2" s="42"/>
      <c r="N2" s="42"/>
      <c r="O2" s="43"/>
    </row>
    <row r="3" spans="1:17" ht="23.1" customHeight="1">
      <c r="A3" s="1" t="s">
        <v>146</v>
      </c>
      <c r="B3" s="1"/>
      <c r="C3" s="42"/>
      <c r="D3" s="42"/>
      <c r="E3" s="42"/>
      <c r="F3" s="42"/>
      <c r="G3" s="42"/>
      <c r="H3" s="42"/>
      <c r="I3" s="43"/>
      <c r="J3" s="42"/>
      <c r="K3" s="43"/>
      <c r="L3" s="42"/>
      <c r="M3" s="42"/>
      <c r="N3" s="42"/>
      <c r="O3" s="43"/>
    </row>
    <row r="4" spans="1:17" ht="23.1" customHeight="1">
      <c r="A4" s="44"/>
      <c r="B4" s="44"/>
      <c r="C4" s="42"/>
      <c r="D4" s="42"/>
      <c r="E4" s="42"/>
      <c r="F4" s="42"/>
      <c r="G4" s="42"/>
      <c r="H4" s="42"/>
      <c r="I4" s="43"/>
      <c r="J4" s="42"/>
      <c r="K4" s="43"/>
      <c r="L4" s="42"/>
      <c r="M4" s="42"/>
      <c r="N4" s="42"/>
      <c r="O4" s="13"/>
      <c r="Q4" s="13" t="s">
        <v>71</v>
      </c>
    </row>
    <row r="5" spans="1:17" s="2" customFormat="1" ht="23.1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22" t="s">
        <v>104</v>
      </c>
    </row>
    <row r="6" spans="1:17" s="22" customFormat="1" ht="23.1" customHeight="1">
      <c r="H6" s="3"/>
      <c r="J6" s="3"/>
      <c r="K6" s="3"/>
      <c r="L6" s="3"/>
      <c r="M6" s="3"/>
      <c r="N6" s="3"/>
      <c r="O6" s="53" t="s">
        <v>105</v>
      </c>
      <c r="P6" s="45"/>
    </row>
    <row r="7" spans="1:17" s="22" customFormat="1" ht="23.1" customHeight="1">
      <c r="H7" s="3"/>
      <c r="I7" s="3"/>
      <c r="J7" s="3"/>
      <c r="K7" s="3"/>
      <c r="L7" s="3"/>
      <c r="M7" s="3"/>
      <c r="N7" s="3"/>
      <c r="O7" s="22" t="s">
        <v>106</v>
      </c>
      <c r="P7" s="45"/>
    </row>
    <row r="8" spans="1:17" s="22" customFormat="1" ht="23.1" customHeight="1">
      <c r="E8" s="22" t="s">
        <v>8</v>
      </c>
      <c r="I8" s="22" t="s">
        <v>98</v>
      </c>
      <c r="J8" s="3"/>
      <c r="K8" s="63" t="s">
        <v>89</v>
      </c>
      <c r="L8" s="63"/>
      <c r="M8" s="63"/>
      <c r="N8" s="3"/>
      <c r="O8" s="53" t="s">
        <v>107</v>
      </c>
      <c r="P8" s="45"/>
      <c r="Q8" s="22" t="s">
        <v>53</v>
      </c>
    </row>
    <row r="9" spans="1:17" s="22" customFormat="1" ht="23.1" customHeight="1">
      <c r="E9" s="22" t="s">
        <v>7</v>
      </c>
      <c r="I9" s="22" t="s">
        <v>99</v>
      </c>
      <c r="K9" s="22" t="s">
        <v>9</v>
      </c>
      <c r="L9" s="45"/>
      <c r="N9" s="45"/>
      <c r="O9" s="22" t="s">
        <v>108</v>
      </c>
      <c r="P9" s="45"/>
      <c r="Q9" s="22" t="s">
        <v>52</v>
      </c>
    </row>
    <row r="10" spans="1:17" s="3" customFormat="1" ht="23.1" customHeight="1">
      <c r="C10" s="22"/>
      <c r="D10" s="22"/>
      <c r="E10" s="53" t="s">
        <v>5</v>
      </c>
      <c r="F10" s="22"/>
      <c r="G10" s="53" t="s">
        <v>119</v>
      </c>
      <c r="H10" s="22"/>
      <c r="I10" s="46" t="s">
        <v>100</v>
      </c>
      <c r="J10" s="47"/>
      <c r="K10" s="48" t="s">
        <v>76</v>
      </c>
      <c r="L10" s="47"/>
      <c r="M10" s="48" t="s">
        <v>6</v>
      </c>
      <c r="N10" s="47"/>
      <c r="O10" s="48" t="s">
        <v>109</v>
      </c>
      <c r="P10" s="47"/>
      <c r="Q10" s="48" t="s">
        <v>54</v>
      </c>
    </row>
    <row r="11" spans="1:17" s="3" customFormat="1" ht="23.1" customHeight="1">
      <c r="A11" s="2" t="s">
        <v>148</v>
      </c>
      <c r="B11" s="2"/>
      <c r="C11" s="15"/>
      <c r="D11" s="15"/>
      <c r="E11" s="15">
        <v>938917233</v>
      </c>
      <c r="F11" s="15"/>
      <c r="G11" s="15">
        <v>3192117</v>
      </c>
      <c r="H11" s="15"/>
      <c r="I11" s="15">
        <v>-159840000</v>
      </c>
      <c r="J11" s="15"/>
      <c r="K11" s="15">
        <v>93750000</v>
      </c>
      <c r="L11" s="15"/>
      <c r="M11" s="15">
        <v>-515592068</v>
      </c>
      <c r="N11" s="15"/>
      <c r="O11" s="15">
        <v>2338400000</v>
      </c>
      <c r="P11" s="15"/>
      <c r="Q11" s="15">
        <f>SUM(E11:O11)</f>
        <v>2698827282</v>
      </c>
    </row>
    <row r="12" spans="1:17" s="3" customFormat="1" ht="23.1" customHeight="1">
      <c r="A12" s="3" t="s">
        <v>126</v>
      </c>
      <c r="B12" s="2"/>
      <c r="C12" s="15"/>
      <c r="D12" s="15"/>
      <c r="E12" s="15">
        <v>0</v>
      </c>
      <c r="F12" s="15"/>
      <c r="G12" s="15">
        <v>0</v>
      </c>
      <c r="H12" s="15"/>
      <c r="I12" s="15">
        <v>9600000</v>
      </c>
      <c r="J12" s="15"/>
      <c r="K12" s="15">
        <v>0</v>
      </c>
      <c r="L12" s="15"/>
      <c r="M12" s="15">
        <v>0</v>
      </c>
      <c r="N12" s="15"/>
      <c r="O12" s="15">
        <v>0</v>
      </c>
      <c r="P12" s="15"/>
      <c r="Q12" s="15">
        <f>SUM(E12:O12)</f>
        <v>9600000</v>
      </c>
    </row>
    <row r="13" spans="1:17" s="3" customFormat="1" ht="23.1" customHeight="1">
      <c r="A13" s="3" t="s">
        <v>88</v>
      </c>
      <c r="C13" s="15"/>
      <c r="D13" s="15"/>
      <c r="E13" s="54">
        <v>0</v>
      </c>
      <c r="F13" s="15"/>
      <c r="G13" s="54">
        <v>0</v>
      </c>
      <c r="H13" s="15"/>
      <c r="I13" s="54">
        <v>0</v>
      </c>
      <c r="J13" s="15"/>
      <c r="K13" s="54">
        <v>0</v>
      </c>
      <c r="L13" s="15"/>
      <c r="M13" s="54">
        <f>PL!G21</f>
        <v>-47739136</v>
      </c>
      <c r="N13" s="15"/>
      <c r="O13" s="54">
        <v>0</v>
      </c>
      <c r="P13" s="15"/>
      <c r="Q13" s="54">
        <f>SUM(E13:O13)</f>
        <v>-47739136</v>
      </c>
    </row>
    <row r="14" spans="1:17" s="3" customFormat="1" ht="23.1" customHeight="1">
      <c r="A14" s="3" t="s">
        <v>72</v>
      </c>
      <c r="C14" s="15"/>
      <c r="D14" s="15"/>
      <c r="E14" s="55">
        <v>0</v>
      </c>
      <c r="F14" s="15"/>
      <c r="G14" s="55">
        <v>0</v>
      </c>
      <c r="H14" s="15"/>
      <c r="I14" s="55">
        <v>0</v>
      </c>
      <c r="J14" s="15"/>
      <c r="K14" s="55">
        <v>0</v>
      </c>
      <c r="L14" s="15"/>
      <c r="M14" s="55">
        <f>PL!G30</f>
        <v>5860402</v>
      </c>
      <c r="N14" s="15"/>
      <c r="O14" s="55">
        <v>0</v>
      </c>
      <c r="P14" s="15"/>
      <c r="Q14" s="55">
        <f>SUM(E14:O14)</f>
        <v>5860402</v>
      </c>
    </row>
    <row r="15" spans="1:17" s="3" customFormat="1" ht="23.1" customHeight="1">
      <c r="A15" s="3" t="s">
        <v>73</v>
      </c>
      <c r="C15" s="15"/>
      <c r="D15" s="15"/>
      <c r="E15" s="15">
        <f>SUM(E13:E14)</f>
        <v>0</v>
      </c>
      <c r="F15" s="15"/>
      <c r="G15" s="15">
        <f>SUM(G13:G14)</f>
        <v>0</v>
      </c>
      <c r="H15" s="15"/>
      <c r="I15" s="15">
        <f>SUM(I13:I14)</f>
        <v>0</v>
      </c>
      <c r="J15" s="11"/>
      <c r="K15" s="15">
        <f>SUM(K13:K14)</f>
        <v>0</v>
      </c>
      <c r="L15" s="11"/>
      <c r="M15" s="15">
        <f>SUM(M13:M14)</f>
        <v>-41878734</v>
      </c>
      <c r="N15" s="11"/>
      <c r="O15" s="15">
        <f>SUM(O13:O14)</f>
        <v>0</v>
      </c>
      <c r="P15" s="15"/>
      <c r="Q15" s="15">
        <f>SUM(Q13:Q14)</f>
        <v>-41878734</v>
      </c>
    </row>
    <row r="16" spans="1:17" s="3" customFormat="1" ht="23.1" customHeight="1" thickBot="1">
      <c r="A16" s="2" t="s">
        <v>132</v>
      </c>
      <c r="B16" s="2"/>
      <c r="C16" s="15"/>
      <c r="D16" s="15"/>
      <c r="E16" s="49">
        <f>SUM(E11:E15)-E15</f>
        <v>938917233</v>
      </c>
      <c r="F16" s="15"/>
      <c r="G16" s="49">
        <f>SUM(G11:G15)-G15</f>
        <v>3192117</v>
      </c>
      <c r="H16" s="15"/>
      <c r="I16" s="49">
        <f>SUM(I11:I15)-I15</f>
        <v>-150240000</v>
      </c>
      <c r="J16" s="15"/>
      <c r="K16" s="49">
        <f>SUM(K11:K15)-K15</f>
        <v>93750000</v>
      </c>
      <c r="L16" s="15"/>
      <c r="M16" s="49">
        <f>SUM(M11:M15)-M15</f>
        <v>-557470802</v>
      </c>
      <c r="N16" s="15"/>
      <c r="O16" s="49">
        <f>SUM(O11:O15)-O15</f>
        <v>2338400000</v>
      </c>
      <c r="P16" s="15"/>
      <c r="Q16" s="49">
        <f>SUM(Q11:Q15)-Q15</f>
        <v>2666548548</v>
      </c>
    </row>
    <row r="17" spans="1:17" ht="23.1" customHeight="1" thickTop="1">
      <c r="A17" s="44"/>
      <c r="B17" s="44"/>
      <c r="C17" s="28"/>
      <c r="D17" s="28"/>
      <c r="E17" s="28"/>
      <c r="F17" s="28"/>
      <c r="G17" s="28"/>
      <c r="H17" s="28"/>
      <c r="I17" s="28"/>
      <c r="J17" s="47"/>
      <c r="K17" s="28"/>
      <c r="L17" s="47"/>
      <c r="M17" s="28"/>
      <c r="N17" s="47"/>
      <c r="O17" s="28"/>
      <c r="P17" s="47"/>
      <c r="Q17" s="28"/>
    </row>
    <row r="18" spans="1:17" s="3" customFormat="1" ht="23.1" customHeight="1">
      <c r="A18" s="2" t="s">
        <v>132</v>
      </c>
      <c r="B18" s="2"/>
      <c r="C18" s="15"/>
      <c r="D18" s="15"/>
      <c r="E18" s="15">
        <f>E16</f>
        <v>938917233</v>
      </c>
      <c r="F18" s="15"/>
      <c r="G18" s="15">
        <f>G16</f>
        <v>3192117</v>
      </c>
      <c r="H18" s="15"/>
      <c r="I18" s="15">
        <f>I16</f>
        <v>-150240000</v>
      </c>
      <c r="J18" s="15"/>
      <c r="K18" s="15">
        <f>K16</f>
        <v>93750000</v>
      </c>
      <c r="L18" s="15"/>
      <c r="M18" s="15">
        <f>M16</f>
        <v>-557470802</v>
      </c>
      <c r="N18" s="15"/>
      <c r="O18" s="15">
        <f>O16</f>
        <v>2338400000</v>
      </c>
      <c r="P18" s="15"/>
      <c r="Q18" s="15">
        <f>SUM(E18:O18)</f>
        <v>2666548548</v>
      </c>
    </row>
    <row r="19" spans="1:17" s="3" customFormat="1" ht="23.1" customHeight="1">
      <c r="A19" s="3" t="s">
        <v>126</v>
      </c>
      <c r="B19" s="2"/>
      <c r="C19" s="37"/>
      <c r="D19" s="15"/>
      <c r="E19" s="15">
        <v>0</v>
      </c>
      <c r="F19" s="15"/>
      <c r="G19" s="15">
        <v>0</v>
      </c>
      <c r="H19" s="15"/>
      <c r="I19" s="15">
        <v>9600000</v>
      </c>
      <c r="J19" s="15"/>
      <c r="K19" s="15">
        <v>0</v>
      </c>
      <c r="L19" s="15"/>
      <c r="M19" s="11">
        <v>0</v>
      </c>
      <c r="N19" s="15"/>
      <c r="O19" s="15">
        <v>0</v>
      </c>
      <c r="P19" s="15"/>
      <c r="Q19" s="15">
        <f>SUM(E19:O19)</f>
        <v>9600000</v>
      </c>
    </row>
    <row r="20" spans="1:17" s="3" customFormat="1" ht="23.1" customHeight="1">
      <c r="A20" s="3" t="s">
        <v>88</v>
      </c>
      <c r="C20" s="11"/>
      <c r="D20" s="11"/>
      <c r="E20" s="56">
        <v>0</v>
      </c>
      <c r="F20" s="11"/>
      <c r="G20" s="56">
        <v>0</v>
      </c>
      <c r="H20" s="11"/>
      <c r="I20" s="56">
        <v>0</v>
      </c>
      <c r="J20" s="11"/>
      <c r="K20" s="56">
        <v>0</v>
      </c>
      <c r="L20" s="11"/>
      <c r="M20" s="56">
        <f>PL!E21</f>
        <v>-30063044</v>
      </c>
      <c r="N20" s="11"/>
      <c r="O20" s="56">
        <v>0</v>
      </c>
      <c r="P20" s="15"/>
      <c r="Q20" s="54">
        <f>SUM(E20:O20)</f>
        <v>-30063044</v>
      </c>
    </row>
    <row r="21" spans="1:17" s="3" customFormat="1" ht="23.1" customHeight="1">
      <c r="A21" s="3" t="s">
        <v>72</v>
      </c>
      <c r="C21" s="11"/>
      <c r="D21" s="11"/>
      <c r="E21" s="57">
        <v>0</v>
      </c>
      <c r="F21" s="11"/>
      <c r="G21" s="57">
        <v>0</v>
      </c>
      <c r="H21" s="11"/>
      <c r="I21" s="57">
        <v>0</v>
      </c>
      <c r="J21" s="11"/>
      <c r="K21" s="57">
        <v>0</v>
      </c>
      <c r="L21" s="11"/>
      <c r="M21" s="57">
        <v>0</v>
      </c>
      <c r="N21" s="11"/>
      <c r="O21" s="57">
        <f>PL!E30</f>
        <v>340320000</v>
      </c>
      <c r="P21" s="15"/>
      <c r="Q21" s="55">
        <f>SUM(E21:O21)</f>
        <v>340320000</v>
      </c>
    </row>
    <row r="22" spans="1:17" s="3" customFormat="1" ht="23.1" customHeight="1">
      <c r="A22" s="3" t="s">
        <v>73</v>
      </c>
      <c r="C22" s="15"/>
      <c r="D22" s="15"/>
      <c r="E22" s="15">
        <f>SUM(E20:E21)</f>
        <v>0</v>
      </c>
      <c r="F22" s="15"/>
      <c r="G22" s="15">
        <f>SUM(G20:G21)</f>
        <v>0</v>
      </c>
      <c r="H22" s="15"/>
      <c r="I22" s="15">
        <f>SUM(I20:I21)</f>
        <v>0</v>
      </c>
      <c r="J22" s="11"/>
      <c r="K22" s="15">
        <f>SUM(K20:K21)</f>
        <v>0</v>
      </c>
      <c r="L22" s="11"/>
      <c r="M22" s="15">
        <f>SUM(M20:M21)</f>
        <v>-30063044</v>
      </c>
      <c r="N22" s="11"/>
      <c r="O22" s="15">
        <f>SUM(O20:O21)</f>
        <v>340320000</v>
      </c>
      <c r="P22" s="15"/>
      <c r="Q22" s="15">
        <f>SUM(Q20:Q21)</f>
        <v>310256956</v>
      </c>
    </row>
    <row r="23" spans="1:17" s="3" customFormat="1" ht="23.1" customHeight="1" thickBot="1">
      <c r="A23" s="2" t="s">
        <v>147</v>
      </c>
      <c r="B23" s="2"/>
      <c r="C23" s="15"/>
      <c r="D23" s="15"/>
      <c r="E23" s="49">
        <f>E18+E19+E22</f>
        <v>938917233</v>
      </c>
      <c r="F23" s="15"/>
      <c r="G23" s="49">
        <f>G18+G19+G22</f>
        <v>3192117</v>
      </c>
      <c r="H23" s="15"/>
      <c r="I23" s="49">
        <f>I18+I19+I22</f>
        <v>-140640000</v>
      </c>
      <c r="J23" s="15"/>
      <c r="K23" s="49">
        <f>K18+K19+K22</f>
        <v>93750000</v>
      </c>
      <c r="L23" s="15"/>
      <c r="M23" s="49">
        <f>M18+M19+M22</f>
        <v>-587533846</v>
      </c>
      <c r="N23" s="15"/>
      <c r="O23" s="49">
        <f>O18+O19+O22</f>
        <v>2678720000</v>
      </c>
      <c r="P23" s="15"/>
      <c r="Q23" s="49">
        <f>Q18+Q19+Q22</f>
        <v>2986405504</v>
      </c>
    </row>
    <row r="24" spans="1:17" s="2" customFormat="1" ht="23.1" customHeight="1" thickTop="1"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Q24" s="52"/>
    </row>
    <row r="25" spans="1:17" ht="23.1" customHeight="1">
      <c r="A25" s="23" t="s">
        <v>1</v>
      </c>
      <c r="I25" s="13"/>
      <c r="K25" s="13"/>
      <c r="O25" s="13"/>
    </row>
  </sheetData>
  <mergeCells count="1">
    <mergeCell ref="K8:M8"/>
  </mergeCells>
  <phoneticPr fontId="7" type="noConversion"/>
  <printOptions horizontalCentered="1"/>
  <pageMargins left="0.39370078740157483" right="0.19685039370078741" top="0.98425196850393704" bottom="0.19685039370078741" header="0.19685039370078741" footer="0.19685039370078741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61"/>
  <sheetViews>
    <sheetView showGridLines="0" view="pageBreakPreview" zoomScaleNormal="100" zoomScaleSheetLayoutView="100" workbookViewId="0"/>
  </sheetViews>
  <sheetFormatPr defaultColWidth="10.7109375" defaultRowHeight="23.1" customHeight="1"/>
  <cols>
    <col min="1" max="1" width="40.7109375" style="23" customWidth="1"/>
    <col min="2" max="2" width="10.7109375" style="23" customWidth="1"/>
    <col min="3" max="3" width="7.7109375" style="23" customWidth="1"/>
    <col min="4" max="4" width="1.7109375" style="23" customWidth="1"/>
    <col min="5" max="5" width="15.7109375" style="3" customWidth="1"/>
    <col min="6" max="6" width="1.7109375" style="3" customWidth="1"/>
    <col min="7" max="7" width="15.7109375" style="3" customWidth="1"/>
    <col min="8" max="8" width="1.7109375" style="23" customWidth="1"/>
    <col min="9" max="9" width="14.28515625" style="23" bestFit="1" customWidth="1"/>
    <col min="10" max="16384" width="10.7109375" style="23"/>
  </cols>
  <sheetData>
    <row r="1" spans="1:7" ht="23.1" customHeight="1">
      <c r="A1" s="1" t="s">
        <v>121</v>
      </c>
      <c r="B1" s="21"/>
      <c r="C1" s="21"/>
      <c r="D1" s="21"/>
      <c r="E1" s="22"/>
      <c r="F1" s="22"/>
      <c r="G1" s="22"/>
    </row>
    <row r="2" spans="1:7" ht="23.1" customHeight="1">
      <c r="A2" s="1" t="s">
        <v>61</v>
      </c>
      <c r="B2" s="21"/>
      <c r="C2" s="21"/>
      <c r="D2" s="21"/>
      <c r="E2" s="24"/>
      <c r="F2" s="22"/>
      <c r="G2" s="24"/>
    </row>
    <row r="3" spans="1:7" ht="23.1" customHeight="1">
      <c r="A3" s="1" t="s">
        <v>146</v>
      </c>
      <c r="B3" s="21"/>
      <c r="C3" s="21"/>
      <c r="D3" s="21"/>
      <c r="E3" s="24"/>
      <c r="F3" s="22"/>
    </row>
    <row r="4" spans="1:7" ht="23.1" customHeight="1">
      <c r="A4" s="21"/>
      <c r="B4" s="21"/>
      <c r="C4" s="21"/>
      <c r="D4" s="21"/>
      <c r="E4" s="25"/>
      <c r="F4" s="22"/>
      <c r="G4" s="13" t="s">
        <v>71</v>
      </c>
    </row>
    <row r="5" spans="1:7" ht="23.1" customHeight="1">
      <c r="B5" s="26"/>
      <c r="C5" s="26"/>
      <c r="D5" s="27"/>
      <c r="E5" s="28">
        <v>2024</v>
      </c>
      <c r="F5" s="29"/>
      <c r="G5" s="28">
        <v>2023</v>
      </c>
    </row>
    <row r="6" spans="1:7" ht="23.1" customHeight="1">
      <c r="A6" s="30" t="s">
        <v>2</v>
      </c>
      <c r="B6" s="32"/>
      <c r="C6" s="32"/>
      <c r="E6" s="13"/>
      <c r="G6" s="13"/>
    </row>
    <row r="7" spans="1:7" ht="23.1" customHeight="1">
      <c r="A7" s="23" t="s">
        <v>116</v>
      </c>
      <c r="B7" s="32"/>
      <c r="C7" s="32"/>
      <c r="E7" s="15">
        <f>PL!E19</f>
        <v>-6081643</v>
      </c>
      <c r="F7" s="15"/>
      <c r="G7" s="15">
        <f>PL!G19</f>
        <v>-29595741</v>
      </c>
    </row>
    <row r="8" spans="1:7" ht="23.1" customHeight="1">
      <c r="A8" s="23" t="s">
        <v>117</v>
      </c>
      <c r="E8" s="15"/>
      <c r="F8" s="15"/>
      <c r="G8" s="15"/>
    </row>
    <row r="9" spans="1:7" ht="23.1" customHeight="1">
      <c r="A9" s="23" t="s">
        <v>56</v>
      </c>
    </row>
    <row r="10" spans="1:7" ht="23.1" customHeight="1">
      <c r="A10" s="23" t="s">
        <v>122</v>
      </c>
      <c r="E10" s="3">
        <v>9600000</v>
      </c>
      <c r="G10" s="3">
        <v>9600000</v>
      </c>
    </row>
    <row r="11" spans="1:7" ht="23.1" customHeight="1">
      <c r="A11" s="23" t="s">
        <v>68</v>
      </c>
      <c r="E11" s="15">
        <v>79489135</v>
      </c>
      <c r="G11" s="15">
        <v>81356431</v>
      </c>
    </row>
    <row r="12" spans="1:7" ht="23.1" customHeight="1">
      <c r="A12" s="23" t="s">
        <v>136</v>
      </c>
      <c r="E12" s="15">
        <v>89734</v>
      </c>
      <c r="F12" s="15"/>
      <c r="G12" s="15">
        <v>184440</v>
      </c>
    </row>
    <row r="13" spans="1:7" ht="23.1" customHeight="1">
      <c r="A13" s="23" t="s">
        <v>143</v>
      </c>
      <c r="E13" s="15">
        <v>1491058</v>
      </c>
      <c r="F13" s="15"/>
      <c r="G13" s="15">
        <v>-9050</v>
      </c>
    </row>
    <row r="14" spans="1:7" ht="23.1" customHeight="1">
      <c r="A14" s="23" t="s">
        <v>142</v>
      </c>
      <c r="E14" s="15">
        <v>13</v>
      </c>
      <c r="F14" s="15"/>
      <c r="G14" s="15">
        <v>17</v>
      </c>
    </row>
    <row r="15" spans="1:7" ht="23.1" customHeight="1">
      <c r="A15" s="23" t="s">
        <v>137</v>
      </c>
      <c r="E15" s="15">
        <v>5857492</v>
      </c>
      <c r="F15" s="15"/>
      <c r="G15" s="15">
        <v>3772677.0000000019</v>
      </c>
    </row>
    <row r="16" spans="1:7" ht="23.1" customHeight="1">
      <c r="A16" s="23" t="s">
        <v>86</v>
      </c>
      <c r="E16" s="15">
        <v>-357908077</v>
      </c>
      <c r="F16" s="15"/>
      <c r="G16" s="15">
        <v>-356073771</v>
      </c>
    </row>
    <row r="17" spans="1:7" ht="23.1" customHeight="1">
      <c r="A17" s="23" t="s">
        <v>87</v>
      </c>
      <c r="E17" s="14">
        <v>400847128</v>
      </c>
      <c r="F17" s="15"/>
      <c r="G17" s="14">
        <v>392384616</v>
      </c>
    </row>
    <row r="18" spans="1:7" ht="23.1" customHeight="1">
      <c r="A18" s="23" t="s">
        <v>155</v>
      </c>
      <c r="E18" s="23"/>
      <c r="F18" s="23"/>
      <c r="G18" s="23"/>
    </row>
    <row r="19" spans="1:7" ht="23.1" customHeight="1">
      <c r="A19" s="23" t="s">
        <v>65</v>
      </c>
      <c r="E19" s="15">
        <f>SUM(E7:E17)</f>
        <v>133384840</v>
      </c>
      <c r="F19" s="15"/>
      <c r="G19" s="15">
        <f>SUM(G7:G17)</f>
        <v>101619619</v>
      </c>
    </row>
    <row r="20" spans="1:7" ht="23.1" customHeight="1">
      <c r="A20" s="23" t="s">
        <v>15</v>
      </c>
      <c r="E20" s="15"/>
      <c r="F20" s="15"/>
      <c r="G20" s="15"/>
    </row>
    <row r="21" spans="1:7" ht="23.1" customHeight="1">
      <c r="A21" s="23" t="s">
        <v>47</v>
      </c>
      <c r="E21" s="15">
        <v>-6999600</v>
      </c>
      <c r="F21" s="15"/>
      <c r="G21" s="15">
        <v>-5161068</v>
      </c>
    </row>
    <row r="22" spans="1:7" ht="23.1" customHeight="1">
      <c r="A22" s="23" t="s">
        <v>16</v>
      </c>
      <c r="E22" s="15">
        <v>24003</v>
      </c>
      <c r="F22" s="15"/>
      <c r="G22" s="15">
        <v>1364316</v>
      </c>
    </row>
    <row r="23" spans="1:7" ht="23.1" customHeight="1">
      <c r="A23" s="23" t="s">
        <v>17</v>
      </c>
      <c r="E23" s="15">
        <v>1743733</v>
      </c>
      <c r="G23" s="15">
        <v>5800291</v>
      </c>
    </row>
    <row r="24" spans="1:7" ht="23.1" customHeight="1">
      <c r="A24" s="23" t="s">
        <v>18</v>
      </c>
      <c r="E24" s="15"/>
      <c r="F24" s="23"/>
      <c r="G24" s="15"/>
    </row>
    <row r="25" spans="1:7" ht="23.1" customHeight="1">
      <c r="A25" s="23" t="s">
        <v>48</v>
      </c>
      <c r="E25" s="12">
        <v>25359331.00000003</v>
      </c>
      <c r="F25" s="15"/>
      <c r="G25" s="12">
        <v>20137088</v>
      </c>
    </row>
    <row r="26" spans="1:7" ht="23.1" customHeight="1">
      <c r="A26" s="23" t="s">
        <v>19</v>
      </c>
      <c r="E26" s="15">
        <v>117666421</v>
      </c>
      <c r="F26" s="15"/>
      <c r="G26" s="15">
        <v>118789188</v>
      </c>
    </row>
    <row r="27" spans="1:7" ht="23.1" customHeight="1">
      <c r="A27" s="23" t="s">
        <v>79</v>
      </c>
      <c r="E27" s="14">
        <v>-19659</v>
      </c>
      <c r="F27" s="15"/>
      <c r="G27" s="14">
        <v>-178658</v>
      </c>
    </row>
    <row r="28" spans="1:7" ht="23.1" customHeight="1">
      <c r="A28" s="23" t="s">
        <v>2</v>
      </c>
      <c r="E28" s="15">
        <f>SUM(E19:E27)</f>
        <v>271159069</v>
      </c>
      <c r="F28" s="15"/>
      <c r="G28" s="15">
        <f>SUM(G19:G27)</f>
        <v>242370776</v>
      </c>
    </row>
    <row r="29" spans="1:7" ht="23.1" customHeight="1">
      <c r="A29" s="23" t="s">
        <v>66</v>
      </c>
      <c r="E29" s="3">
        <v>-2581996</v>
      </c>
      <c r="F29" s="15"/>
      <c r="G29" s="3">
        <v>-3085610</v>
      </c>
    </row>
    <row r="30" spans="1:7" ht="23.1" customHeight="1">
      <c r="A30" s="23" t="s">
        <v>80</v>
      </c>
      <c r="E30" s="3">
        <v>-5560285</v>
      </c>
      <c r="F30" s="15"/>
      <c r="G30" s="3">
        <v>-9605630</v>
      </c>
    </row>
    <row r="31" spans="1:7" ht="23.1" customHeight="1">
      <c r="A31" s="23" t="s">
        <v>128</v>
      </c>
      <c r="E31" s="14">
        <v>1051048</v>
      </c>
      <c r="F31" s="15"/>
      <c r="G31" s="14">
        <v>0</v>
      </c>
    </row>
    <row r="32" spans="1:7" ht="23.1" customHeight="1">
      <c r="A32" s="30" t="s">
        <v>138</v>
      </c>
      <c r="E32" s="14">
        <f>SUM(E28:E31)</f>
        <v>264067836</v>
      </c>
      <c r="F32" s="15"/>
      <c r="G32" s="14">
        <f>SUM(G28:G31)</f>
        <v>229679536</v>
      </c>
    </row>
    <row r="33" spans="1:7" ht="23.1" customHeight="1">
      <c r="A33" s="30"/>
    </row>
    <row r="34" spans="1:7" ht="23.1" customHeight="1">
      <c r="A34" s="23" t="s">
        <v>1</v>
      </c>
      <c r="E34" s="15"/>
      <c r="F34" s="15"/>
      <c r="G34" s="15"/>
    </row>
    <row r="35" spans="1:7" ht="23.1" customHeight="1">
      <c r="A35" s="1" t="s">
        <v>121</v>
      </c>
      <c r="B35" s="21"/>
      <c r="C35" s="21"/>
      <c r="D35" s="21"/>
      <c r="E35" s="22"/>
      <c r="F35" s="22"/>
      <c r="G35" s="22"/>
    </row>
    <row r="36" spans="1:7" ht="23.1" customHeight="1">
      <c r="A36" s="1" t="s">
        <v>62</v>
      </c>
      <c r="B36" s="21"/>
      <c r="C36" s="21"/>
      <c r="D36" s="21"/>
      <c r="E36" s="24"/>
      <c r="F36" s="22"/>
      <c r="G36" s="24"/>
    </row>
    <row r="37" spans="1:7" ht="23.1" customHeight="1">
      <c r="A37" s="1" t="s">
        <v>146</v>
      </c>
      <c r="B37" s="21"/>
      <c r="C37" s="21"/>
      <c r="D37" s="21"/>
      <c r="E37" s="24"/>
      <c r="F37" s="22"/>
      <c r="G37" s="23"/>
    </row>
    <row r="38" spans="1:7" ht="23.1" customHeight="1">
      <c r="A38" s="21"/>
      <c r="B38" s="21"/>
      <c r="C38" s="21"/>
      <c r="D38" s="21"/>
      <c r="E38" s="25"/>
      <c r="F38" s="22"/>
      <c r="G38" s="13" t="s">
        <v>71</v>
      </c>
    </row>
    <row r="39" spans="1:7" ht="23.1" customHeight="1">
      <c r="B39" s="26"/>
      <c r="C39" s="26"/>
      <c r="D39" s="27"/>
      <c r="E39" s="28">
        <v>2024</v>
      </c>
      <c r="F39" s="29"/>
      <c r="G39" s="28">
        <v>2023</v>
      </c>
    </row>
    <row r="40" spans="1:7" ht="23.1" customHeight="1">
      <c r="A40" s="30" t="s">
        <v>3</v>
      </c>
      <c r="E40" s="15"/>
      <c r="F40" s="15"/>
      <c r="G40" s="15"/>
    </row>
    <row r="41" spans="1:7" ht="23.1" customHeight="1">
      <c r="A41" s="23" t="s">
        <v>139</v>
      </c>
      <c r="E41" s="15">
        <v>0</v>
      </c>
      <c r="F41" s="15"/>
      <c r="G41" s="15">
        <v>-7500000</v>
      </c>
    </row>
    <row r="42" spans="1:7" ht="23.1" customHeight="1">
      <c r="A42" s="23" t="s">
        <v>156</v>
      </c>
      <c r="E42" s="15">
        <v>-96605269</v>
      </c>
      <c r="F42" s="15"/>
      <c r="G42" s="15">
        <v>-48529042</v>
      </c>
    </row>
    <row r="43" spans="1:7" ht="23.1" customHeight="1">
      <c r="A43" s="23" t="s">
        <v>20</v>
      </c>
      <c r="E43" s="15">
        <v>875544</v>
      </c>
      <c r="F43" s="15"/>
      <c r="G43" s="15">
        <v>327196</v>
      </c>
    </row>
    <row r="44" spans="1:7" ht="23.1" customHeight="1">
      <c r="A44" s="23" t="s">
        <v>157</v>
      </c>
      <c r="E44" s="15">
        <v>-200000000</v>
      </c>
      <c r="F44" s="15"/>
      <c r="G44" s="15">
        <v>0</v>
      </c>
    </row>
    <row r="45" spans="1:7" ht="23.1" customHeight="1">
      <c r="A45" s="23" t="s">
        <v>41</v>
      </c>
      <c r="E45" s="11">
        <v>210405612</v>
      </c>
      <c r="F45" s="15"/>
      <c r="G45" s="11">
        <v>266795963</v>
      </c>
    </row>
    <row r="46" spans="1:7" ht="23.1" customHeight="1">
      <c r="A46" s="30" t="s">
        <v>158</v>
      </c>
      <c r="E46" s="50">
        <f>SUM(E40:E45)</f>
        <v>-85324113</v>
      </c>
      <c r="F46" s="15"/>
      <c r="G46" s="50">
        <f>SUM(G40:G45)</f>
        <v>211094117</v>
      </c>
    </row>
    <row r="47" spans="1:7" ht="23.1" customHeight="1">
      <c r="A47" s="30" t="s">
        <v>4</v>
      </c>
      <c r="E47" s="15"/>
      <c r="F47" s="15"/>
      <c r="G47" s="15"/>
    </row>
    <row r="48" spans="1:7" ht="23.1" customHeight="1">
      <c r="A48" s="23" t="s">
        <v>123</v>
      </c>
      <c r="E48" s="15">
        <v>-272000000</v>
      </c>
      <c r="F48" s="15"/>
      <c r="G48" s="15">
        <v>-272000000</v>
      </c>
    </row>
    <row r="49" spans="1:7" ht="23.1" customHeight="1">
      <c r="A49" s="23" t="s">
        <v>144</v>
      </c>
      <c r="E49" s="15">
        <v>0</v>
      </c>
      <c r="F49" s="15"/>
      <c r="G49" s="15">
        <v>123000000</v>
      </c>
    </row>
    <row r="50" spans="1:7" ht="23.1" customHeight="1">
      <c r="A50" s="23" t="s">
        <v>97</v>
      </c>
      <c r="E50" s="15">
        <v>-12948834</v>
      </c>
      <c r="F50" s="15"/>
      <c r="G50" s="15">
        <v>-30879484</v>
      </c>
    </row>
    <row r="51" spans="1:7" ht="23.1" customHeight="1">
      <c r="A51" s="23" t="s">
        <v>118</v>
      </c>
      <c r="E51" s="15">
        <v>-5176058</v>
      </c>
      <c r="F51" s="15"/>
      <c r="G51" s="15">
        <v>-6035044</v>
      </c>
    </row>
    <row r="52" spans="1:7" ht="23.1" customHeight="1">
      <c r="A52" s="30" t="s">
        <v>140</v>
      </c>
      <c r="E52" s="50">
        <f>SUM(E48:E51)</f>
        <v>-290124892</v>
      </c>
      <c r="F52" s="15"/>
      <c r="G52" s="50">
        <f>SUM(G48:G51)</f>
        <v>-185914528</v>
      </c>
    </row>
    <row r="53" spans="1:7" ht="23.1" customHeight="1">
      <c r="A53" s="30" t="s">
        <v>141</v>
      </c>
      <c r="E53" s="15">
        <f>E32+E46+E52</f>
        <v>-111381169</v>
      </c>
      <c r="F53" s="15"/>
      <c r="G53" s="15">
        <f>G32+G46+G52</f>
        <v>254859125</v>
      </c>
    </row>
    <row r="54" spans="1:7" ht="23.1" customHeight="1">
      <c r="A54" s="23" t="s">
        <v>75</v>
      </c>
      <c r="E54" s="14">
        <v>382010846</v>
      </c>
      <c r="F54" s="15"/>
      <c r="G54" s="14">
        <v>127151721</v>
      </c>
    </row>
    <row r="55" spans="1:7" ht="23.1" customHeight="1" thickBot="1">
      <c r="A55" s="30" t="s">
        <v>74</v>
      </c>
      <c r="E55" s="51">
        <f>SUM(E53:E54)</f>
        <v>270629677</v>
      </c>
      <c r="F55" s="15"/>
      <c r="G55" s="51">
        <f>SUM(G53:G54)</f>
        <v>382010846</v>
      </c>
    </row>
    <row r="56" spans="1:7" ht="23.1" customHeight="1" thickTop="1">
      <c r="E56" s="59"/>
      <c r="F56" s="15"/>
      <c r="G56" s="11"/>
    </row>
    <row r="57" spans="1:7" ht="23.1" customHeight="1">
      <c r="A57" s="23" t="s">
        <v>160</v>
      </c>
      <c r="E57" s="59"/>
      <c r="F57" s="15"/>
      <c r="G57" s="11"/>
    </row>
    <row r="58" spans="1:7" ht="23.1" customHeight="1">
      <c r="A58" s="23" t="s">
        <v>161</v>
      </c>
      <c r="E58" s="59"/>
      <c r="F58" s="15"/>
      <c r="G58" s="11"/>
    </row>
    <row r="59" spans="1:7" ht="23.1" customHeight="1">
      <c r="A59" s="23" t="s">
        <v>159</v>
      </c>
      <c r="E59" s="59">
        <v>425400000</v>
      </c>
      <c r="F59" s="15"/>
      <c r="G59" s="11">
        <v>0</v>
      </c>
    </row>
    <row r="60" spans="1:7" ht="23.1" customHeight="1">
      <c r="E60" s="13"/>
      <c r="G60" s="13"/>
    </row>
    <row r="61" spans="1:7" ht="23.1" customHeight="1">
      <c r="A61" s="23" t="s">
        <v>1</v>
      </c>
      <c r="E61" s="13"/>
      <c r="G61" s="13"/>
    </row>
  </sheetData>
  <printOptions horizontalCentered="1" gridLinesSet="0"/>
  <pageMargins left="0.98425196850393704" right="0.19685039370078741" top="0.78740157480314965" bottom="0" header="0.19685039370078741" footer="0.19685039370078741"/>
  <pageSetup paperSize="9" scale="95" orientation="portrait" r:id="rId1"/>
  <rowBreaks count="1" manualBreakCount="1">
    <brk id="34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Jarinthorn Lertthitikonwong</cp:lastModifiedBy>
  <cp:lastPrinted>2025-02-11T13:45:29Z</cp:lastPrinted>
  <dcterms:created xsi:type="dcterms:W3CDTF">1999-06-23T03:02:04Z</dcterms:created>
  <dcterms:modified xsi:type="dcterms:W3CDTF">2025-02-24T11:29:02Z</dcterms:modified>
</cp:coreProperties>
</file>