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Krung Thai Bank\2024\YE'2024\Convert_YE'2024\"/>
    </mc:Choice>
  </mc:AlternateContent>
  <xr:revisionPtr revIDLastSave="0" documentId="13_ncr:1_{C5C837E0-0CF4-455E-A3A7-27D2ED3865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BS!$A$1:$K$75</definedName>
    <definedName name="_xlnm.Print_Area" localSheetId="2">'CE - Conso'!$A$1:$AB$33</definedName>
    <definedName name="_xlnm.Print_Area" localSheetId="3">'CE - Seperate'!$A$1:$S$31</definedName>
    <definedName name="_xlnm.Print_Area" localSheetId="4">CF!$A$1:$J$112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PL!#REF!</definedName>
    <definedName name="Z_3B86A25F_150E_4FD1_A386_D29FB445DCB0_.wvu.PrintArea" localSheetId="0" hidden="1">BS!$A$1:$K$75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PL!#REF!</definedName>
    <definedName name="Z_62FA21E5_59FF_4F97_8D7E_5BD38A898E2A_.wvu.PrintArea" localSheetId="0" hidden="1">BS!$A$1:$K$76</definedName>
    <definedName name="Z_62FA21E5_59FF_4F97_8D7E_5BD38A898E2A_.wvu.PrintArea" localSheetId="1" hidden="1">PL!#REF!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BS!$A$1:$K$75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PL!#REF!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4" l="1"/>
  <c r="M17" i="4"/>
  <c r="O26" i="3"/>
  <c r="O19" i="3"/>
  <c r="W16" i="3"/>
  <c r="AA16" i="3" s="1"/>
  <c r="C19" i="3"/>
  <c r="E19" i="3"/>
  <c r="G19" i="3"/>
  <c r="I19" i="3"/>
  <c r="K19" i="3"/>
  <c r="M19" i="3"/>
  <c r="Q19" i="3"/>
  <c r="S19" i="3"/>
  <c r="U19" i="3"/>
  <c r="H95" i="2" l="1"/>
  <c r="F95" i="2"/>
  <c r="H91" i="2"/>
  <c r="F91" i="2"/>
  <c r="L72" i="2"/>
  <c r="J72" i="2"/>
  <c r="H72" i="2"/>
  <c r="F72" i="2"/>
  <c r="L28" i="2"/>
  <c r="J28" i="2"/>
  <c r="H28" i="2"/>
  <c r="F28" i="2"/>
  <c r="L13" i="2"/>
  <c r="J13" i="2"/>
  <c r="H13" i="2"/>
  <c r="F13" i="2"/>
  <c r="L10" i="2"/>
  <c r="J10" i="2"/>
  <c r="H10" i="2"/>
  <c r="F10" i="2"/>
  <c r="K66" i="1"/>
  <c r="K68" i="1" s="1"/>
  <c r="K48" i="1"/>
  <c r="G66" i="1"/>
  <c r="G68" i="1" s="1"/>
  <c r="G48" i="1"/>
  <c r="G69" i="1" l="1"/>
  <c r="K69" i="1"/>
  <c r="H20" i="2"/>
  <c r="H30" i="2" s="1"/>
  <c r="J20" i="2"/>
  <c r="J30" i="2" s="1"/>
  <c r="F20" i="2"/>
  <c r="F30" i="2" s="1"/>
  <c r="L20" i="2"/>
  <c r="L30" i="2" s="1"/>
  <c r="J32" i="2" l="1"/>
  <c r="J89" i="2" s="1"/>
  <c r="H8" i="5"/>
  <c r="L32" i="2"/>
  <c r="L74" i="2" s="1"/>
  <c r="L93" i="2" s="1"/>
  <c r="J8" i="5"/>
  <c r="F32" i="2"/>
  <c r="F92" i="2" s="1"/>
  <c r="D8" i="5"/>
  <c r="H32" i="2"/>
  <c r="H74" i="2" s="1"/>
  <c r="H96" i="2" s="1"/>
  <c r="F8" i="5"/>
  <c r="J74" i="2"/>
  <c r="J93" i="2" s="1"/>
  <c r="H92" i="2" l="1"/>
  <c r="F74" i="2"/>
  <c r="F96" i="2" s="1"/>
  <c r="L89" i="2"/>
  <c r="W23" i="3"/>
  <c r="AA23" i="3" s="1"/>
  <c r="F79" i="5" l="1"/>
  <c r="S15" i="4"/>
  <c r="J79" i="5" l="1"/>
  <c r="H79" i="5"/>
  <c r="D79" i="5"/>
  <c r="J100" i="5" l="1"/>
  <c r="H100" i="5"/>
  <c r="F100" i="5"/>
  <c r="D100" i="5"/>
  <c r="O23" i="4"/>
  <c r="S22" i="4"/>
  <c r="K23" i="4"/>
  <c r="I23" i="4"/>
  <c r="E23" i="4"/>
  <c r="E24" i="4" s="1"/>
  <c r="S19" i="4"/>
  <c r="Q17" i="4"/>
  <c r="O17" i="4"/>
  <c r="K17" i="4"/>
  <c r="I17" i="4"/>
  <c r="G17" i="4"/>
  <c r="E17" i="4"/>
  <c r="C17" i="4"/>
  <c r="S16" i="4"/>
  <c r="S14" i="4"/>
  <c r="S13" i="4"/>
  <c r="S26" i="3"/>
  <c r="M26" i="3"/>
  <c r="W25" i="3"/>
  <c r="AA25" i="3" s="1"/>
  <c r="Y26" i="3"/>
  <c r="Y27" i="3" s="1"/>
  <c r="U26" i="3"/>
  <c r="U27" i="3" s="1"/>
  <c r="Q26" i="3"/>
  <c r="I26" i="3"/>
  <c r="E26" i="3"/>
  <c r="E27" i="3" s="1"/>
  <c r="W21" i="3"/>
  <c r="AA21" i="3" s="1"/>
  <c r="Y19" i="3"/>
  <c r="W18" i="3"/>
  <c r="AA18" i="3" s="1"/>
  <c r="W17" i="3"/>
  <c r="AA17" i="3" s="1"/>
  <c r="W15" i="3"/>
  <c r="AA15" i="3" s="1"/>
  <c r="W14" i="3"/>
  <c r="AA14" i="3" s="1"/>
  <c r="I66" i="1"/>
  <c r="I68" i="1" s="1"/>
  <c r="I48" i="1"/>
  <c r="K23" i="1"/>
  <c r="G23" i="1"/>
  <c r="I23" i="1"/>
  <c r="I69" i="1" l="1"/>
  <c r="I70" i="1" s="1"/>
  <c r="J28" i="5"/>
  <c r="W19" i="3"/>
  <c r="AA19" i="3"/>
  <c r="S17" i="4"/>
  <c r="K70" i="1"/>
  <c r="G70" i="1"/>
  <c r="G26" i="3"/>
  <c r="G27" i="3" s="1"/>
  <c r="G23" i="4"/>
  <c r="O24" i="4" s="1"/>
  <c r="C26" i="3"/>
  <c r="C27" i="3" s="1"/>
  <c r="K26" i="3"/>
  <c r="S27" i="3" s="1"/>
  <c r="C23" i="4"/>
  <c r="C24" i="4" s="1"/>
  <c r="E23" i="1"/>
  <c r="E66" i="1"/>
  <c r="E68" i="1" s="1"/>
  <c r="H28" i="5"/>
  <c r="S20" i="4"/>
  <c r="S21" i="4"/>
  <c r="Q23" i="4"/>
  <c r="Q24" i="4" s="1"/>
  <c r="E48" i="1"/>
  <c r="W22" i="3"/>
  <c r="AA22" i="3" s="1"/>
  <c r="W24" i="3"/>
  <c r="AA24" i="3" s="1"/>
  <c r="J37" i="5" l="1"/>
  <c r="J66" i="5" s="1"/>
  <c r="J103" i="5" s="1"/>
  <c r="J105" i="5" s="1"/>
  <c r="H37" i="5"/>
  <c r="H66" i="5" s="1"/>
  <c r="H103" i="5" s="1"/>
  <c r="H105" i="5" s="1"/>
  <c r="H106" i="5" s="1"/>
  <c r="S23" i="4"/>
  <c r="S24" i="4" s="1"/>
  <c r="AA26" i="3"/>
  <c r="AA27" i="3" s="1"/>
  <c r="E69" i="1"/>
  <c r="E70" i="1" s="1"/>
  <c r="D28" i="5"/>
  <c r="W26" i="3"/>
  <c r="W27" i="3" s="1"/>
  <c r="F28" i="5" l="1"/>
  <c r="F37" i="5" s="1"/>
  <c r="F66" i="5" s="1"/>
  <c r="F103" i="5" s="1"/>
  <c r="F105" i="5" s="1"/>
  <c r="D37" i="5"/>
  <c r="D66" i="5" s="1"/>
  <c r="D103" i="5" s="1"/>
  <c r="D105" i="5" s="1"/>
  <c r="D106" i="5" s="1"/>
</calcChain>
</file>

<file path=xl/sharedStrings.xml><?xml version="1.0" encoding="utf-8"?>
<sst xmlns="http://schemas.openxmlformats.org/spreadsheetml/2006/main" count="405" uniqueCount="236">
  <si>
    <t>ธนาคารกรุงไทย จำกัด (มหาชน) และบริษัทย่อย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</si>
  <si>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</si>
  <si>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</si>
  <si>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</si>
  <si>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</si>
  <si>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</si>
  <si>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</si>
  <si>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</si>
  <si>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</si>
  <si>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</si>
  <si>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</si>
  <si>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</si>
  <si>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</si>
  <si>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</si>
  <si>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</si>
  <si>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</si>
  <si>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</si>
  <si>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8.12.1</t>
  </si>
  <si>
    <t>สินทรัพย์ไม่มีตัวตนสุทธิ</t>
  </si>
  <si>
    <t>สินทรัพย์ภาษีเงินได้รอการตัดบัญชี</t>
  </si>
  <si>
    <t>8.14.1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</si>
  <si>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</si>
  <si>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</si>
  <si>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</si>
  <si>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</si>
  <si>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(นายผยง ศรีวณิช)</t>
  </si>
  <si>
    <t>ประธานกรรมการธนาคาร</t>
  </si>
  <si>
    <t>กรรมการผู้จัดการใหญ่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</si>
  <si>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</si>
  <si>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</si>
  <si>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</si>
  <si>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</si>
  <si>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</si>
  <si>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</si>
  <si>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</si>
  <si>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8.12.2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</si>
  <si>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</si>
  <si>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</si>
  <si>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</si>
  <si>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</si>
  <si>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</si>
  <si>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</si>
  <si>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</si>
  <si>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</si>
  <si>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</si>
  <si>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</si>
  <si>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</si>
  <si>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</si>
  <si>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</si>
  <si>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</si>
  <si>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</si>
  <si>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</si>
  <si>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</si>
  <si>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</si>
  <si>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</si>
  <si>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</si>
  <si>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</si>
  <si>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</si>
  <si>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</si>
  <si>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</si>
  <si>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</si>
  <si>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</si>
  <si>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</si>
  <si>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</si>
  <si>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</si>
  <si>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</si>
  <si>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</si>
  <si>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</si>
  <si>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</si>
  <si>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</si>
  <si>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</si>
  <si>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</si>
  <si>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</si>
  <si>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</si>
  <si>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</si>
  <si>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</si>
  <si>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</si>
  <si>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</si>
  <si>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</si>
  <si>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</si>
  <si>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</si>
  <si>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8.14.2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</si>
  <si>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</si>
  <si>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</si>
  <si>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</si>
  <si>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</si>
  <si>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</si>
  <si>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</si>
  <si>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</si>
  <si>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</si>
  <si>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</si>
  <si>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</si>
  <si>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</si>
  <si>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</si>
  <si>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</si>
  <si>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</si>
  <si>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</si>
  <si>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</si>
  <si>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</si>
  <si>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</si>
  <si>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</si>
  <si>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</si>
  <si>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 (บาท)</t>
  </si>
  <si>
    <t>ส่วนต่ำกว่าทุน</t>
  </si>
  <si>
    <t>ส่วนเกิน</t>
  </si>
  <si>
    <t>กำไร (ขาดทุน)</t>
  </si>
  <si>
    <t>เงินสำรอง</t>
  </si>
  <si>
    <t>ส่วนแบ่ง</t>
  </si>
  <si>
    <t>จากการเปลี่ยนแปลง</t>
  </si>
  <si>
    <t>สำหรับการ</t>
  </si>
  <si>
    <t>จากการ</t>
  </si>
  <si>
    <t>รวม</t>
  </si>
  <si>
    <t>ส่วนได้เสีย</t>
  </si>
  <si>
    <t>ทุนที่ออก</t>
  </si>
  <si>
    <t>สัดส่วนการถือหุ้น</t>
  </si>
  <si>
    <t>จากการตีราคา</t>
  </si>
  <si>
    <t>ป้องกันความเสี่ยง</t>
  </si>
  <si>
    <t>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</si>
  <si>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</si>
  <si>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</si>
  <si>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</si>
  <si>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</si>
  <si>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</si>
  <si>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</si>
  <si>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</si>
  <si>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(หมายเหตุ 8.5.2)</t>
  </si>
  <si>
    <t>งบการเงิน</t>
  </si>
  <si>
    <t>ในบริษัทร่วม</t>
  </si>
  <si>
    <t>ควบคุม</t>
  </si>
  <si>
    <t>โอนไปกำไรสะสม</t>
  </si>
  <si>
    <t>เงินสำรองสำหรับ</t>
  </si>
  <si>
    <t>การป้องกันความเสี่ยง</t>
  </si>
  <si>
    <t>จากการแปลงค่า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</si>
  <si>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</si>
  <si>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</si>
  <si>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</si>
  <si>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</si>
  <si>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</si>
  <si>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</si>
  <si>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</si>
  <si>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</si>
  <si>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</si>
  <si>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</si>
  <si>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</si>
  <si>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</si>
  <si>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</si>
  <si>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</si>
  <si>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เงินสดรับคืนภาษีเงินได้</t>
  </si>
  <si>
    <t>เงินสดจ่ายภาษีเงินได้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</si>
  <si>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</si>
  <si>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</si>
  <si>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</si>
  <si>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</si>
  <si>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</si>
  <si>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</si>
  <si>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</si>
  <si>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</si>
  <si>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</si>
  <si>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</si>
  <si>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</si>
  <si>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</si>
  <si>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</si>
  <si>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</si>
  <si>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</si>
  <si>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</si>
  <si>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</si>
  <si>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</si>
  <si>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</si>
  <si>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</si>
  <si>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</si>
  <si>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</si>
  <si>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</si>
  <si>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</si>
  <si>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</si>
  <si>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</si>
  <si>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</si>
  <si>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เงินสดจ่ายปันผลให้ส่วนได้เสียไม่มีอำนาจควบคุม</t>
  </si>
  <si>
    <t xml:space="preserve">   ในต่างประเทศ</t>
  </si>
  <si>
    <t>ยอดคงเหลือ ณ วันที่ 1 มกราคม 2566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</si>
  <si>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</si>
  <si>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</si>
  <si>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(หน่วย: พันบาท ยกเว้นกำไรต่อหุ้นแสดงเป็นบาท)</t>
  </si>
  <si>
    <t>กำไรจากการจำหน่ายเงินลงทุน</t>
  </si>
  <si>
    <t>ขาดทุนจากการด้อยค่าสินทรัพย์ไม่มีตัวตน</t>
  </si>
  <si>
    <t>ขาดทุนจากการด้อยค่าสินทรัพย์อื่น</t>
  </si>
  <si>
    <t>ขาดทุนจากการแปลงค่าเงินตราต่างประเทศ</t>
  </si>
  <si>
    <t>31 ธันวาคม 2566</t>
  </si>
  <si>
    <t>การเปลี่ยนแปลงสัดส่วนการถือหุ้นในบริษัทย่อย</t>
  </si>
  <si>
    <t>-</t>
  </si>
  <si>
    <t>เงินสดรับจากการจำหน่ายเงินลงทุนในบริษัทย่อย</t>
  </si>
  <si>
    <t>(นายลวรณ แสงสนิท)</t>
  </si>
  <si>
    <t>(กำไร) ขาดทุนจากการจำหน่ายสินทรัพย์</t>
  </si>
  <si>
    <t>ประมาณการหนี้สินเพิ่มขึ้น</t>
  </si>
  <si>
    <t>8.1.1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</si>
  <si>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</si>
  <si>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</si>
  <si>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</si>
  <si>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</si>
  <si>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</si>
  <si>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</si>
  <si>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</si>
  <si>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รวมส่วนของธนาคาร</t>
  </si>
  <si>
    <t>ส่วนที่เป็นของธนาคาร</t>
  </si>
  <si>
    <t>ธนาคาร</t>
  </si>
  <si>
    <t>เงินปันผลจ่าย (หมายเหตุ 8.24)</t>
  </si>
  <si>
    <t>กำไรต่อหุ้นของผู้ถือหุ้นธนาคาร</t>
  </si>
  <si>
    <t>ขาดทุนจากการด้อยค่าที่ดิน อาคาร อุปกรณ์</t>
  </si>
  <si>
    <t>ขาดทุนจากการด้อยค่าเงินลงทุน</t>
  </si>
  <si>
    <t>เงินสดจ่ายในการซื้อเงินลงทุนในบริษัทย่อย</t>
  </si>
  <si>
    <t>ส่วนของธนาคาร</t>
  </si>
  <si>
    <t>ณ วันที่ 31 ธันวาคม 2567</t>
  </si>
  <si>
    <t>31 ธันวาคม 2567</t>
  </si>
  <si>
    <t>สำหรับปีสิ้นสุดวันที่ 31 ธันวาคม 2567</t>
  </si>
  <si>
    <t>ยอดคงเหลือ ณ วันที่ 31 ธันวาคม 2566</t>
  </si>
  <si>
    <t>ยอดคงเหลือ ณ วันที่ 31 ธันวาคม 2567</t>
  </si>
  <si>
    <t>หนี้สินทางการเงินที่วัดมูลค่าด้วยมูลค่ายุติธรรม</t>
  </si>
  <si>
    <t xml:space="preserve">   ผ่านกำไรหรือขาดทุน</t>
  </si>
  <si>
    <t>ผลสะสมจากการเปลี่ยนแปลง</t>
  </si>
  <si>
    <t>มูลค่ายุติธรรมของหนี้สิน</t>
  </si>
  <si>
    <t>ทางการเงินที่กำหนดให้</t>
  </si>
  <si>
    <t>วัดมูลค่ายุติธรรมผ่านกำไร</t>
  </si>
  <si>
    <t>หรือขาดทุนอันเนื่องมาจาก</t>
  </si>
  <si>
    <t>ความเสี่ยงด้านเครดิต</t>
  </si>
  <si>
    <t>มูลค่ายุติธรรมผ่านกำไรหรือขาดทุนอันเนื่องมาจากความเสี่ยงด้านเครดิต</t>
  </si>
  <si>
    <t>กำไรสุทธิจากเงินลงทุน</t>
  </si>
  <si>
    <t>ขาดทุนจากการแปลงค่างบการเงินจากการดำเนินงานในต่างประเทศ</t>
  </si>
  <si>
    <t xml:space="preserve">ส่วนแบ่งกำไรเบ็ดเสร็จอื่นในบริษัทร่วม (ภายใต้วิธีส่วนได้เสีย) </t>
  </si>
  <si>
    <t>ขาดทุนจากเงินลงทุนในตราสารทุนที่กำหนดให้วัดมูลค่าด้วย</t>
  </si>
  <si>
    <t>กำไรจากหนี้สินทางการเงินที่กำหนดให้วัดมูลค่าด้วย</t>
  </si>
  <si>
    <t xml:space="preserve">ส่วนแบ่งขาดทุนเบ็ดเสร็จอื่นในบริษัทร่วม (ภายใต้วิธีส่วนได้เสีย) </t>
  </si>
  <si>
    <t>ส่วนเกินทุน</t>
  </si>
  <si>
    <t>ส่วนเกิน (ส่วนลด) มูลค่าเงินลงทุนตัดบัญชี</t>
  </si>
  <si>
    <t>เงินสดสุทธิใช้ไปในกิจกรรมจัดหาเงิน</t>
  </si>
  <si>
    <t>ขาดทุนจากการแปลงค่างบการเงินจากการดำเนินงาน</t>
  </si>
  <si>
    <t>เงินสดและรายการเทียบเท่าเงินสดเพิ่มขึ้น (ลดลง) สุทธิ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</si>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</sst>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#,##0.0_);[Red]\(#,##0.0\)"/>
    <numFmt numFmtId="168" formatCode="_([$€-2]\ * #,##0.00_);_([$€-2]\ * \(#,##0.00\);_([$€-2]\ * &quot;-&quot;??_);_(@_)"/>
    <numFmt numFmtId="169" formatCode="_(* #,##0.00_);_(* \(#,##0.00\);_(* &quot;-     &quot;??_);_(@_)"/>
    <numFmt numFmtId="170" formatCode="#,##0;\(#,##0\)"/>
    <numFmt numFmtId="171" formatCode="_-* #,##0_-;\-* #,##0_-;_-* &quot;-&quot;??_-;_-@_-"/>
    <numFmt numFmtId="172" formatCode="_(* #,##0,_);_(* \(#,##0,\);_(* &quot;-&quot;_);_(@_)"/>
    <numFmt numFmtId="173" formatCode="_(* #,##0_);_(* \(#,##0\);_(* &quot;-     &quot;??_);_(@_)"/>
    <numFmt numFmtId="174" formatCode="&quot;ผ&quot;#,##0.00_);[Red]\(&quot;ผ&quot;#,##0.00\)"/>
    <numFmt numFmtId="175" formatCode="0.0%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43" fontId="9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0" fontId="17" fillId="0" borderId="0"/>
    <xf numFmtId="0" fontId="5" fillId="0" borderId="0"/>
    <xf numFmtId="0" fontId="18" fillId="0" borderId="0"/>
    <xf numFmtId="0" fontId="19" fillId="0" borderId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74" fontId="2" fillId="0" borderId="0" applyFont="0" applyFill="0" applyBorder="0" applyAlignment="0" applyProtection="0"/>
    <xf numFmtId="0" fontId="9" fillId="0" borderId="0"/>
    <xf numFmtId="175" fontId="9" fillId="0" borderId="0"/>
    <xf numFmtId="38" fontId="20" fillId="2" borderId="0" applyNumberFormat="0" applyBorder="0" applyAlignment="0" applyProtection="0"/>
    <xf numFmtId="1" fontId="21" fillId="0" borderId="0" applyFont="0" applyFill="0" applyBorder="0" applyAlignment="0" applyProtection="0"/>
    <xf numFmtId="10" fontId="20" fillId="3" borderId="8" applyNumberFormat="0" applyBorder="0" applyAlignment="0" applyProtection="0"/>
    <xf numFmtId="37" fontId="22" fillId="0" borderId="0"/>
    <xf numFmtId="0" fontId="23" fillId="0" borderId="0"/>
    <xf numFmtId="0" fontId="11" fillId="0" borderId="0"/>
    <xf numFmtId="0" fontId="24" fillId="0" borderId="0"/>
    <xf numFmtId="0" fontId="2" fillId="0" borderId="0"/>
    <xf numFmtId="0" fontId="17" fillId="0" borderId="0"/>
    <xf numFmtId="0" fontId="17" fillId="0" borderId="0"/>
    <xf numFmtId="0" fontId="11" fillId="0" borderId="0"/>
    <xf numFmtId="0" fontId="5" fillId="0" borderId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4" fillId="0" borderId="9" applyNumberFormat="0" applyFill="0" applyAlignment="0" applyProtection="0">
      <alignment horizontal="center"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211">
    <xf numFmtId="0" fontId="0" fillId="0" borderId="0" xfId="0"/>
    <xf numFmtId="41" fontId="4" fillId="0" borderId="0" xfId="5" applyNumberFormat="1" applyFont="1" applyFill="1" applyBorder="1" applyAlignment="1">
      <alignment vertical="center"/>
    </xf>
    <xf numFmtId="41" fontId="4" fillId="0" borderId="0" xfId="5" applyNumberFormat="1" applyFont="1" applyFill="1" applyAlignment="1">
      <alignment vertical="center"/>
    </xf>
    <xf numFmtId="41" fontId="4" fillId="0" borderId="2" xfId="5" applyNumberFormat="1" applyFont="1" applyFill="1" applyBorder="1" applyAlignment="1">
      <alignment vertical="center"/>
    </xf>
    <xf numFmtId="0" fontId="4" fillId="0" borderId="0" xfId="6" applyFont="1" applyAlignment="1">
      <alignment vertical="center"/>
    </xf>
    <xf numFmtId="41" fontId="4" fillId="0" borderId="5" xfId="5" applyNumberFormat="1" applyFont="1" applyFill="1" applyBorder="1" applyAlignment="1">
      <alignment vertical="center"/>
    </xf>
    <xf numFmtId="41" fontId="4" fillId="0" borderId="6" xfId="5" applyNumberFormat="1" applyFont="1" applyFill="1" applyBorder="1" applyAlignment="1">
      <alignment vertical="center"/>
    </xf>
    <xf numFmtId="41" fontId="4" fillId="0" borderId="1" xfId="5" applyNumberFormat="1" applyFont="1" applyFill="1" applyBorder="1" applyAlignment="1">
      <alignment vertical="center"/>
    </xf>
    <xf numFmtId="0" fontId="4" fillId="0" borderId="5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43" fontId="4" fillId="0" borderId="6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0" fontId="13" fillId="0" borderId="0" xfId="0" applyFont="1"/>
    <xf numFmtId="171" fontId="14" fillId="0" borderId="0" xfId="10" applyNumberFormat="1" applyFont="1" applyFill="1" applyAlignment="1">
      <alignment horizontal="center"/>
    </xf>
    <xf numFmtId="171" fontId="14" fillId="0" borderId="0" xfId="1" applyNumberFormat="1" applyFont="1" applyFill="1" applyAlignment="1">
      <alignment horizontal="center"/>
    </xf>
    <xf numFmtId="171" fontId="14" fillId="0" borderId="0" xfId="10" applyNumberFormat="1" applyFont="1" applyFill="1" applyAlignment="1">
      <alignment horizontal="center" vertical="center"/>
    </xf>
    <xf numFmtId="171" fontId="14" fillId="0" borderId="0" xfId="10" applyNumberFormat="1" applyFont="1" applyFill="1" applyBorder="1" applyAlignment="1">
      <alignment horizontal="center" vertical="top"/>
    </xf>
    <xf numFmtId="171" fontId="14" fillId="0" borderId="0" xfId="1" applyNumberFormat="1" applyFont="1" applyFill="1" applyBorder="1" applyAlignment="1">
      <alignment horizontal="center"/>
    </xf>
    <xf numFmtId="171" fontId="14" fillId="0" borderId="1" xfId="10" applyNumberFormat="1" applyFont="1" applyFill="1" applyBorder="1" applyAlignment="1">
      <alignment horizontal="center" vertical="top"/>
    </xf>
    <xf numFmtId="171" fontId="14" fillId="0" borderId="0" xfId="10" applyNumberFormat="1" applyFont="1" applyFill="1" applyAlignment="1">
      <alignment horizontal="center" vertical="top"/>
    </xf>
    <xf numFmtId="166" fontId="15" fillId="0" borderId="0" xfId="1" applyNumberFormat="1" applyFont="1" applyFill="1"/>
    <xf numFmtId="0" fontId="15" fillId="0" borderId="0" xfId="10" applyNumberFormat="1" applyFont="1" applyFill="1"/>
    <xf numFmtId="0" fontId="15" fillId="0" borderId="0" xfId="1" applyNumberFormat="1" applyFont="1" applyFill="1"/>
    <xf numFmtId="41" fontId="4" fillId="0" borderId="0" xfId="1" applyNumberFormat="1" applyFont="1" applyFill="1" applyBorder="1" applyAlignment="1" applyProtection="1">
      <alignment horizontal="right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5" xfId="1" applyNumberFormat="1" applyFont="1" applyFill="1" applyBorder="1" applyAlignment="1" applyProtection="1">
      <alignment horizontal="right" vertical="center"/>
    </xf>
    <xf numFmtId="41" fontId="4" fillId="0" borderId="7" xfId="1" applyNumberFormat="1" applyFont="1" applyFill="1" applyBorder="1" applyAlignment="1" applyProtection="1">
      <alignment horizontal="right" vertical="center"/>
    </xf>
    <xf numFmtId="41" fontId="4" fillId="0" borderId="6" xfId="1" applyNumberFormat="1" applyFont="1" applyFill="1" applyBorder="1" applyAlignment="1" applyProtection="1">
      <alignment horizontal="right" vertical="center"/>
    </xf>
    <xf numFmtId="41" fontId="4" fillId="0" borderId="6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6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14" fillId="0" borderId="0" xfId="1" applyNumberFormat="1" applyFont="1" applyFill="1"/>
    <xf numFmtId="41" fontId="16" fillId="0" borderId="0" xfId="1" applyNumberFormat="1" applyFont="1" applyFill="1"/>
    <xf numFmtId="166" fontId="4" fillId="0" borderId="1" xfId="5" applyNumberFormat="1" applyFont="1" applyFill="1" applyBorder="1" applyAlignment="1">
      <alignment vertical="center"/>
    </xf>
    <xf numFmtId="0" fontId="14" fillId="0" borderId="0" xfId="1" applyNumberFormat="1" applyFont="1" applyFill="1"/>
    <xf numFmtId="0" fontId="14" fillId="0" borderId="0" xfId="10" applyNumberFormat="1" applyFont="1" applyFill="1"/>
    <xf numFmtId="0" fontId="3" fillId="0" borderId="0" xfId="6" applyFont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41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38" fontId="4" fillId="0" borderId="1" xfId="2" applyNumberFormat="1" applyFont="1" applyBorder="1" applyAlignment="1">
      <alignment horizontal="center" vertical="center"/>
    </xf>
    <xf numFmtId="41" fontId="4" fillId="0" borderId="1" xfId="2" quotePrefix="1" applyNumberFormat="1" applyFont="1" applyBorder="1" applyAlignment="1">
      <alignment horizontal="center" vertical="center"/>
    </xf>
    <xf numFmtId="41" fontId="4" fillId="0" borderId="0" xfId="2" quotePrefix="1" applyNumberFormat="1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38" fontId="3" fillId="0" borderId="0" xfId="2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0" fontId="8" fillId="0" borderId="0" xfId="4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0" fontId="4" fillId="0" borderId="0" xfId="4" quotePrefix="1" applyFont="1" applyAlignment="1">
      <alignment horizontal="left" vertical="center"/>
    </xf>
    <xf numFmtId="0" fontId="4" fillId="0" borderId="0" xfId="4" quotePrefix="1" applyFont="1" applyAlignment="1">
      <alignment horizontal="left" vertical="center" indent="1"/>
    </xf>
    <xf numFmtId="41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2" fontId="8" fillId="0" borderId="0" xfId="4" applyNumberFormat="1" applyFont="1" applyAlignment="1">
      <alignment horizontal="center" vertical="center"/>
    </xf>
    <xf numFmtId="0" fontId="4" fillId="0" borderId="0" xfId="3" applyFont="1" applyAlignment="1">
      <alignment horizontal="left"/>
    </xf>
    <xf numFmtId="0" fontId="10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38" fontId="4" fillId="0" borderId="3" xfId="2" applyNumberFormat="1" applyFont="1" applyBorder="1" applyAlignment="1">
      <alignment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0" fontId="8" fillId="0" borderId="0" xfId="4" applyFont="1" applyAlignment="1">
      <alignment horizontal="center"/>
    </xf>
    <xf numFmtId="41" fontId="4" fillId="0" borderId="0" xfId="4" applyNumberFormat="1" applyFont="1"/>
    <xf numFmtId="41" fontId="4" fillId="0" borderId="0" xfId="3" applyNumberFormat="1" applyFont="1" applyAlignment="1">
      <alignment vertical="center"/>
    </xf>
    <xf numFmtId="40" fontId="8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left" vertical="center" indent="1"/>
    </xf>
    <xf numFmtId="38" fontId="8" fillId="0" borderId="0" xfId="2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3" applyFont="1" applyAlignment="1">
      <alignment horizontal="left" vertical="center" indent="1"/>
    </xf>
    <xf numFmtId="0" fontId="4" fillId="0" borderId="0" xfId="3" applyFont="1" applyAlignment="1">
      <alignment horizontal="left" vertical="center"/>
    </xf>
    <xf numFmtId="38" fontId="4" fillId="0" borderId="0" xfId="2" applyNumberFormat="1" applyFont="1" applyAlignment="1">
      <alignment horizontal="left" vertical="center" indent="2"/>
    </xf>
    <xf numFmtId="41" fontId="4" fillId="0" borderId="0" xfId="3" applyNumberFormat="1" applyFont="1" applyAlignment="1">
      <alignment horizontal="right" vertical="center"/>
    </xf>
    <xf numFmtId="41" fontId="4" fillId="0" borderId="5" xfId="3" applyNumberFormat="1" applyFont="1" applyBorder="1" applyAlignment="1">
      <alignment vertical="center"/>
    </xf>
    <xf numFmtId="41" fontId="4" fillId="0" borderId="6" xfId="3" applyNumberFormat="1" applyFont="1" applyBorder="1" applyAlignment="1">
      <alignment vertical="center"/>
    </xf>
    <xf numFmtId="38" fontId="3" fillId="0" borderId="0" xfId="3" applyNumberFormat="1" applyFont="1" applyAlignment="1">
      <alignment horizontal="left" vertical="center"/>
    </xf>
    <xf numFmtId="41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38" fontId="4" fillId="0" borderId="1" xfId="3" applyNumberFormat="1" applyFont="1" applyBorder="1" applyAlignment="1">
      <alignment vertical="center"/>
    </xf>
    <xf numFmtId="38" fontId="4" fillId="0" borderId="0" xfId="3" applyNumberFormat="1" applyFont="1" applyAlignment="1">
      <alignment horizontal="center" vertical="center"/>
    </xf>
    <xf numFmtId="38" fontId="3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2" fontId="8" fillId="0" borderId="0" xfId="8" applyNumberFormat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41" fontId="4" fillId="0" borderId="5" xfId="3" applyNumberFormat="1" applyFont="1" applyBorder="1" applyAlignment="1">
      <alignment horizontal="right" vertical="center"/>
    </xf>
    <xf numFmtId="41" fontId="4" fillId="0" borderId="1" xfId="3" applyNumberFormat="1" applyFont="1" applyBorder="1" applyAlignment="1">
      <alignment horizontal="right" vertical="center"/>
    </xf>
    <xf numFmtId="0" fontId="8" fillId="0" borderId="0" xfId="8" quotePrefix="1" applyFont="1" applyAlignment="1">
      <alignment horizontal="center" vertical="center"/>
    </xf>
    <xf numFmtId="38" fontId="4" fillId="0" borderId="0" xfId="3" applyNumberFormat="1" applyFont="1" applyAlignment="1">
      <alignment horizontal="left" vertical="center" indent="1"/>
    </xf>
    <xf numFmtId="41" fontId="4" fillId="0" borderId="0" xfId="4" applyNumberFormat="1" applyFont="1" applyAlignment="1">
      <alignment horizontal="right" vertical="center"/>
    </xf>
    <xf numFmtId="41" fontId="4" fillId="0" borderId="0" xfId="9" applyNumberFormat="1" applyFont="1" applyAlignment="1">
      <alignment horizontal="right" vertical="center"/>
    </xf>
    <xf numFmtId="38" fontId="8" fillId="0" borderId="0" xfId="3" applyNumberFormat="1" applyFont="1" applyAlignment="1">
      <alignment horizontal="center" vertical="center"/>
    </xf>
    <xf numFmtId="41" fontId="4" fillId="0" borderId="5" xfId="9" applyNumberFormat="1" applyFont="1" applyBorder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38" fontId="8" fillId="0" borderId="0" xfId="3" quotePrefix="1" applyNumberFormat="1" applyFont="1" applyAlignment="1">
      <alignment horizontal="center" vertical="center"/>
    </xf>
    <xf numFmtId="0" fontId="8" fillId="0" borderId="0" xfId="3" applyFont="1" applyAlignment="1">
      <alignment vertical="center"/>
    </xf>
    <xf numFmtId="0" fontId="4" fillId="0" borderId="0" xfId="3" applyFont="1" applyAlignment="1">
      <alignment horizontal="left" vertical="center" indent="2"/>
    </xf>
    <xf numFmtId="167" fontId="8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left" vertical="center" indent="3"/>
    </xf>
    <xf numFmtId="41" fontId="6" fillId="0" borderId="0" xfId="3" applyNumberFormat="1" applyFont="1" applyAlignment="1">
      <alignment horizontal="center" vertical="center"/>
    </xf>
    <xf numFmtId="43" fontId="4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center" vertical="center"/>
    </xf>
    <xf numFmtId="166" fontId="4" fillId="0" borderId="0" xfId="3" applyNumberFormat="1" applyFont="1" applyAlignment="1">
      <alignment vertical="center"/>
    </xf>
    <xf numFmtId="168" fontId="4" fillId="0" borderId="0" xfId="3" applyNumberFormat="1" applyFont="1" applyAlignment="1">
      <alignment vertical="center"/>
    </xf>
    <xf numFmtId="1" fontId="4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vertical="center"/>
    </xf>
    <xf numFmtId="40" fontId="8" fillId="0" borderId="0" xfId="3" quotePrefix="1" applyNumberFormat="1" applyFont="1" applyAlignment="1">
      <alignment horizontal="center" vertical="center"/>
    </xf>
    <xf numFmtId="169" fontId="3" fillId="0" borderId="0" xfId="6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0" fontId="4" fillId="0" borderId="0" xfId="0" applyFont="1"/>
    <xf numFmtId="170" fontId="4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7" xfId="2" applyNumberFormat="1" applyFont="1" applyBorder="1" applyAlignment="1">
      <alignment vertical="center"/>
    </xf>
    <xf numFmtId="37" fontId="4" fillId="0" borderId="5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top"/>
    </xf>
    <xf numFmtId="166" fontId="4" fillId="0" borderId="0" xfId="1" applyNumberFormat="1" applyFont="1" applyFill="1" applyAlignment="1">
      <alignment vertical="top"/>
    </xf>
    <xf numFmtId="41" fontId="4" fillId="0" borderId="0" xfId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41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41" fontId="13" fillId="0" borderId="0" xfId="0" applyNumberFormat="1" applyFont="1" applyAlignment="1">
      <alignment vertical="center"/>
    </xf>
    <xf numFmtId="171" fontId="14" fillId="0" borderId="1" xfId="1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66" fontId="4" fillId="0" borderId="0" xfId="0" applyNumberFormat="1" applyFont="1" applyAlignment="1">
      <alignment vertical="top"/>
    </xf>
    <xf numFmtId="41" fontId="14" fillId="0" borderId="0" xfId="1" applyNumberFormat="1" applyFont="1" applyFill="1" applyAlignment="1">
      <alignment horizontal="center"/>
    </xf>
    <xf numFmtId="41" fontId="13" fillId="0" borderId="0" xfId="0" applyNumberFormat="1" applyFont="1"/>
    <xf numFmtId="41" fontId="4" fillId="0" borderId="2" xfId="1" applyNumberFormat="1" applyFont="1" applyFill="1" applyBorder="1" applyAlignment="1">
      <alignment horizontal="center" vertical="center"/>
    </xf>
    <xf numFmtId="38" fontId="3" fillId="0" borderId="0" xfId="11" applyNumberFormat="1" applyFont="1" applyAlignment="1">
      <alignment horizontal="left" vertical="center"/>
    </xf>
    <xf numFmtId="38" fontId="3" fillId="0" borderId="0" xfId="12" applyNumberFormat="1" applyFont="1" applyAlignment="1">
      <alignment horizontal="left" vertical="center"/>
    </xf>
    <xf numFmtId="172" fontId="3" fillId="0" borderId="0" xfId="12" applyNumberFormat="1" applyFont="1" applyAlignment="1">
      <alignment horizontal="left" vertical="center"/>
    </xf>
    <xf numFmtId="41" fontId="3" fillId="0" borderId="0" xfId="12" applyNumberFormat="1" applyFont="1" applyAlignment="1">
      <alignment horizontal="left" vertical="center"/>
    </xf>
    <xf numFmtId="173" fontId="3" fillId="0" borderId="0" xfId="12" applyNumberFormat="1" applyFont="1" applyAlignment="1">
      <alignment horizontal="left" vertical="center"/>
    </xf>
    <xf numFmtId="38" fontId="4" fillId="0" borderId="0" xfId="12" applyNumberFormat="1" applyFont="1" applyAlignment="1">
      <alignment vertical="center"/>
    </xf>
    <xf numFmtId="41" fontId="4" fillId="0" borderId="0" xfId="12" applyNumberFormat="1" applyFont="1" applyAlignment="1">
      <alignment vertical="center"/>
    </xf>
    <xf numFmtId="173" fontId="4" fillId="0" borderId="0" xfId="12" applyNumberFormat="1" applyFont="1" applyAlignment="1">
      <alignment vertical="center"/>
    </xf>
    <xf numFmtId="172" fontId="4" fillId="0" borderId="0" xfId="12" applyNumberFormat="1" applyFont="1" applyAlignment="1">
      <alignment horizontal="right" vertical="center"/>
    </xf>
    <xf numFmtId="173" fontId="4" fillId="0" borderId="0" xfId="12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38" fontId="3" fillId="0" borderId="0" xfId="12" applyNumberFormat="1" applyFont="1" applyAlignment="1">
      <alignment vertical="center"/>
    </xf>
    <xf numFmtId="172" fontId="4" fillId="0" borderId="0" xfId="12" applyNumberFormat="1" applyFont="1" applyAlignment="1">
      <alignment vertical="center"/>
    </xf>
    <xf numFmtId="0" fontId="4" fillId="0" borderId="0" xfId="13" applyFont="1" applyAlignment="1">
      <alignment vertical="center"/>
    </xf>
    <xf numFmtId="41" fontId="4" fillId="0" borderId="0" xfId="13" applyNumberFormat="1" applyFont="1" applyAlignment="1">
      <alignment horizontal="right" vertical="center"/>
    </xf>
    <xf numFmtId="41" fontId="4" fillId="0" borderId="0" xfId="13" applyNumberFormat="1" applyFont="1" applyAlignment="1">
      <alignment vertical="center"/>
    </xf>
    <xf numFmtId="0" fontId="4" fillId="0" borderId="0" xfId="13" applyFont="1" applyAlignment="1">
      <alignment horizontal="left" vertical="center" indent="1"/>
    </xf>
    <xf numFmtId="0" fontId="4" fillId="0" borderId="0" xfId="13" applyFont="1" applyAlignment="1">
      <alignment horizontal="left" vertical="center" indent="2"/>
    </xf>
    <xf numFmtId="0" fontId="4" fillId="0" borderId="0" xfId="13" applyFont="1" applyAlignment="1">
      <alignment horizontal="left" vertical="center" indent="3"/>
    </xf>
    <xf numFmtId="0" fontId="4" fillId="0" borderId="0" xfId="13" quotePrefix="1" applyFont="1" applyAlignment="1">
      <alignment horizontal="left" vertical="center"/>
    </xf>
    <xf numFmtId="41" fontId="4" fillId="0" borderId="7" xfId="12" applyNumberFormat="1" applyFont="1" applyBorder="1" applyAlignment="1">
      <alignment vertical="center"/>
    </xf>
    <xf numFmtId="0" fontId="4" fillId="0" borderId="0" xfId="13" applyFont="1" applyAlignment="1">
      <alignment horizontal="left" vertical="center"/>
    </xf>
    <xf numFmtId="41" fontId="4" fillId="0" borderId="1" xfId="13" applyNumberFormat="1" applyFont="1" applyBorder="1" applyAlignment="1">
      <alignment horizontal="right" vertical="center"/>
    </xf>
    <xf numFmtId="38" fontId="3" fillId="0" borderId="0" xfId="12" applyNumberFormat="1" applyFont="1" applyAlignment="1">
      <alignment horizontal="left" vertical="center" indent="1"/>
    </xf>
    <xf numFmtId="41" fontId="4" fillId="0" borderId="0" xfId="12" applyNumberFormat="1" applyFont="1" applyAlignment="1">
      <alignment horizontal="right" vertical="center"/>
    </xf>
    <xf numFmtId="38" fontId="4" fillId="0" borderId="0" xfId="11" applyNumberFormat="1" applyFont="1" applyAlignment="1">
      <alignment vertical="center"/>
    </xf>
    <xf numFmtId="172" fontId="4" fillId="0" borderId="0" xfId="11" applyNumberFormat="1" applyFont="1" applyAlignment="1">
      <alignment vertical="center"/>
    </xf>
    <xf numFmtId="38" fontId="4" fillId="0" borderId="3" xfId="11" applyNumberFormat="1" applyFont="1" applyBorder="1" applyAlignment="1">
      <alignment vertical="center"/>
    </xf>
    <xf numFmtId="38" fontId="4" fillId="0" borderId="0" xfId="11" applyNumberFormat="1" applyFont="1" applyAlignment="1">
      <alignment horizontal="center" vertical="center"/>
    </xf>
    <xf numFmtId="170" fontId="3" fillId="0" borderId="0" xfId="12" applyNumberFormat="1" applyFont="1" applyAlignment="1">
      <alignment horizontal="left" vertical="center"/>
    </xf>
    <xf numFmtId="170" fontId="4" fillId="0" borderId="0" xfId="12" applyNumberFormat="1" applyFont="1" applyAlignment="1">
      <alignment vertical="center"/>
    </xf>
    <xf numFmtId="170" fontId="4" fillId="0" borderId="0" xfId="12" applyNumberFormat="1" applyFont="1" applyAlignment="1">
      <alignment horizontal="center" vertical="center"/>
    </xf>
    <xf numFmtId="0" fontId="3" fillId="0" borderId="0" xfId="13" applyFont="1" applyAlignment="1">
      <alignment vertical="center"/>
    </xf>
    <xf numFmtId="41" fontId="4" fillId="0" borderId="5" xfId="12" applyNumberFormat="1" applyFont="1" applyBorder="1" applyAlignment="1">
      <alignment horizontal="right" vertical="center"/>
    </xf>
    <xf numFmtId="38" fontId="4" fillId="0" borderId="0" xfId="12" applyNumberFormat="1" applyFont="1" applyAlignment="1">
      <alignment horizontal="left" vertical="center" indent="1"/>
    </xf>
    <xf numFmtId="0" fontId="3" fillId="0" borderId="0" xfId="13" applyFont="1" applyAlignment="1">
      <alignment horizontal="left" vertical="center"/>
    </xf>
    <xf numFmtId="0" fontId="3" fillId="0" borderId="0" xfId="13" quotePrefix="1" applyFont="1" applyAlignment="1">
      <alignment horizontal="left" vertical="center"/>
    </xf>
    <xf numFmtId="41" fontId="4" fillId="0" borderId="2" xfId="12" applyNumberFormat="1" applyFont="1" applyBorder="1" applyAlignment="1">
      <alignment horizontal="right" vertical="center"/>
    </xf>
    <xf numFmtId="41" fontId="4" fillId="0" borderId="0" xfId="11" applyNumberFormat="1" applyFont="1" applyAlignment="1">
      <alignment horizontal="right" vertical="center"/>
    </xf>
    <xf numFmtId="165" fontId="4" fillId="0" borderId="0" xfId="11" applyNumberFormat="1" applyFont="1" applyAlignment="1">
      <alignment vertical="center"/>
    </xf>
    <xf numFmtId="172" fontId="4" fillId="0" borderId="0" xfId="11" applyNumberFormat="1" applyFont="1" applyAlignment="1">
      <alignment horizontal="right" vertical="center"/>
    </xf>
    <xf numFmtId="49" fontId="3" fillId="0" borderId="0" xfId="7" applyNumberFormat="1" applyFont="1" applyAlignment="1">
      <alignment vertical="center"/>
    </xf>
    <xf numFmtId="0" fontId="15" fillId="4" borderId="0" xfId="10" applyNumberFormat="1" applyFont="1" applyFill="1"/>
    <xf numFmtId="0" fontId="13" fillId="0" borderId="0" xfId="0" applyFont="1" applyAlignment="1">
      <alignment horizontal="center" vertical="center"/>
    </xf>
    <xf numFmtId="38" fontId="4" fillId="0" borderId="3" xfId="2" applyNumberFormat="1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41" fontId="4" fillId="0" borderId="3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41" fontId="4" fillId="0" borderId="4" xfId="2" applyNumberFormat="1" applyFont="1" applyBorder="1" applyAlignment="1">
      <alignment horizontal="center" vertical="center"/>
    </xf>
    <xf numFmtId="0" fontId="3" fillId="0" borderId="0" xfId="6" applyFont="1" applyAlignment="1">
      <alignment horizontal="left" vertical="center"/>
    </xf>
    <xf numFmtId="38" fontId="4" fillId="0" borderId="0" xfId="11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70" fontId="4" fillId="0" borderId="1" xfId="0" applyNumberFormat="1" applyFont="1" applyBorder="1" applyAlignment="1">
      <alignment horizontal="center" vertical="center"/>
    </xf>
    <xf numFmtId="38" fontId="4" fillId="0" borderId="3" xfId="11" applyNumberFormat="1" applyFont="1" applyBorder="1" applyAlignment="1">
      <alignment horizontal="center" vertical="center"/>
    </xf>
    <xf numFmtId="165" fontId="4" fillId="0" borderId="0" xfId="12" applyNumberFormat="1" applyFont="1" applyAlignment="1">
      <alignment horizontal="center" vertical="center"/>
    </xf>
  </cellXfs>
  <cellStyles count="41">
    <cellStyle name="Comma" xfId="1" builtinId="3"/>
    <cellStyle name="Comma 2" xfId="15" xr:uid="{00000000-0005-0000-0000-000001000000}"/>
    <cellStyle name="Comma 2 2" xfId="10" xr:uid="{00000000-0005-0000-0000-000002000000}"/>
    <cellStyle name="Comma 2 3" xfId="16" xr:uid="{00000000-0005-0000-0000-000003000000}"/>
    <cellStyle name="Comma 3" xfId="17" xr:uid="{00000000-0005-0000-0000-000004000000}"/>
    <cellStyle name="Comma 3 2" xfId="18" xr:uid="{00000000-0005-0000-0000-000005000000}"/>
    <cellStyle name="comma zerodec" xfId="19" xr:uid="{00000000-0005-0000-0000-000006000000}"/>
    <cellStyle name="Comma_PL_1252_af 2" xfId="5" xr:uid="{00000000-0005-0000-0000-000007000000}"/>
    <cellStyle name="Currency 2" xfId="20" xr:uid="{00000000-0005-0000-0000-000008000000}"/>
    <cellStyle name="Currency1" xfId="21" xr:uid="{00000000-0005-0000-0000-000009000000}"/>
    <cellStyle name="Dollar (zero dec)" xfId="22" xr:uid="{00000000-0005-0000-0000-00000A000000}"/>
    <cellStyle name="Grey" xfId="23" xr:uid="{00000000-0005-0000-0000-00000B000000}"/>
    <cellStyle name="Index Number" xfId="24" xr:uid="{00000000-0005-0000-0000-00000C000000}"/>
    <cellStyle name="Input [yellow]" xfId="25" xr:uid="{00000000-0005-0000-0000-00000D000000}"/>
    <cellStyle name="no dec" xfId="26" xr:uid="{00000000-0005-0000-0000-00000E000000}"/>
    <cellStyle name="Normal" xfId="0" builtinId="0"/>
    <cellStyle name="Normal - Style1" xfId="27" xr:uid="{00000000-0005-0000-0000-000010000000}"/>
    <cellStyle name="Normal 10" xfId="28" xr:uid="{00000000-0005-0000-0000-000011000000}"/>
    <cellStyle name="Normal 13" xfId="12" xr:uid="{00000000-0005-0000-0000-000012000000}"/>
    <cellStyle name="Normal 15" xfId="29" xr:uid="{00000000-0005-0000-0000-000013000000}"/>
    <cellStyle name="Normal 2" xfId="30" xr:uid="{00000000-0005-0000-0000-000014000000}"/>
    <cellStyle name="Normal 2 2" xfId="2" xr:uid="{00000000-0005-0000-0000-000015000000}"/>
    <cellStyle name="Normal 2 3" xfId="31" xr:uid="{00000000-0005-0000-0000-000016000000}"/>
    <cellStyle name="Normal 2 3 2" xfId="11" xr:uid="{00000000-0005-0000-0000-000017000000}"/>
    <cellStyle name="Normal 2 4" xfId="32" xr:uid="{00000000-0005-0000-0000-000018000000}"/>
    <cellStyle name="Normal 3" xfId="14" xr:uid="{00000000-0005-0000-0000-000019000000}"/>
    <cellStyle name="Normal 3 2" xfId="13" xr:uid="{00000000-0005-0000-0000-00001A000000}"/>
    <cellStyle name="Normal 3 3" xfId="33" xr:uid="{00000000-0005-0000-0000-00001B000000}"/>
    <cellStyle name="Normal 4" xfId="3" xr:uid="{00000000-0005-0000-0000-00001C000000}"/>
    <cellStyle name="Normal 4 2" xfId="34" xr:uid="{00000000-0005-0000-0000-00001D000000}"/>
    <cellStyle name="Normal 5" xfId="7" xr:uid="{00000000-0005-0000-0000-00001E000000}"/>
    <cellStyle name="Normal_40SEP-CO" xfId="9" xr:uid="{00000000-0005-0000-0000-00001F000000}"/>
    <cellStyle name="Normal_CE-Thai" xfId="6" xr:uid="{00000000-0005-0000-0000-000020000000}"/>
    <cellStyle name="Normal_PL_1252_af 2" xfId="8" xr:uid="{00000000-0005-0000-0000-000021000000}"/>
    <cellStyle name="Normal_งบงวด ส.ตง. ก.ย.42 2" xfId="4" xr:uid="{00000000-0005-0000-0000-000022000000}"/>
    <cellStyle name="Percent [2]" xfId="35" xr:uid="{00000000-0005-0000-0000-000023000000}"/>
    <cellStyle name="Percent 2" xfId="36" xr:uid="{00000000-0005-0000-0000-000024000000}"/>
    <cellStyle name="Percent 3" xfId="37" xr:uid="{00000000-0005-0000-0000-000025000000}"/>
    <cellStyle name="Quantity" xfId="38" xr:uid="{00000000-0005-0000-0000-000026000000}"/>
    <cellStyle name="เครื่องหมายจุลภาค 4" xfId="39" xr:uid="{00000000-0005-0000-0000-000027000000}"/>
    <cellStyle name="เครื่องหมายจุลภาค 5" xfId="40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"/>
  <sheetViews>
    <sheetView showGridLines="0" tabSelected="1" view="pageBreakPreview" zoomScale="70" zoomScaleNormal="90" zoomScaleSheetLayoutView="70" workbookViewId="0">
      <selection activeCell="R8" sqref="R8"/>
    </sheetView>
  </sheetViews>
  <sheetFormatPr defaultColWidth="9.109375" defaultRowHeight="23.7" customHeight="1"/>
  <cols>
    <col min="1" max="1" width="45.109375" style="46" customWidth="1"/>
    <col min="2" max="2" width="10.44140625" style="46" customWidth="1"/>
    <col min="3" max="3" width="8.88671875" style="46" customWidth="1"/>
    <col min="4" max="4" width="1" style="46" customWidth="1"/>
    <col min="5" max="5" width="14.33203125" style="48" customWidth="1"/>
    <col min="6" max="6" width="1" style="48" customWidth="1"/>
    <col min="7" max="7" width="14.33203125" style="48" customWidth="1"/>
    <col min="8" max="8" width="1" style="49" customWidth="1"/>
    <col min="9" max="9" width="14.33203125" style="48" customWidth="1"/>
    <col min="10" max="10" width="1" style="48" customWidth="1"/>
    <col min="11" max="11" width="14.33203125" style="48" customWidth="1"/>
    <col min="12" max="16384" width="9.109375" style="46"/>
  </cols>
  <sheetData>
    <row r="1" spans="1:15" s="43" customFormat="1" ht="23.7" customHeight="1">
      <c r="A1" s="43" t="s">
        <v>0</v>
      </c>
      <c r="E1" s="44"/>
      <c r="F1" s="44"/>
      <c r="G1" s="44"/>
      <c r="H1" s="45"/>
      <c r="I1" s="44"/>
      <c r="J1" s="44"/>
      <c r="K1" s="44"/>
    </row>
    <row r="2" spans="1:15" s="43" customFormat="1" ht="23.7" customHeight="1">
      <c r="A2" s="43" t="s">
        <v>195</v>
      </c>
      <c r="E2" s="44"/>
      <c r="F2" s="44"/>
      <c r="G2" s="44"/>
      <c r="H2" s="45"/>
      <c r="I2" s="44"/>
      <c r="J2" s="44"/>
      <c r="K2" s="44"/>
    </row>
    <row r="3" spans="1:15" s="43" customFormat="1" ht="23.7" customHeight="1">
      <c r="A3" s="43" t="s">
        <v>210</v>
      </c>
      <c r="E3" s="44"/>
      <c r="F3" s="44"/>
      <c r="G3" s="44"/>
      <c r="H3" s="45"/>
      <c r="I3" s="44"/>
      <c r="J3" s="44"/>
      <c r="K3" s="44"/>
    </row>
    <row r="4" spans="1:15" ht="23.7" customHeight="1">
      <c r="C4" s="47"/>
      <c r="K4" s="48" t="s">
        <v>1</v>
      </c>
    </row>
    <row r="5" spans="1:15" ht="23.7" customHeight="1">
      <c r="E5" s="195" t="s">
        <v>2</v>
      </c>
      <c r="F5" s="195"/>
      <c r="G5" s="195"/>
      <c r="I5" s="195" t="s">
        <v>3</v>
      </c>
      <c r="J5" s="195"/>
      <c r="K5" s="195"/>
    </row>
    <row r="6" spans="1:15" ht="23.7" customHeight="1">
      <c r="C6" s="50" t="s">
        <v>4</v>
      </c>
      <c r="E6" s="51" t="s">
        <v>211</v>
      </c>
      <c r="F6" s="52"/>
      <c r="G6" s="51" t="s">
        <v>186</v>
      </c>
      <c r="H6" s="53"/>
      <c r="I6" s="51" t="s">
        <v>211</v>
      </c>
      <c r="J6" s="52"/>
      <c r="K6" s="51" t="s">
        <v>186</v>
      </c>
    </row>
    <row r="7" spans="1:15" ht="23.7" customHeight="1">
      <c r="A7" s="54" t="s">
        <v>5</v>
      </c>
    </row>
    <row r="8" spans="1:15" ht="23.7" customHeight="1">
      <c r="A8" s="55" t="s">
        <v>6</v>
      </c>
      <c r="C8" s="56" t="s">
        <v>193</v>
      </c>
      <c r="E8" s="1">
        <v>56888721</v>
      </c>
      <c r="F8" s="1"/>
      <c r="G8" s="1">
        <v>55625890</v>
      </c>
      <c r="H8" s="1"/>
      <c r="I8" s="1">
        <v>56872376</v>
      </c>
      <c r="J8" s="1"/>
      <c r="K8" s="1">
        <v>55590034</v>
      </c>
      <c r="O8" s="57"/>
    </row>
    <row r="9" spans="1:15" ht="23.7" customHeight="1">
      <c r="A9" s="58" t="s">
        <v>7</v>
      </c>
      <c r="C9" s="56">
        <v>8.3000000000000007</v>
      </c>
      <c r="E9" s="1">
        <v>534775342</v>
      </c>
      <c r="F9" s="1"/>
      <c r="G9" s="1">
        <v>701161506</v>
      </c>
      <c r="H9" s="1"/>
      <c r="I9" s="1">
        <v>534591697</v>
      </c>
      <c r="J9" s="1"/>
      <c r="K9" s="1">
        <v>700439909</v>
      </c>
      <c r="O9" s="57"/>
    </row>
    <row r="10" spans="1:15" ht="23.7" customHeight="1">
      <c r="A10" s="58" t="s">
        <v>8</v>
      </c>
      <c r="C10" s="56"/>
      <c r="E10" s="1"/>
      <c r="F10" s="1"/>
      <c r="G10" s="1"/>
      <c r="H10" s="1"/>
      <c r="I10" s="1"/>
      <c r="J10" s="1"/>
      <c r="K10" s="1"/>
      <c r="O10" s="57"/>
    </row>
    <row r="11" spans="1:15" ht="23.7" customHeight="1">
      <c r="A11" s="59" t="s">
        <v>9</v>
      </c>
      <c r="C11" s="56">
        <v>8.4</v>
      </c>
      <c r="E11" s="1">
        <v>51342025</v>
      </c>
      <c r="F11" s="1"/>
      <c r="G11" s="1">
        <v>25945606</v>
      </c>
      <c r="H11" s="1"/>
      <c r="I11" s="1">
        <v>51342025</v>
      </c>
      <c r="J11" s="1"/>
      <c r="K11" s="1">
        <v>25945606</v>
      </c>
      <c r="O11" s="57"/>
    </row>
    <row r="12" spans="1:15" ht="23.7" customHeight="1">
      <c r="A12" s="55" t="s">
        <v>10</v>
      </c>
      <c r="C12" s="56">
        <v>8.5</v>
      </c>
      <c r="E12" s="1">
        <v>66061023</v>
      </c>
      <c r="F12" s="1"/>
      <c r="G12" s="1">
        <v>69461150</v>
      </c>
      <c r="H12" s="1"/>
      <c r="I12" s="1">
        <v>66061023</v>
      </c>
      <c r="J12" s="1"/>
      <c r="K12" s="1">
        <v>69461150</v>
      </c>
      <c r="O12" s="57"/>
    </row>
    <row r="13" spans="1:15" ht="23.7" customHeight="1">
      <c r="A13" s="58" t="s">
        <v>11</v>
      </c>
      <c r="C13" s="56">
        <v>8.6</v>
      </c>
      <c r="E13" s="1">
        <v>351085203</v>
      </c>
      <c r="F13" s="1"/>
      <c r="G13" s="1">
        <v>263707944</v>
      </c>
      <c r="H13" s="1"/>
      <c r="I13" s="1">
        <v>351133113</v>
      </c>
      <c r="J13" s="1"/>
      <c r="K13" s="1">
        <v>263601161</v>
      </c>
      <c r="O13" s="57"/>
    </row>
    <row r="14" spans="1:15" ht="23.7" customHeight="1">
      <c r="A14" s="58" t="s">
        <v>12</v>
      </c>
      <c r="C14" s="56">
        <v>8.6999999999999993</v>
      </c>
      <c r="E14" s="1">
        <v>19866353</v>
      </c>
      <c r="F14" s="1"/>
      <c r="G14" s="1">
        <v>13532731</v>
      </c>
      <c r="H14" s="1"/>
      <c r="I14" s="1">
        <v>11602885</v>
      </c>
      <c r="J14" s="1"/>
      <c r="K14" s="1">
        <v>11246361</v>
      </c>
      <c r="O14" s="57"/>
    </row>
    <row r="15" spans="1:15" ht="23.7" customHeight="1">
      <c r="A15" s="58" t="s">
        <v>13</v>
      </c>
      <c r="C15" s="56">
        <v>8.8000000000000007</v>
      </c>
      <c r="E15" s="1">
        <v>2549075480</v>
      </c>
      <c r="F15" s="60"/>
      <c r="G15" s="1">
        <v>2426094942</v>
      </c>
      <c r="H15" s="2"/>
      <c r="I15" s="1">
        <v>2460576413</v>
      </c>
      <c r="J15" s="60"/>
      <c r="K15" s="1">
        <v>2336698991</v>
      </c>
      <c r="O15" s="57"/>
    </row>
    <row r="16" spans="1:15" ht="23.7" customHeight="1">
      <c r="A16" s="61" t="s">
        <v>14</v>
      </c>
      <c r="C16" s="62">
        <v>8.1</v>
      </c>
      <c r="E16" s="1">
        <v>28122462</v>
      </c>
      <c r="F16" s="1"/>
      <c r="G16" s="1">
        <v>34859742</v>
      </c>
      <c r="H16" s="1"/>
      <c r="I16" s="1">
        <v>28108832</v>
      </c>
      <c r="J16" s="1"/>
      <c r="K16" s="1">
        <v>34851303</v>
      </c>
      <c r="O16" s="57"/>
    </row>
    <row r="17" spans="1:15" ht="23.7" customHeight="1">
      <c r="A17" s="58" t="s">
        <v>15</v>
      </c>
      <c r="C17" s="62">
        <v>8.11</v>
      </c>
      <c r="E17" s="1">
        <v>29237424</v>
      </c>
      <c r="F17" s="1"/>
      <c r="G17" s="1">
        <v>31064204</v>
      </c>
      <c r="H17" s="60"/>
      <c r="I17" s="1">
        <v>27217610</v>
      </c>
      <c r="J17" s="60"/>
      <c r="K17" s="1">
        <v>28641136</v>
      </c>
      <c r="O17" s="57"/>
    </row>
    <row r="18" spans="1:15" ht="23.7" customHeight="1">
      <c r="A18" s="58" t="s">
        <v>16</v>
      </c>
      <c r="C18" s="62" t="s">
        <v>17</v>
      </c>
      <c r="E18" s="1">
        <v>3464957</v>
      </c>
      <c r="F18" s="1"/>
      <c r="G18" s="1">
        <v>3796887</v>
      </c>
      <c r="H18" s="60"/>
      <c r="I18" s="1">
        <v>2548367</v>
      </c>
      <c r="J18" s="60"/>
      <c r="K18" s="1">
        <v>2645973</v>
      </c>
      <c r="O18" s="57"/>
    </row>
    <row r="19" spans="1:15" ht="23.7" customHeight="1">
      <c r="A19" s="55" t="s">
        <v>18</v>
      </c>
      <c r="C19" s="62">
        <v>8.1300000000000008</v>
      </c>
      <c r="E19" s="1">
        <v>19452783</v>
      </c>
      <c r="F19" s="1"/>
      <c r="G19" s="1">
        <v>19429322</v>
      </c>
      <c r="H19" s="60"/>
      <c r="I19" s="1">
        <v>22010401</v>
      </c>
      <c r="J19" s="60"/>
      <c r="K19" s="1">
        <v>20312056</v>
      </c>
      <c r="O19" s="57"/>
    </row>
    <row r="20" spans="1:15" ht="23.7" customHeight="1">
      <c r="A20" s="63" t="s">
        <v>19</v>
      </c>
      <c r="C20" s="62" t="s">
        <v>20</v>
      </c>
      <c r="E20" s="1">
        <v>7502325</v>
      </c>
      <c r="F20" s="1"/>
      <c r="G20" s="1">
        <v>6362541</v>
      </c>
      <c r="H20" s="60"/>
      <c r="I20" s="1">
        <v>4635647</v>
      </c>
      <c r="J20" s="60"/>
      <c r="K20" s="1">
        <v>3703883</v>
      </c>
      <c r="O20" s="57"/>
    </row>
    <row r="21" spans="1:15" ht="23.7" customHeight="1">
      <c r="A21" s="63" t="s">
        <v>21</v>
      </c>
      <c r="C21" s="64"/>
      <c r="E21" s="1">
        <v>3055673</v>
      </c>
      <c r="F21" s="1"/>
      <c r="G21" s="1">
        <v>2407180</v>
      </c>
      <c r="H21" s="60"/>
      <c r="I21" s="1">
        <v>3113059</v>
      </c>
      <c r="J21" s="60"/>
      <c r="K21" s="1">
        <v>2401036</v>
      </c>
      <c r="O21" s="57"/>
    </row>
    <row r="22" spans="1:15" ht="23.7" customHeight="1">
      <c r="A22" s="55" t="s">
        <v>22</v>
      </c>
      <c r="C22" s="62">
        <v>8.15</v>
      </c>
      <c r="E22" s="1">
        <v>24254410</v>
      </c>
      <c r="F22" s="1"/>
      <c r="G22" s="1">
        <v>24234808</v>
      </c>
      <c r="H22" s="60"/>
      <c r="I22" s="1">
        <v>23807137</v>
      </c>
      <c r="J22" s="1"/>
      <c r="K22" s="1">
        <v>25132420</v>
      </c>
      <c r="O22" s="57"/>
    </row>
    <row r="23" spans="1:15" ht="23.7" customHeight="1" thickBot="1">
      <c r="A23" s="65" t="s">
        <v>23</v>
      </c>
      <c r="C23" s="56"/>
      <c r="E23" s="3">
        <f>SUM(E8:E22)</f>
        <v>3744184181</v>
      </c>
      <c r="F23" s="1"/>
      <c r="G23" s="3">
        <f>SUM(G8:G22)</f>
        <v>3677684453</v>
      </c>
      <c r="H23" s="1"/>
      <c r="I23" s="3">
        <f>SUM(I8:I22)</f>
        <v>3643620585</v>
      </c>
      <c r="J23" s="1"/>
      <c r="K23" s="3">
        <f>SUM(K8:K22)</f>
        <v>3580671019</v>
      </c>
    </row>
    <row r="24" spans="1:15" ht="23.7" customHeight="1" thickTop="1">
      <c r="E24" s="46"/>
      <c r="F24" s="46"/>
      <c r="G24" s="46"/>
      <c r="H24" s="46"/>
      <c r="I24" s="46"/>
      <c r="J24" s="46"/>
      <c r="K24" s="46"/>
    </row>
    <row r="25" spans="1:15" ht="23.7" customHeight="1">
      <c r="A25" s="4" t="s">
        <v>24</v>
      </c>
      <c r="E25" s="46"/>
      <c r="F25" s="46"/>
      <c r="G25" s="46"/>
      <c r="H25" s="46"/>
      <c r="I25" s="46"/>
      <c r="J25" s="46"/>
      <c r="K25" s="46"/>
    </row>
    <row r="26" spans="1:15" ht="23.7" customHeight="1">
      <c r="A26" s="4"/>
      <c r="E26" s="46"/>
      <c r="F26" s="46"/>
      <c r="G26" s="46"/>
      <c r="H26" s="46"/>
      <c r="I26" s="46"/>
      <c r="J26" s="46"/>
      <c r="K26" s="46"/>
    </row>
    <row r="27" spans="1:15" ht="23.7" customHeight="1">
      <c r="E27" s="46"/>
      <c r="F27" s="46"/>
      <c r="G27" s="46"/>
      <c r="H27" s="46"/>
      <c r="I27" s="46"/>
      <c r="J27" s="46"/>
      <c r="K27" s="46"/>
    </row>
    <row r="28" spans="1:15" ht="23.7" customHeight="1">
      <c r="A28" s="66"/>
      <c r="E28" s="46"/>
      <c r="F28" s="46"/>
      <c r="G28" s="192"/>
      <c r="H28" s="192"/>
      <c r="I28" s="192"/>
      <c r="J28" s="192"/>
      <c r="K28" s="192"/>
    </row>
    <row r="29" spans="1:15" ht="23.7" customHeight="1">
      <c r="A29" s="67" t="s">
        <v>190</v>
      </c>
      <c r="E29" s="46"/>
      <c r="F29" s="46"/>
      <c r="G29" s="193" t="s">
        <v>25</v>
      </c>
      <c r="H29" s="193"/>
      <c r="I29" s="193"/>
      <c r="J29" s="193"/>
      <c r="K29" s="193"/>
    </row>
    <row r="30" spans="1:15" ht="23.7" customHeight="1">
      <c r="A30" s="68" t="s">
        <v>26</v>
      </c>
      <c r="E30" s="46"/>
      <c r="F30" s="46"/>
      <c r="G30" s="194" t="s">
        <v>27</v>
      </c>
      <c r="H30" s="194"/>
      <c r="I30" s="194"/>
      <c r="J30" s="194"/>
      <c r="K30" s="194"/>
    </row>
    <row r="31" spans="1:15" s="43" customFormat="1" ht="22.2" customHeight="1">
      <c r="A31" s="43" t="s">
        <v>0</v>
      </c>
      <c r="E31" s="44"/>
      <c r="F31" s="44"/>
      <c r="G31" s="44"/>
      <c r="H31" s="45"/>
      <c r="I31" s="44"/>
      <c r="J31" s="44"/>
      <c r="K31" s="44"/>
    </row>
    <row r="32" spans="1:15" s="43" customFormat="1" ht="22.2" customHeight="1">
      <c r="A32" s="43" t="s">
        <v>196</v>
      </c>
      <c r="E32" s="44"/>
      <c r="F32" s="44"/>
      <c r="G32" s="44"/>
      <c r="H32" s="45"/>
      <c r="I32" s="44"/>
      <c r="J32" s="44"/>
      <c r="K32" s="44"/>
    </row>
    <row r="33" spans="1:15" s="43" customFormat="1" ht="22.2" customHeight="1">
      <c r="A33" s="43" t="s">
        <v>210</v>
      </c>
      <c r="B33" s="47"/>
      <c r="D33" s="47"/>
      <c r="E33" s="44"/>
      <c r="F33" s="44"/>
      <c r="G33" s="44"/>
      <c r="H33" s="45"/>
      <c r="I33" s="44"/>
      <c r="J33" s="44"/>
      <c r="K33" s="44"/>
    </row>
    <row r="34" spans="1:15" ht="22.2" customHeight="1">
      <c r="K34" s="48" t="s">
        <v>1</v>
      </c>
    </row>
    <row r="35" spans="1:15" ht="22.2" customHeight="1">
      <c r="E35" s="195" t="s">
        <v>2</v>
      </c>
      <c r="F35" s="195"/>
      <c r="G35" s="195"/>
      <c r="I35" s="195" t="s">
        <v>3</v>
      </c>
      <c r="J35" s="195"/>
      <c r="K35" s="195"/>
    </row>
    <row r="36" spans="1:15" ht="22.2" customHeight="1">
      <c r="C36" s="50" t="s">
        <v>4</v>
      </c>
      <c r="E36" s="51" t="s">
        <v>211</v>
      </c>
      <c r="F36" s="52"/>
      <c r="G36" s="51" t="s">
        <v>186</v>
      </c>
      <c r="H36" s="53"/>
      <c r="I36" s="51" t="s">
        <v>211</v>
      </c>
      <c r="J36" s="52"/>
      <c r="K36" s="51" t="s">
        <v>186</v>
      </c>
    </row>
    <row r="37" spans="1:15" ht="22.2" customHeight="1">
      <c r="A37" s="54" t="s">
        <v>28</v>
      </c>
    </row>
    <row r="38" spans="1:15" ht="22.2" customHeight="1">
      <c r="A38" s="55" t="s">
        <v>29</v>
      </c>
      <c r="C38" s="62">
        <v>8.16</v>
      </c>
      <c r="E38" s="1">
        <v>2731344400</v>
      </c>
      <c r="F38" s="60"/>
      <c r="G38" s="1">
        <v>2646871577</v>
      </c>
      <c r="H38" s="60"/>
      <c r="I38" s="1">
        <v>2737477043</v>
      </c>
      <c r="J38" s="1"/>
      <c r="K38" s="1">
        <v>2654750950</v>
      </c>
      <c r="O38" s="57"/>
    </row>
    <row r="39" spans="1:15" ht="22.2" customHeight="1">
      <c r="A39" s="58" t="s">
        <v>30</v>
      </c>
      <c r="C39" s="62">
        <v>8.17</v>
      </c>
      <c r="E39" s="1">
        <v>255872193</v>
      </c>
      <c r="F39" s="60"/>
      <c r="G39" s="1">
        <v>282696058</v>
      </c>
      <c r="H39" s="60"/>
      <c r="I39" s="1">
        <v>249666935</v>
      </c>
      <c r="J39" s="60"/>
      <c r="K39" s="1">
        <v>276453291</v>
      </c>
      <c r="O39" s="57"/>
    </row>
    <row r="40" spans="1:15" ht="22.2" customHeight="1">
      <c r="A40" s="61" t="s">
        <v>31</v>
      </c>
      <c r="C40" s="56"/>
      <c r="E40" s="1">
        <v>5116346</v>
      </c>
      <c r="F40" s="60"/>
      <c r="G40" s="1">
        <v>4423279</v>
      </c>
      <c r="H40" s="60"/>
      <c r="I40" s="1">
        <v>5116346</v>
      </c>
      <c r="J40" s="1"/>
      <c r="K40" s="1">
        <v>4423279</v>
      </c>
      <c r="O40" s="57"/>
    </row>
    <row r="41" spans="1:15" ht="22.2" customHeight="1">
      <c r="A41" s="61" t="s">
        <v>215</v>
      </c>
      <c r="C41" s="56"/>
      <c r="E41" s="1"/>
      <c r="F41" s="60"/>
      <c r="G41" s="1"/>
      <c r="H41" s="60"/>
      <c r="I41" s="1"/>
      <c r="J41" s="1"/>
      <c r="K41" s="1"/>
      <c r="O41" s="57"/>
    </row>
    <row r="42" spans="1:15" ht="22.2" customHeight="1">
      <c r="A42" s="61" t="s">
        <v>216</v>
      </c>
      <c r="C42" s="56"/>
      <c r="E42" s="1">
        <v>32764</v>
      </c>
      <c r="F42" s="60"/>
      <c r="G42" s="1">
        <v>0</v>
      </c>
      <c r="H42" s="60"/>
      <c r="I42" s="1">
        <v>32764</v>
      </c>
      <c r="J42" s="1"/>
      <c r="K42" s="1">
        <v>0</v>
      </c>
      <c r="O42" s="57"/>
    </row>
    <row r="43" spans="1:15" ht="22.2" customHeight="1">
      <c r="A43" s="47" t="s">
        <v>32</v>
      </c>
      <c r="C43" s="56">
        <v>8.5</v>
      </c>
      <c r="E43" s="1">
        <v>56205331</v>
      </c>
      <c r="F43" s="60"/>
      <c r="G43" s="1">
        <v>63936503</v>
      </c>
      <c r="H43" s="60"/>
      <c r="I43" s="1">
        <v>56205331</v>
      </c>
      <c r="J43" s="1"/>
      <c r="K43" s="1">
        <v>63936503</v>
      </c>
      <c r="O43" s="57"/>
    </row>
    <row r="44" spans="1:15" ht="22.2" customHeight="1">
      <c r="A44" s="47" t="s">
        <v>33</v>
      </c>
      <c r="C44" s="62">
        <v>8.18</v>
      </c>
      <c r="E44" s="1">
        <v>132463770</v>
      </c>
      <c r="F44" s="60"/>
      <c r="G44" s="1">
        <v>160839009</v>
      </c>
      <c r="H44" s="60"/>
      <c r="I44" s="1">
        <v>91414124</v>
      </c>
      <c r="J44" s="1"/>
      <c r="K44" s="1">
        <v>114201870</v>
      </c>
      <c r="O44" s="57"/>
    </row>
    <row r="45" spans="1:15" ht="22.2" customHeight="1">
      <c r="A45" s="55" t="s">
        <v>34</v>
      </c>
      <c r="C45" s="62" t="s">
        <v>35</v>
      </c>
      <c r="E45" s="1">
        <v>3494532</v>
      </c>
      <c r="F45" s="60"/>
      <c r="G45" s="1">
        <v>3841492</v>
      </c>
      <c r="H45" s="60"/>
      <c r="I45" s="1">
        <v>2528448</v>
      </c>
      <c r="J45" s="1"/>
      <c r="K45" s="1">
        <v>2638120</v>
      </c>
      <c r="O45" s="57"/>
    </row>
    <row r="46" spans="1:15" ht="22.2" customHeight="1">
      <c r="A46" s="55" t="s">
        <v>36</v>
      </c>
      <c r="C46" s="62">
        <v>8.19</v>
      </c>
      <c r="E46" s="1">
        <v>18295536</v>
      </c>
      <c r="F46" s="60"/>
      <c r="G46" s="1">
        <v>17004654</v>
      </c>
      <c r="H46" s="60"/>
      <c r="I46" s="1">
        <v>16589918</v>
      </c>
      <c r="J46" s="60"/>
      <c r="K46" s="1">
        <v>15454110</v>
      </c>
      <c r="O46" s="57"/>
    </row>
    <row r="47" spans="1:15" ht="22.2" customHeight="1">
      <c r="A47" s="55" t="s">
        <v>37</v>
      </c>
      <c r="C47" s="62">
        <v>8.1999999999999993</v>
      </c>
      <c r="E47" s="1">
        <v>76972451</v>
      </c>
      <c r="F47" s="60"/>
      <c r="G47" s="1">
        <v>77225585</v>
      </c>
      <c r="H47" s="60"/>
      <c r="I47" s="1">
        <v>70349771</v>
      </c>
      <c r="J47" s="60"/>
      <c r="K47" s="1">
        <v>69025724</v>
      </c>
      <c r="O47" s="57"/>
    </row>
    <row r="48" spans="1:15" ht="22.2" customHeight="1">
      <c r="A48" s="54" t="s">
        <v>38</v>
      </c>
      <c r="C48" s="69"/>
      <c r="E48" s="5">
        <f>SUM(E38:E47)</f>
        <v>3279797323</v>
      </c>
      <c r="F48" s="70"/>
      <c r="G48" s="5">
        <f>SUM(G38:G47)</f>
        <v>3256838157</v>
      </c>
      <c r="H48" s="70"/>
      <c r="I48" s="5">
        <f>SUM(I38:I47)</f>
        <v>3229380680</v>
      </c>
      <c r="J48" s="70"/>
      <c r="K48" s="5">
        <f>SUM(K38:K47)</f>
        <v>3200883847</v>
      </c>
      <c r="O48" s="57"/>
    </row>
    <row r="49" spans="1:11" ht="22.2" customHeight="1">
      <c r="A49" s="54" t="s">
        <v>39</v>
      </c>
      <c r="E49" s="71"/>
      <c r="F49" s="71"/>
      <c r="G49" s="71"/>
      <c r="H49" s="71"/>
      <c r="I49" s="71"/>
      <c r="J49" s="71"/>
      <c r="K49" s="71"/>
    </row>
    <row r="50" spans="1:11" ht="22.2" customHeight="1">
      <c r="A50" s="46" t="s">
        <v>40</v>
      </c>
      <c r="C50" s="72">
        <v>8.2100000000000009</v>
      </c>
      <c r="E50" s="71"/>
      <c r="F50" s="71"/>
      <c r="G50" s="71"/>
      <c r="H50" s="71"/>
      <c r="I50" s="71"/>
      <c r="J50" s="71"/>
      <c r="K50" s="71"/>
    </row>
    <row r="51" spans="1:11" ht="22.2" customHeight="1">
      <c r="A51" s="73" t="s">
        <v>41</v>
      </c>
      <c r="C51" s="74"/>
      <c r="E51" s="71"/>
      <c r="F51" s="71"/>
      <c r="G51" s="71"/>
      <c r="H51" s="71"/>
      <c r="I51" s="71"/>
      <c r="J51" s="71"/>
      <c r="K51" s="71"/>
    </row>
    <row r="52" spans="1:11" ht="22.2" customHeight="1">
      <c r="A52" s="75" t="s">
        <v>42</v>
      </c>
      <c r="C52" s="74"/>
      <c r="E52" s="1">
        <v>28325</v>
      </c>
      <c r="F52" s="1"/>
      <c r="G52" s="1">
        <v>28325</v>
      </c>
      <c r="H52" s="1"/>
      <c r="I52" s="1">
        <v>28325</v>
      </c>
      <c r="J52" s="1"/>
      <c r="K52" s="1">
        <v>28325</v>
      </c>
    </row>
    <row r="53" spans="1:11" ht="22.2" customHeight="1" thickBot="1">
      <c r="A53" s="75" t="s">
        <v>43</v>
      </c>
      <c r="C53" s="74"/>
      <c r="E53" s="6">
        <v>71976715</v>
      </c>
      <c r="F53" s="1"/>
      <c r="G53" s="6">
        <v>71976715</v>
      </c>
      <c r="H53" s="1"/>
      <c r="I53" s="6">
        <v>71976715</v>
      </c>
      <c r="J53" s="1"/>
      <c r="K53" s="6">
        <v>71976715</v>
      </c>
    </row>
    <row r="54" spans="1:11" ht="22.2" customHeight="1" thickTop="1">
      <c r="A54" s="73" t="s">
        <v>44</v>
      </c>
      <c r="C54" s="74"/>
      <c r="E54" s="71"/>
      <c r="F54" s="71"/>
      <c r="G54" s="71"/>
      <c r="H54" s="71"/>
      <c r="I54" s="71"/>
      <c r="J54" s="71"/>
      <c r="K54" s="71"/>
    </row>
    <row r="55" spans="1:11" ht="22.2" customHeight="1">
      <c r="A55" s="75" t="s">
        <v>42</v>
      </c>
      <c r="C55" s="74"/>
      <c r="E55" s="1">
        <v>28325</v>
      </c>
      <c r="F55" s="1"/>
      <c r="G55" s="1">
        <v>28325</v>
      </c>
      <c r="H55" s="1"/>
      <c r="I55" s="1">
        <v>28325</v>
      </c>
      <c r="J55" s="1"/>
      <c r="K55" s="1">
        <v>28325</v>
      </c>
    </row>
    <row r="56" spans="1:11" ht="22.2" customHeight="1">
      <c r="A56" s="75" t="s">
        <v>43</v>
      </c>
      <c r="C56" s="74"/>
      <c r="E56" s="1">
        <v>71976715</v>
      </c>
      <c r="F56" s="1"/>
      <c r="G56" s="1">
        <v>71976715</v>
      </c>
      <c r="H56" s="1"/>
      <c r="I56" s="1">
        <v>71976715</v>
      </c>
      <c r="J56" s="1"/>
      <c r="K56" s="1">
        <v>71976715</v>
      </c>
    </row>
    <row r="57" spans="1:11" ht="22.2" customHeight="1">
      <c r="A57" s="47" t="s">
        <v>45</v>
      </c>
      <c r="C57" s="74"/>
      <c r="E57" s="1"/>
      <c r="F57" s="1"/>
      <c r="G57" s="1"/>
      <c r="H57" s="1"/>
      <c r="I57" s="1"/>
      <c r="J57" s="1"/>
      <c r="K57" s="1"/>
    </row>
    <row r="58" spans="1:11" ht="22.2" customHeight="1">
      <c r="A58" s="76" t="s">
        <v>46</v>
      </c>
      <c r="C58" s="74"/>
      <c r="E58" s="1">
        <v>20833734</v>
      </c>
      <c r="F58" s="1"/>
      <c r="G58" s="1">
        <v>20833734</v>
      </c>
      <c r="H58" s="1"/>
      <c r="I58" s="1">
        <v>20833734</v>
      </c>
      <c r="J58" s="1"/>
      <c r="K58" s="1">
        <v>20833734</v>
      </c>
    </row>
    <row r="59" spans="1:11" ht="22.2" customHeight="1">
      <c r="A59" s="77" t="s">
        <v>47</v>
      </c>
      <c r="C59" s="74"/>
      <c r="E59" s="1"/>
      <c r="F59" s="1"/>
      <c r="G59" s="1"/>
      <c r="H59" s="1"/>
      <c r="I59" s="1"/>
      <c r="J59" s="1"/>
      <c r="K59" s="1"/>
    </row>
    <row r="60" spans="1:11" ht="22.2" customHeight="1">
      <c r="A60" s="76" t="s">
        <v>48</v>
      </c>
      <c r="C60" s="74"/>
      <c r="E60" s="1">
        <v>-600676</v>
      </c>
      <c r="F60" s="1"/>
      <c r="G60" s="1">
        <v>-666074</v>
      </c>
      <c r="H60" s="1"/>
      <c r="I60" s="1">
        <v>0</v>
      </c>
      <c r="J60" s="1"/>
      <c r="K60" s="1">
        <v>0</v>
      </c>
    </row>
    <row r="61" spans="1:11" ht="22.2" customHeight="1">
      <c r="A61" s="77" t="s">
        <v>49</v>
      </c>
      <c r="C61" s="72">
        <v>8.2200000000000006</v>
      </c>
      <c r="E61" s="1">
        <v>26199451</v>
      </c>
      <c r="F61" s="1"/>
      <c r="G61" s="1">
        <v>16171217</v>
      </c>
      <c r="H61" s="1"/>
      <c r="I61" s="1">
        <v>23337363</v>
      </c>
      <c r="J61" s="1"/>
      <c r="K61" s="1">
        <v>19675701</v>
      </c>
    </row>
    <row r="62" spans="1:11" ht="22.2" customHeight="1">
      <c r="A62" s="77" t="s">
        <v>50</v>
      </c>
      <c r="C62" s="74"/>
      <c r="E62" s="1"/>
      <c r="F62" s="71"/>
      <c r="G62" s="1"/>
      <c r="H62" s="71"/>
      <c r="I62" s="1"/>
      <c r="J62" s="71"/>
      <c r="K62" s="1"/>
    </row>
    <row r="63" spans="1:11" ht="22.2" customHeight="1">
      <c r="A63" s="76" t="s">
        <v>51</v>
      </c>
      <c r="C63" s="74"/>
      <c r="E63" s="1"/>
      <c r="F63" s="71"/>
      <c r="G63" s="1"/>
      <c r="H63" s="71"/>
      <c r="I63" s="1"/>
      <c r="J63" s="71"/>
      <c r="K63" s="1"/>
    </row>
    <row r="64" spans="1:11" ht="22.2" customHeight="1">
      <c r="A64" s="78" t="s">
        <v>52</v>
      </c>
      <c r="C64" s="72">
        <v>8.23</v>
      </c>
      <c r="E64" s="1">
        <v>7200504</v>
      </c>
      <c r="F64" s="1"/>
      <c r="G64" s="1">
        <v>7200504</v>
      </c>
      <c r="H64" s="1"/>
      <c r="I64" s="1">
        <v>7200504</v>
      </c>
      <c r="J64" s="1"/>
      <c r="K64" s="1">
        <v>7200504</v>
      </c>
    </row>
    <row r="65" spans="1:11" ht="22.2" customHeight="1">
      <c r="A65" s="73" t="s">
        <v>53</v>
      </c>
      <c r="C65" s="74"/>
      <c r="E65" s="7">
        <v>318200161</v>
      </c>
      <c r="F65" s="60"/>
      <c r="G65" s="7">
        <v>286831656</v>
      </c>
      <c r="H65" s="60"/>
      <c r="I65" s="39">
        <v>290863264</v>
      </c>
      <c r="J65" s="1"/>
      <c r="K65" s="7">
        <v>260072193</v>
      </c>
    </row>
    <row r="66" spans="1:11" ht="22.2" customHeight="1">
      <c r="A66" s="54" t="s">
        <v>201</v>
      </c>
      <c r="C66" s="74"/>
      <c r="E66" s="79">
        <f>SUM(E55:E65)</f>
        <v>443838214</v>
      </c>
      <c r="F66" s="79"/>
      <c r="G66" s="79">
        <f>SUM(G55:G65)</f>
        <v>402376077</v>
      </c>
      <c r="H66" s="79"/>
      <c r="I66" s="79">
        <f>SUM(I55:I65)</f>
        <v>414239905</v>
      </c>
      <c r="J66" s="79"/>
      <c r="K66" s="79">
        <f>SUM(K55:K65)</f>
        <v>379787172</v>
      </c>
    </row>
    <row r="67" spans="1:11" ht="22.2" customHeight="1">
      <c r="A67" s="46" t="s">
        <v>54</v>
      </c>
      <c r="C67" s="74"/>
      <c r="E67" s="1">
        <v>20548644</v>
      </c>
      <c r="F67" s="1"/>
      <c r="G67" s="1">
        <v>18470219</v>
      </c>
      <c r="H67" s="1"/>
      <c r="I67" s="1">
        <v>0</v>
      </c>
      <c r="J67" s="1"/>
      <c r="K67" s="1">
        <v>0</v>
      </c>
    </row>
    <row r="68" spans="1:11" ht="22.2" customHeight="1">
      <c r="A68" s="54" t="s">
        <v>55</v>
      </c>
      <c r="C68" s="74"/>
      <c r="E68" s="80">
        <f>SUM(E66:E67)</f>
        <v>464386858</v>
      </c>
      <c r="F68" s="71"/>
      <c r="G68" s="80">
        <f>SUM(G66:G67)</f>
        <v>420846296</v>
      </c>
      <c r="H68" s="71"/>
      <c r="I68" s="80">
        <f>SUM(I66:I67)</f>
        <v>414239905</v>
      </c>
      <c r="J68" s="71"/>
      <c r="K68" s="80">
        <f>SUM(K66:K67)</f>
        <v>379787172</v>
      </c>
    </row>
    <row r="69" spans="1:11" ht="22.2" customHeight="1" thickBot="1">
      <c r="A69" s="54" t="s">
        <v>56</v>
      </c>
      <c r="C69" s="74"/>
      <c r="E69" s="81">
        <f>SUM(E48,E68)</f>
        <v>3744184181</v>
      </c>
      <c r="F69" s="71"/>
      <c r="G69" s="81">
        <f>SUM(G48,G68)</f>
        <v>3677684453</v>
      </c>
      <c r="H69" s="71"/>
      <c r="I69" s="81">
        <f>SUM(I48,I68)</f>
        <v>3643620585</v>
      </c>
      <c r="J69" s="71"/>
      <c r="K69" s="81">
        <f>SUM(K48,K68)</f>
        <v>3580671019</v>
      </c>
    </row>
    <row r="70" spans="1:11" ht="22.2" customHeight="1" thickTop="1">
      <c r="C70" s="74"/>
      <c r="E70" s="71">
        <f>E23-E69</f>
        <v>0</v>
      </c>
      <c r="F70" s="71"/>
      <c r="G70" s="71">
        <f>G23-G69</f>
        <v>0</v>
      </c>
      <c r="H70" s="71"/>
      <c r="I70" s="71">
        <f>I23-I69</f>
        <v>0</v>
      </c>
      <c r="J70" s="71"/>
      <c r="K70" s="71">
        <f>K23-K69</f>
        <v>0</v>
      </c>
    </row>
    <row r="71" spans="1:11" ht="23.7" customHeight="1">
      <c r="A71" s="4" t="s">
        <v>24</v>
      </c>
      <c r="C71" s="74"/>
      <c r="E71" s="71"/>
      <c r="F71" s="71"/>
      <c r="G71" s="71"/>
      <c r="H71" s="71"/>
      <c r="I71" s="71"/>
      <c r="J71" s="71"/>
      <c r="K71" s="71"/>
    </row>
    <row r="72" spans="1:11" ht="23.7" customHeight="1">
      <c r="A72" s="4"/>
      <c r="E72" s="46"/>
      <c r="F72" s="46"/>
      <c r="G72" s="46"/>
      <c r="H72" s="46"/>
      <c r="I72" s="46"/>
      <c r="J72" s="46"/>
      <c r="K72" s="46"/>
    </row>
    <row r="73" spans="1:11" ht="23.7" customHeight="1">
      <c r="A73" s="66"/>
      <c r="E73" s="46"/>
      <c r="F73" s="46"/>
      <c r="G73" s="192"/>
      <c r="H73" s="192"/>
      <c r="I73" s="192"/>
      <c r="J73" s="192"/>
      <c r="K73" s="192"/>
    </row>
    <row r="74" spans="1:11" ht="23.7" customHeight="1">
      <c r="A74" s="67" t="s">
        <v>190</v>
      </c>
      <c r="E74" s="46"/>
      <c r="F74" s="46"/>
      <c r="G74" s="193" t="s">
        <v>25</v>
      </c>
      <c r="H74" s="193"/>
      <c r="I74" s="193"/>
      <c r="J74" s="193"/>
      <c r="K74" s="193"/>
    </row>
    <row r="75" spans="1:11" ht="23.7" customHeight="1">
      <c r="A75" s="68" t="s">
        <v>26</v>
      </c>
      <c r="E75" s="46"/>
      <c r="F75" s="46"/>
      <c r="G75" s="194" t="s">
        <v>27</v>
      </c>
      <c r="H75" s="194"/>
      <c r="I75" s="194"/>
      <c r="J75" s="194"/>
      <c r="K75" s="194"/>
    </row>
  </sheetData>
  <mergeCells count="10">
    <mergeCell ref="G73:K73"/>
    <mergeCell ref="G74:K74"/>
    <mergeCell ref="G75:K75"/>
    <mergeCell ref="E5:G5"/>
    <mergeCell ref="I5:K5"/>
    <mergeCell ref="G28:K28"/>
    <mergeCell ref="G29:K29"/>
    <mergeCell ref="G30:K30"/>
    <mergeCell ref="E35:G35"/>
    <mergeCell ref="I35:K35"/>
  </mergeCells>
  <pageMargins left="0.86614173228346503" right="0.39370078740157499" top="0.78740157480314998" bottom="0" header="0.196850393700787" footer="0.196850393700787"/>
  <pageSetup paperSize="9" scale="70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4"/>
  <sheetViews>
    <sheetView showGridLines="0" view="pageBreakPreview" zoomScale="70" zoomScaleNormal="70" zoomScaleSheetLayoutView="70" workbookViewId="0">
      <selection activeCell="N18" sqref="N18"/>
    </sheetView>
  </sheetViews>
  <sheetFormatPr defaultColWidth="9.109375" defaultRowHeight="24" customHeight="1"/>
  <cols>
    <col min="1" max="1" width="39.33203125" style="46" customWidth="1"/>
    <col min="2" max="2" width="19.5546875" style="46" customWidth="1"/>
    <col min="3" max="3" width="0.88671875" style="46" customWidth="1"/>
    <col min="4" max="4" width="8.6640625" style="46" customWidth="1"/>
    <col min="5" max="5" width="0.88671875" style="46" customWidth="1"/>
    <col min="6" max="6" width="15" style="48" customWidth="1"/>
    <col min="7" max="7" width="0.88671875" style="48" customWidth="1"/>
    <col min="8" max="8" width="15" style="48" customWidth="1"/>
    <col min="9" max="9" width="0.88671875" style="49" customWidth="1"/>
    <col min="10" max="10" width="15" style="48" customWidth="1"/>
    <col min="11" max="11" width="0.88671875" style="48" customWidth="1"/>
    <col min="12" max="12" width="15" style="48" customWidth="1"/>
    <col min="13" max="16384" width="9.109375" style="46"/>
  </cols>
  <sheetData>
    <row r="1" spans="1:16" ht="24" customHeight="1">
      <c r="A1" s="43" t="s">
        <v>0</v>
      </c>
      <c r="B1" s="43"/>
      <c r="C1" s="43"/>
      <c r="D1" s="82"/>
      <c r="E1" s="82"/>
      <c r="F1" s="82"/>
      <c r="G1" s="82"/>
      <c r="H1" s="82"/>
      <c r="I1" s="82"/>
      <c r="J1" s="82"/>
      <c r="K1" s="82"/>
      <c r="L1" s="82"/>
    </row>
    <row r="2" spans="1:16" ht="24" customHeight="1">
      <c r="A2" s="82" t="s">
        <v>179</v>
      </c>
      <c r="B2" s="82"/>
      <c r="C2" s="82"/>
      <c r="D2" s="82"/>
      <c r="E2" s="82"/>
      <c r="F2" s="83"/>
      <c r="G2" s="83"/>
      <c r="H2" s="83"/>
      <c r="I2" s="84"/>
      <c r="J2" s="83"/>
      <c r="K2" s="83"/>
      <c r="L2" s="83"/>
    </row>
    <row r="3" spans="1:16" ht="24" customHeight="1">
      <c r="A3" s="189" t="s">
        <v>212</v>
      </c>
      <c r="B3" s="82"/>
      <c r="C3" s="82"/>
      <c r="D3" s="82"/>
      <c r="E3" s="82"/>
      <c r="F3" s="71"/>
      <c r="G3" s="83"/>
      <c r="H3" s="83"/>
      <c r="I3" s="84"/>
      <c r="J3" s="83"/>
      <c r="K3" s="83"/>
      <c r="L3" s="83"/>
    </row>
    <row r="4" spans="1:16" ht="24" customHeight="1">
      <c r="A4" s="85"/>
      <c r="B4" s="85"/>
      <c r="C4" s="85"/>
      <c r="D4" s="85"/>
      <c r="E4" s="85"/>
      <c r="F4" s="79"/>
      <c r="G4" s="79"/>
      <c r="H4" s="79"/>
      <c r="I4" s="86"/>
      <c r="J4" s="79"/>
      <c r="K4" s="79"/>
      <c r="L4" s="87" t="s">
        <v>1</v>
      </c>
    </row>
    <row r="5" spans="1:16" ht="24" customHeight="1">
      <c r="A5" s="85"/>
      <c r="B5" s="85"/>
      <c r="C5" s="85"/>
      <c r="D5" s="85"/>
      <c r="E5" s="85"/>
      <c r="F5" s="196" t="s">
        <v>2</v>
      </c>
      <c r="G5" s="196"/>
      <c r="H5" s="196"/>
      <c r="I5" s="86"/>
      <c r="J5" s="196" t="s">
        <v>3</v>
      </c>
      <c r="K5" s="196"/>
      <c r="L5" s="196"/>
    </row>
    <row r="6" spans="1:16" ht="24" customHeight="1">
      <c r="A6" s="85"/>
      <c r="B6" s="85"/>
      <c r="C6" s="85"/>
      <c r="D6" s="88" t="s">
        <v>4</v>
      </c>
      <c r="E6" s="89"/>
      <c r="F6" s="8">
        <v>2567</v>
      </c>
      <c r="G6" s="9"/>
      <c r="H6" s="8">
        <v>2566</v>
      </c>
      <c r="I6" s="10"/>
      <c r="J6" s="8">
        <v>2567</v>
      </c>
      <c r="K6" s="9"/>
      <c r="L6" s="8">
        <v>2566</v>
      </c>
    </row>
    <row r="7" spans="1:16" ht="24" customHeight="1">
      <c r="A7" s="90" t="s">
        <v>57</v>
      </c>
      <c r="B7" s="90"/>
      <c r="C7" s="90"/>
      <c r="D7" s="85"/>
      <c r="E7" s="89"/>
      <c r="F7" s="91"/>
      <c r="G7" s="9"/>
      <c r="H7" s="91"/>
      <c r="I7" s="10"/>
      <c r="J7" s="9"/>
      <c r="K7" s="9"/>
      <c r="L7" s="9"/>
    </row>
    <row r="8" spans="1:16" ht="24" customHeight="1">
      <c r="A8" s="85" t="s">
        <v>58</v>
      </c>
      <c r="B8" s="85"/>
      <c r="C8" s="85"/>
      <c r="D8" s="92">
        <v>8.3000000000000007</v>
      </c>
      <c r="E8" s="85"/>
      <c r="F8" s="1">
        <v>165105302</v>
      </c>
      <c r="G8" s="1"/>
      <c r="H8" s="1">
        <v>152368804</v>
      </c>
      <c r="I8" s="1"/>
      <c r="J8" s="1">
        <v>149276991</v>
      </c>
      <c r="K8" s="1"/>
      <c r="L8" s="1">
        <v>136648101</v>
      </c>
      <c r="P8" s="57"/>
    </row>
    <row r="9" spans="1:16" ht="24" customHeight="1">
      <c r="A9" s="85" t="s">
        <v>59</v>
      </c>
      <c r="B9" s="85"/>
      <c r="C9" s="85"/>
      <c r="D9" s="92">
        <v>8.31</v>
      </c>
      <c r="E9" s="85"/>
      <c r="F9" s="1">
        <v>45990485</v>
      </c>
      <c r="G9" s="1"/>
      <c r="H9" s="1">
        <v>38949463</v>
      </c>
      <c r="I9" s="1"/>
      <c r="J9" s="1">
        <v>44540227</v>
      </c>
      <c r="K9" s="1"/>
      <c r="L9" s="1">
        <v>37523856</v>
      </c>
      <c r="P9" s="57"/>
    </row>
    <row r="10" spans="1:16" ht="24" customHeight="1">
      <c r="A10" s="90" t="s">
        <v>60</v>
      </c>
      <c r="B10" s="90"/>
      <c r="C10" s="90"/>
      <c r="D10" s="93"/>
      <c r="E10" s="85"/>
      <c r="F10" s="94">
        <f>SUM(F8-F9)</f>
        <v>119114817</v>
      </c>
      <c r="G10" s="79"/>
      <c r="H10" s="94">
        <f>SUM(H8-H9)</f>
        <v>113419341</v>
      </c>
      <c r="I10" s="71"/>
      <c r="J10" s="94">
        <f>SUM(J8-J9)</f>
        <v>104736764</v>
      </c>
      <c r="K10" s="79"/>
      <c r="L10" s="94">
        <f>SUM(L8-L9)</f>
        <v>99124245</v>
      </c>
      <c r="P10" s="57"/>
    </row>
    <row r="11" spans="1:16" ht="24" customHeight="1">
      <c r="A11" s="85" t="s">
        <v>61</v>
      </c>
      <c r="B11" s="85"/>
      <c r="C11" s="85"/>
      <c r="D11" s="93"/>
      <c r="E11" s="85"/>
      <c r="F11" s="1">
        <v>30914026</v>
      </c>
      <c r="G11" s="1"/>
      <c r="H11" s="1">
        <v>28671547</v>
      </c>
      <c r="I11" s="1"/>
      <c r="J11" s="1">
        <v>21651932</v>
      </c>
      <c r="K11" s="1"/>
      <c r="L11" s="1">
        <v>20682787</v>
      </c>
      <c r="P11" s="57"/>
    </row>
    <row r="12" spans="1:16" ht="24" customHeight="1">
      <c r="A12" s="85" t="s">
        <v>62</v>
      </c>
      <c r="B12" s="85"/>
      <c r="C12" s="85"/>
      <c r="D12" s="93"/>
      <c r="E12" s="85"/>
      <c r="F12" s="7">
        <v>8631610</v>
      </c>
      <c r="G12" s="1"/>
      <c r="H12" s="7">
        <v>7799292</v>
      </c>
      <c r="I12" s="1"/>
      <c r="J12" s="7">
        <v>5231660</v>
      </c>
      <c r="K12" s="1"/>
      <c r="L12" s="7">
        <v>5112871</v>
      </c>
      <c r="P12" s="57"/>
    </row>
    <row r="13" spans="1:16" ht="24" customHeight="1">
      <c r="A13" s="90" t="s">
        <v>63</v>
      </c>
      <c r="B13" s="90"/>
      <c r="C13" s="90"/>
      <c r="D13" s="92">
        <v>8.32</v>
      </c>
      <c r="E13" s="85"/>
      <c r="F13" s="95">
        <f>SUM(F11-F12)</f>
        <v>22282416</v>
      </c>
      <c r="G13" s="79"/>
      <c r="H13" s="95">
        <f>SUM(H11-H12)</f>
        <v>20872255</v>
      </c>
      <c r="I13" s="71"/>
      <c r="J13" s="95">
        <f>SUM(J11-J12)</f>
        <v>16420272</v>
      </c>
      <c r="K13" s="79"/>
      <c r="L13" s="95">
        <f>SUM(L11-L12)</f>
        <v>15569916</v>
      </c>
      <c r="P13" s="57"/>
    </row>
    <row r="14" spans="1:16" ht="24" customHeight="1">
      <c r="A14" s="85" t="s">
        <v>64</v>
      </c>
      <c r="B14" s="90"/>
      <c r="C14" s="90"/>
      <c r="D14" s="96"/>
      <c r="E14" s="85"/>
      <c r="F14" s="79"/>
      <c r="G14" s="79"/>
      <c r="H14" s="79"/>
      <c r="I14" s="71"/>
      <c r="J14" s="79"/>
      <c r="K14" s="79"/>
      <c r="L14" s="79"/>
      <c r="P14" s="57"/>
    </row>
    <row r="15" spans="1:16" ht="24" customHeight="1">
      <c r="A15" s="97" t="s">
        <v>65</v>
      </c>
      <c r="B15" s="85"/>
      <c r="C15" s="85"/>
      <c r="D15" s="96">
        <v>8.33</v>
      </c>
      <c r="E15" s="85"/>
      <c r="F15" s="1">
        <v>4702835</v>
      </c>
      <c r="G15" s="79"/>
      <c r="H15" s="1">
        <v>5178178</v>
      </c>
      <c r="I15" s="71"/>
      <c r="J15" s="1">
        <v>4702969</v>
      </c>
      <c r="K15" s="79"/>
      <c r="L15" s="1">
        <v>5177819</v>
      </c>
      <c r="P15" s="57"/>
    </row>
    <row r="16" spans="1:16" ht="24" customHeight="1">
      <c r="A16" s="85" t="s">
        <v>224</v>
      </c>
      <c r="B16" s="85"/>
      <c r="C16" s="85"/>
      <c r="D16" s="96">
        <v>8.34</v>
      </c>
      <c r="E16" s="85"/>
      <c r="F16" s="1">
        <v>890909</v>
      </c>
      <c r="G16" s="1"/>
      <c r="H16" s="1">
        <v>195110</v>
      </c>
      <c r="I16" s="1"/>
      <c r="J16" s="1">
        <v>833342</v>
      </c>
      <c r="K16" s="1"/>
      <c r="L16" s="1">
        <v>156087</v>
      </c>
      <c r="P16" s="57"/>
    </row>
    <row r="17" spans="1:16" ht="24" customHeight="1">
      <c r="A17" s="85" t="s">
        <v>66</v>
      </c>
      <c r="B17" s="85"/>
      <c r="C17" s="85"/>
      <c r="D17" s="93"/>
      <c r="E17" s="85"/>
      <c r="F17" s="1">
        <v>1500349</v>
      </c>
      <c r="G17" s="1"/>
      <c r="H17" s="1">
        <v>1353456</v>
      </c>
      <c r="I17" s="1"/>
      <c r="J17" s="1">
        <v>0</v>
      </c>
      <c r="K17" s="1"/>
      <c r="L17" s="1">
        <v>0</v>
      </c>
      <c r="P17" s="57"/>
    </row>
    <row r="18" spans="1:16" ht="24" customHeight="1">
      <c r="A18" s="85" t="s">
        <v>67</v>
      </c>
      <c r="B18" s="85"/>
      <c r="C18" s="85"/>
      <c r="D18" s="93"/>
      <c r="E18" s="85"/>
      <c r="F18" s="1">
        <v>384369</v>
      </c>
      <c r="G18" s="1"/>
      <c r="H18" s="1">
        <v>319473</v>
      </c>
      <c r="I18" s="1"/>
      <c r="J18" s="1">
        <v>4359598</v>
      </c>
      <c r="K18" s="1"/>
      <c r="L18" s="1">
        <v>3255641</v>
      </c>
      <c r="P18" s="57"/>
    </row>
    <row r="19" spans="1:16" ht="24" customHeight="1">
      <c r="A19" s="85" t="s">
        <v>68</v>
      </c>
      <c r="B19" s="85"/>
      <c r="C19" s="85"/>
      <c r="D19" s="93"/>
      <c r="E19" s="85"/>
      <c r="F19" s="7">
        <v>10226773</v>
      </c>
      <c r="G19" s="1"/>
      <c r="H19" s="7">
        <v>8127347</v>
      </c>
      <c r="I19" s="1"/>
      <c r="J19" s="7">
        <v>5926641</v>
      </c>
      <c r="K19" s="1"/>
      <c r="L19" s="7">
        <v>4910421</v>
      </c>
      <c r="P19" s="57"/>
    </row>
    <row r="20" spans="1:16" ht="24" customHeight="1">
      <c r="A20" s="90" t="s">
        <v>69</v>
      </c>
      <c r="B20" s="90"/>
      <c r="C20" s="90"/>
      <c r="D20" s="93"/>
      <c r="E20" s="85"/>
      <c r="F20" s="99">
        <f>SUM(F10,F13,F15:F19)</f>
        <v>159102468</v>
      </c>
      <c r="G20" s="99"/>
      <c r="H20" s="99">
        <f>SUM(H10,H13,H15:H19)</f>
        <v>149465160</v>
      </c>
      <c r="I20" s="71"/>
      <c r="J20" s="99">
        <f>SUM(J10,J13,J15:J19)</f>
        <v>136979586</v>
      </c>
      <c r="K20" s="99"/>
      <c r="L20" s="99">
        <f>SUM(L10,L13,L15:L19)</f>
        <v>128194129</v>
      </c>
      <c r="P20" s="57"/>
    </row>
    <row r="21" spans="1:16" ht="24" customHeight="1">
      <c r="A21" s="90" t="s">
        <v>70</v>
      </c>
      <c r="B21" s="90"/>
      <c r="C21" s="90"/>
      <c r="D21" s="93"/>
      <c r="E21" s="85"/>
      <c r="F21" s="99"/>
      <c r="G21" s="99"/>
      <c r="H21" s="99"/>
      <c r="I21" s="71"/>
      <c r="J21" s="99"/>
      <c r="K21" s="99"/>
      <c r="L21" s="99"/>
      <c r="P21" s="57"/>
    </row>
    <row r="22" spans="1:16" ht="24" customHeight="1">
      <c r="A22" s="85" t="s">
        <v>71</v>
      </c>
      <c r="B22" s="85"/>
      <c r="C22" s="85"/>
      <c r="D22" s="93"/>
      <c r="E22" s="100"/>
      <c r="F22" s="98">
        <v>27060875</v>
      </c>
      <c r="G22" s="1"/>
      <c r="H22" s="98">
        <v>25765668</v>
      </c>
      <c r="I22" s="1"/>
      <c r="J22" s="98">
        <v>20184570</v>
      </c>
      <c r="K22" s="1"/>
      <c r="L22" s="98">
        <v>19626369</v>
      </c>
      <c r="P22" s="57"/>
    </row>
    <row r="23" spans="1:16" ht="24" customHeight="1">
      <c r="A23" s="85" t="s">
        <v>72</v>
      </c>
      <c r="B23" s="85"/>
      <c r="C23" s="85"/>
      <c r="D23" s="93"/>
      <c r="E23" s="85"/>
      <c r="F23" s="98">
        <v>313050</v>
      </c>
      <c r="G23" s="1"/>
      <c r="H23" s="98">
        <v>367167</v>
      </c>
      <c r="I23" s="1"/>
      <c r="J23" s="98">
        <v>63381</v>
      </c>
      <c r="K23" s="1"/>
      <c r="L23" s="98">
        <v>90379</v>
      </c>
      <c r="P23" s="57"/>
    </row>
    <row r="24" spans="1:16" ht="24" customHeight="1">
      <c r="A24" s="85" t="s">
        <v>73</v>
      </c>
      <c r="B24" s="85"/>
      <c r="C24" s="85"/>
      <c r="D24" s="93"/>
      <c r="E24" s="85"/>
      <c r="F24" s="98">
        <v>10881092</v>
      </c>
      <c r="G24" s="1"/>
      <c r="H24" s="98">
        <v>10288662</v>
      </c>
      <c r="I24" s="1"/>
      <c r="J24" s="98">
        <v>6392564</v>
      </c>
      <c r="K24" s="1"/>
      <c r="L24" s="98">
        <v>5667084</v>
      </c>
      <c r="P24" s="57"/>
    </row>
    <row r="25" spans="1:16" ht="24" customHeight="1">
      <c r="A25" s="85" t="s">
        <v>74</v>
      </c>
      <c r="B25" s="85"/>
      <c r="C25" s="85"/>
      <c r="D25" s="93"/>
      <c r="E25" s="85"/>
      <c r="F25" s="98">
        <v>5348697</v>
      </c>
      <c r="G25" s="1"/>
      <c r="H25" s="98">
        <v>5079720</v>
      </c>
      <c r="I25" s="1"/>
      <c r="J25" s="98">
        <v>4691108</v>
      </c>
      <c r="K25" s="1"/>
      <c r="L25" s="98">
        <v>4447422</v>
      </c>
      <c r="P25" s="57"/>
    </row>
    <row r="26" spans="1:16" ht="24" customHeight="1">
      <c r="A26" s="47" t="s">
        <v>75</v>
      </c>
      <c r="B26" s="47"/>
      <c r="C26" s="47"/>
      <c r="D26" s="93"/>
      <c r="E26" s="85"/>
      <c r="F26" s="98">
        <v>5745255</v>
      </c>
      <c r="G26" s="1"/>
      <c r="H26" s="98">
        <v>4549407</v>
      </c>
      <c r="I26" s="1"/>
      <c r="J26" s="98">
        <v>5748345</v>
      </c>
      <c r="K26" s="1"/>
      <c r="L26" s="98">
        <v>4620875</v>
      </c>
      <c r="P26" s="57"/>
    </row>
    <row r="27" spans="1:16" ht="24" customHeight="1">
      <c r="A27" s="47" t="s">
        <v>76</v>
      </c>
      <c r="B27" s="47"/>
      <c r="C27" s="47"/>
      <c r="D27" s="93"/>
      <c r="E27" s="85"/>
      <c r="F27" s="98">
        <v>19429035</v>
      </c>
      <c r="G27" s="1"/>
      <c r="H27" s="98">
        <v>16106008</v>
      </c>
      <c r="I27" s="1"/>
      <c r="J27" s="98">
        <v>23134486</v>
      </c>
      <c r="K27" s="1"/>
      <c r="L27" s="98">
        <v>20108041</v>
      </c>
      <c r="P27" s="57"/>
    </row>
    <row r="28" spans="1:16" ht="24" customHeight="1">
      <c r="A28" s="90" t="s">
        <v>77</v>
      </c>
      <c r="B28" s="90"/>
      <c r="C28" s="90"/>
      <c r="D28" s="93"/>
      <c r="E28" s="85"/>
      <c r="F28" s="94">
        <f>SUM(F22:F27)</f>
        <v>68778004</v>
      </c>
      <c r="G28" s="79"/>
      <c r="H28" s="94">
        <f>SUM(H22:H27)</f>
        <v>62156632</v>
      </c>
      <c r="I28" s="71"/>
      <c r="J28" s="94">
        <f>SUM(J22:J27)</f>
        <v>60214454</v>
      </c>
      <c r="K28" s="79"/>
      <c r="L28" s="94">
        <f>SUM(L22:L27)</f>
        <v>54560170</v>
      </c>
      <c r="P28" s="57"/>
    </row>
    <row r="29" spans="1:16" ht="24" customHeight="1">
      <c r="A29" s="85" t="s">
        <v>78</v>
      </c>
      <c r="B29" s="90"/>
      <c r="C29" s="90"/>
      <c r="D29" s="96">
        <v>8.35</v>
      </c>
      <c r="E29" s="85"/>
      <c r="F29" s="94">
        <v>31069511</v>
      </c>
      <c r="G29" s="79"/>
      <c r="H29" s="94">
        <v>37085423</v>
      </c>
      <c r="I29" s="71"/>
      <c r="J29" s="94">
        <v>24152951</v>
      </c>
      <c r="K29" s="79"/>
      <c r="L29" s="94">
        <v>31098112</v>
      </c>
      <c r="P29" s="57"/>
    </row>
    <row r="30" spans="1:16" ht="24" customHeight="1">
      <c r="A30" s="90" t="s">
        <v>79</v>
      </c>
      <c r="B30" s="90"/>
      <c r="C30" s="90"/>
      <c r="D30" s="93"/>
      <c r="E30" s="85"/>
      <c r="F30" s="99">
        <f>SUM(F20-F28-F29)</f>
        <v>59254953</v>
      </c>
      <c r="G30" s="99"/>
      <c r="H30" s="99">
        <f>SUM(H20-H28-H29)</f>
        <v>50223105</v>
      </c>
      <c r="I30" s="71"/>
      <c r="J30" s="99">
        <f>SUM(J20-J28-J29)</f>
        <v>52612181</v>
      </c>
      <c r="K30" s="99"/>
      <c r="L30" s="99">
        <f>SUM(L20-L28-L29)</f>
        <v>42535847</v>
      </c>
      <c r="P30" s="57"/>
    </row>
    <row r="31" spans="1:16" ht="24" customHeight="1">
      <c r="A31" s="85" t="s">
        <v>80</v>
      </c>
      <c r="B31" s="90"/>
      <c r="C31" s="90"/>
      <c r="D31" s="92" t="s">
        <v>81</v>
      </c>
      <c r="E31" s="85"/>
      <c r="F31" s="98">
        <v>11575802</v>
      </c>
      <c r="G31" s="1"/>
      <c r="H31" s="98">
        <v>9902034</v>
      </c>
      <c r="I31" s="1"/>
      <c r="J31" s="98">
        <v>9425370</v>
      </c>
      <c r="K31" s="1"/>
      <c r="L31" s="98">
        <v>7854798</v>
      </c>
      <c r="P31" s="57"/>
    </row>
    <row r="32" spans="1:16" ht="24" customHeight="1">
      <c r="A32" s="90" t="s">
        <v>82</v>
      </c>
      <c r="B32" s="90"/>
      <c r="C32" s="90"/>
      <c r="D32" s="93"/>
      <c r="E32" s="85"/>
      <c r="F32" s="101">
        <f>SUM(F30-F31)</f>
        <v>47679151</v>
      </c>
      <c r="G32" s="99"/>
      <c r="H32" s="101">
        <f>SUM(H30-H31)</f>
        <v>40321071</v>
      </c>
      <c r="I32" s="71"/>
      <c r="J32" s="101">
        <f>SUM(J30-J31)</f>
        <v>43186811</v>
      </c>
      <c r="K32" s="99"/>
      <c r="L32" s="101">
        <f>SUM(L30-L31)</f>
        <v>34681049</v>
      </c>
      <c r="P32" s="57"/>
    </row>
    <row r="33" spans="1:12" ht="24" customHeight="1">
      <c r="A33" s="90"/>
      <c r="B33" s="90"/>
      <c r="C33" s="90"/>
      <c r="D33" s="100"/>
      <c r="E33" s="85"/>
      <c r="F33" s="99"/>
      <c r="G33" s="99"/>
      <c r="H33" s="99"/>
      <c r="I33" s="71"/>
      <c r="J33" s="99"/>
      <c r="K33" s="99"/>
      <c r="L33" s="99"/>
    </row>
    <row r="34" spans="1:12" ht="24" customHeight="1">
      <c r="A34" s="4" t="s">
        <v>24</v>
      </c>
      <c r="B34" s="4"/>
      <c r="C34" s="4"/>
      <c r="D34" s="100"/>
      <c r="E34" s="85"/>
      <c r="F34" s="99"/>
      <c r="G34" s="99"/>
      <c r="H34" s="99"/>
      <c r="I34" s="71"/>
      <c r="J34" s="99"/>
      <c r="K34" s="99"/>
      <c r="L34" s="99"/>
    </row>
    <row r="35" spans="1:12" ht="24" customHeight="1">
      <c r="A35" s="4"/>
      <c r="B35" s="4"/>
      <c r="C35" s="4"/>
      <c r="F35" s="46"/>
      <c r="G35" s="46"/>
      <c r="H35" s="46"/>
      <c r="I35" s="46"/>
      <c r="J35" s="46"/>
      <c r="K35" s="46"/>
      <c r="L35" s="46"/>
    </row>
    <row r="36" spans="1:12" ht="24" customHeight="1">
      <c r="F36" s="46"/>
      <c r="G36" s="46"/>
      <c r="H36" s="46"/>
      <c r="I36" s="46"/>
      <c r="J36" s="46"/>
      <c r="K36" s="46"/>
      <c r="L36" s="46"/>
    </row>
    <row r="37" spans="1:12" ht="24" customHeight="1">
      <c r="A37" s="66"/>
      <c r="F37" s="46"/>
      <c r="G37" s="46"/>
      <c r="H37" s="192"/>
      <c r="I37" s="192"/>
      <c r="J37" s="192"/>
      <c r="K37" s="192"/>
      <c r="L37" s="192"/>
    </row>
    <row r="38" spans="1:12" ht="24" customHeight="1">
      <c r="A38" s="67" t="s">
        <v>190</v>
      </c>
      <c r="B38" s="68"/>
      <c r="C38" s="68"/>
      <c r="F38" s="46"/>
      <c r="G38" s="46"/>
      <c r="H38" s="193" t="s">
        <v>25</v>
      </c>
      <c r="I38" s="193"/>
      <c r="J38" s="193"/>
      <c r="K38" s="193"/>
      <c r="L38" s="193"/>
    </row>
    <row r="39" spans="1:12" ht="24" customHeight="1">
      <c r="A39" s="68" t="s">
        <v>26</v>
      </c>
      <c r="B39" s="68"/>
      <c r="C39" s="68"/>
      <c r="F39" s="46"/>
      <c r="G39" s="46"/>
      <c r="H39" s="194" t="s">
        <v>27</v>
      </c>
      <c r="I39" s="194"/>
      <c r="J39" s="194"/>
      <c r="K39" s="194"/>
      <c r="L39" s="194"/>
    </row>
    <row r="40" spans="1:12" ht="24" customHeight="1">
      <c r="A40" s="43" t="s">
        <v>0</v>
      </c>
      <c r="B40" s="43"/>
      <c r="C40" s="43"/>
      <c r="D40" s="82"/>
      <c r="E40" s="82"/>
      <c r="F40" s="82"/>
      <c r="G40" s="102"/>
      <c r="H40" s="82"/>
      <c r="I40" s="82"/>
      <c r="J40" s="82"/>
      <c r="K40" s="82"/>
      <c r="L40" s="82"/>
    </row>
    <row r="41" spans="1:12" ht="24" customHeight="1">
      <c r="A41" s="82" t="s">
        <v>180</v>
      </c>
      <c r="B41" s="82"/>
      <c r="C41" s="82"/>
      <c r="D41" s="82"/>
      <c r="E41" s="82"/>
      <c r="F41" s="71"/>
      <c r="G41" s="83"/>
      <c r="H41" s="83"/>
      <c r="I41" s="84"/>
      <c r="J41" s="83"/>
      <c r="K41" s="83"/>
      <c r="L41" s="83"/>
    </row>
    <row r="42" spans="1:12" ht="24" customHeight="1">
      <c r="A42" s="189" t="s">
        <v>212</v>
      </c>
      <c r="B42" s="82"/>
      <c r="C42" s="82"/>
      <c r="D42" s="82"/>
      <c r="E42" s="82"/>
      <c r="F42" s="83"/>
      <c r="G42" s="83"/>
      <c r="H42" s="83"/>
      <c r="I42" s="84"/>
      <c r="J42" s="83"/>
      <c r="K42" s="83"/>
      <c r="L42" s="83"/>
    </row>
    <row r="43" spans="1:12" ht="24" customHeight="1">
      <c r="A43" s="85"/>
      <c r="B43" s="85"/>
      <c r="C43" s="85"/>
      <c r="D43" s="85"/>
      <c r="E43" s="85"/>
      <c r="F43" s="79"/>
      <c r="G43" s="79"/>
      <c r="H43" s="79"/>
      <c r="I43" s="86"/>
      <c r="J43" s="79"/>
      <c r="K43" s="79"/>
      <c r="L43" s="87" t="s">
        <v>1</v>
      </c>
    </row>
    <row r="44" spans="1:12" ht="24" customHeight="1">
      <c r="A44" s="85"/>
      <c r="B44" s="85"/>
      <c r="C44" s="85"/>
      <c r="D44" s="85"/>
      <c r="E44" s="85"/>
      <c r="F44" s="196" t="s">
        <v>2</v>
      </c>
      <c r="G44" s="196"/>
      <c r="H44" s="196"/>
      <c r="I44" s="86"/>
      <c r="J44" s="196" t="s">
        <v>3</v>
      </c>
      <c r="K44" s="196"/>
      <c r="L44" s="196"/>
    </row>
    <row r="45" spans="1:12" ht="24" customHeight="1">
      <c r="A45" s="85"/>
      <c r="B45" s="85"/>
      <c r="C45" s="85"/>
      <c r="D45" s="88" t="s">
        <v>4</v>
      </c>
      <c r="E45" s="89"/>
      <c r="F45" s="8">
        <v>2567</v>
      </c>
      <c r="G45" s="9"/>
      <c r="H45" s="8">
        <v>2566</v>
      </c>
      <c r="I45" s="10"/>
      <c r="J45" s="8">
        <v>2567</v>
      </c>
      <c r="K45" s="9"/>
      <c r="L45" s="8">
        <v>2566</v>
      </c>
    </row>
    <row r="46" spans="1:12" ht="24" customHeight="1">
      <c r="A46" s="103" t="s">
        <v>83</v>
      </c>
      <c r="B46" s="103"/>
      <c r="C46" s="103"/>
      <c r="D46" s="104"/>
      <c r="E46" s="85"/>
      <c r="F46" s="99"/>
      <c r="G46" s="99"/>
      <c r="H46" s="99"/>
      <c r="I46" s="71"/>
      <c r="J46" s="99"/>
      <c r="K46" s="99"/>
      <c r="L46" s="99"/>
    </row>
    <row r="47" spans="1:12" ht="24" customHeight="1">
      <c r="A47" s="105" t="s">
        <v>84</v>
      </c>
      <c r="B47" s="103"/>
      <c r="C47" s="103"/>
      <c r="D47" s="100"/>
      <c r="E47" s="85"/>
      <c r="F47" s="99"/>
      <c r="G47" s="99"/>
      <c r="H47" s="99"/>
      <c r="I47" s="71"/>
      <c r="J47" s="99"/>
      <c r="K47" s="99"/>
      <c r="L47" s="99"/>
    </row>
    <row r="48" spans="1:12" ht="24" customHeight="1">
      <c r="A48" s="76" t="s">
        <v>85</v>
      </c>
      <c r="B48" s="47"/>
      <c r="C48" s="47"/>
      <c r="D48" s="100"/>
      <c r="E48" s="85"/>
      <c r="F48" s="99"/>
      <c r="G48" s="99"/>
      <c r="H48" s="99"/>
      <c r="I48" s="71"/>
      <c r="J48" s="99"/>
      <c r="K48" s="99"/>
      <c r="L48" s="99"/>
    </row>
    <row r="49" spans="1:12" ht="24" customHeight="1">
      <c r="A49" s="106" t="s">
        <v>86</v>
      </c>
      <c r="B49" s="47"/>
      <c r="C49" s="47"/>
      <c r="D49" s="100"/>
      <c r="E49" s="85"/>
      <c r="F49" s="99">
        <v>4396425</v>
      </c>
      <c r="G49" s="99"/>
      <c r="H49" s="99">
        <v>-281025</v>
      </c>
      <c r="I49" s="25"/>
      <c r="J49" s="24">
        <v>4400413</v>
      </c>
      <c r="K49" s="24"/>
      <c r="L49" s="24">
        <v>-294526</v>
      </c>
    </row>
    <row r="50" spans="1:12" ht="24" customHeight="1">
      <c r="A50" s="76" t="s">
        <v>225</v>
      </c>
      <c r="B50" s="47"/>
      <c r="C50" s="47"/>
      <c r="D50" s="100"/>
      <c r="E50" s="85"/>
      <c r="F50" s="24">
        <v>-14375</v>
      </c>
      <c r="G50" s="25"/>
      <c r="H50" s="24">
        <v>-28781</v>
      </c>
      <c r="I50" s="25"/>
      <c r="J50" s="24">
        <v>-14375</v>
      </c>
      <c r="K50" s="25"/>
      <c r="L50" s="24">
        <v>-28781</v>
      </c>
    </row>
    <row r="51" spans="1:12" ht="24" customHeight="1">
      <c r="A51" s="76" t="s">
        <v>87</v>
      </c>
      <c r="B51" s="47"/>
      <c r="C51" s="47"/>
      <c r="D51" s="107"/>
      <c r="E51" s="85"/>
      <c r="F51" s="24">
        <v>850515</v>
      </c>
      <c r="G51" s="25"/>
      <c r="H51" s="24">
        <v>-474782</v>
      </c>
      <c r="I51" s="25"/>
      <c r="J51" s="24">
        <v>850515</v>
      </c>
      <c r="K51" s="25"/>
      <c r="L51" s="24">
        <v>-474782</v>
      </c>
    </row>
    <row r="52" spans="1:12" ht="24" customHeight="1">
      <c r="A52" s="76" t="s">
        <v>88</v>
      </c>
      <c r="B52" s="47"/>
      <c r="C52" s="47"/>
      <c r="D52" s="107"/>
      <c r="E52" s="85"/>
      <c r="F52" s="24">
        <v>-297801</v>
      </c>
      <c r="G52" s="25"/>
      <c r="H52" s="24">
        <v>249418</v>
      </c>
      <c r="I52" s="25"/>
      <c r="J52" s="24">
        <v>-297801</v>
      </c>
      <c r="K52" s="25"/>
      <c r="L52" s="24">
        <v>249418</v>
      </c>
    </row>
    <row r="53" spans="1:12" ht="24" customHeight="1">
      <c r="A53" s="76" t="s">
        <v>226</v>
      </c>
      <c r="B53" s="47"/>
      <c r="C53" s="47"/>
      <c r="E53" s="85"/>
      <c r="F53" s="25"/>
      <c r="G53" s="25"/>
      <c r="H53" s="25"/>
      <c r="I53" s="25"/>
      <c r="J53" s="25"/>
      <c r="K53" s="25"/>
      <c r="L53" s="25"/>
    </row>
    <row r="54" spans="1:12" ht="24" customHeight="1">
      <c r="A54" s="106" t="s">
        <v>89</v>
      </c>
      <c r="B54" s="47"/>
      <c r="C54" s="47"/>
      <c r="D54" s="107"/>
      <c r="E54" s="85"/>
      <c r="F54" s="25"/>
      <c r="G54" s="25"/>
      <c r="H54" s="25"/>
      <c r="I54" s="25"/>
      <c r="J54" s="25"/>
      <c r="K54" s="25"/>
      <c r="L54" s="25"/>
    </row>
    <row r="55" spans="1:12" ht="24" customHeight="1">
      <c r="A55" s="108" t="s">
        <v>90</v>
      </c>
      <c r="B55" s="47"/>
      <c r="C55" s="47"/>
      <c r="D55" s="107"/>
      <c r="E55" s="85"/>
      <c r="F55" s="25">
        <v>6430552</v>
      </c>
      <c r="G55" s="25"/>
      <c r="H55" s="25">
        <v>1607387</v>
      </c>
      <c r="I55" s="25"/>
      <c r="J55" s="25">
        <v>0</v>
      </c>
      <c r="K55" s="25"/>
      <c r="L55" s="25">
        <v>0</v>
      </c>
    </row>
    <row r="56" spans="1:12" ht="24" customHeight="1">
      <c r="A56" s="76" t="s">
        <v>91</v>
      </c>
      <c r="B56" s="47"/>
      <c r="C56" s="47"/>
      <c r="D56" s="100"/>
      <c r="E56" s="85"/>
      <c r="F56" s="25"/>
      <c r="G56" s="25"/>
      <c r="H56" s="25"/>
      <c r="I56" s="25"/>
      <c r="J56" s="25"/>
      <c r="K56" s="25"/>
      <c r="L56" s="25"/>
    </row>
    <row r="57" spans="1:12" ht="24" customHeight="1">
      <c r="A57" s="106" t="s">
        <v>89</v>
      </c>
      <c r="B57" s="47"/>
      <c r="C57" s="47"/>
      <c r="D57" s="100"/>
      <c r="E57" s="85"/>
      <c r="F57" s="25"/>
      <c r="G57" s="25"/>
      <c r="H57" s="25"/>
      <c r="I57" s="25"/>
      <c r="J57" s="25"/>
      <c r="K57" s="25"/>
      <c r="L57" s="25"/>
    </row>
    <row r="58" spans="1:12" ht="24" customHeight="1">
      <c r="A58" s="108" t="s">
        <v>90</v>
      </c>
      <c r="B58" s="47"/>
      <c r="C58" s="47"/>
      <c r="D58" s="100" t="s">
        <v>81</v>
      </c>
      <c r="E58" s="85"/>
      <c r="F58" s="25">
        <v>-989828</v>
      </c>
      <c r="G58" s="25"/>
      <c r="H58" s="25">
        <v>101278</v>
      </c>
      <c r="I58" s="25"/>
      <c r="J58" s="25">
        <v>-990626</v>
      </c>
      <c r="K58" s="25"/>
      <c r="L58" s="25">
        <v>103978</v>
      </c>
    </row>
    <row r="59" spans="1:12" ht="24" customHeight="1">
      <c r="A59" s="105" t="s">
        <v>92</v>
      </c>
      <c r="B59" s="47"/>
      <c r="C59" s="47"/>
      <c r="D59" s="107"/>
      <c r="E59" s="85"/>
      <c r="F59" s="26"/>
      <c r="G59" s="25"/>
      <c r="H59" s="26"/>
      <c r="I59" s="25"/>
      <c r="J59" s="26"/>
      <c r="K59" s="25"/>
      <c r="L59" s="26"/>
    </row>
    <row r="60" spans="1:12" ht="24" customHeight="1">
      <c r="A60" s="76" t="s">
        <v>227</v>
      </c>
      <c r="B60" s="47"/>
      <c r="C60" s="47"/>
      <c r="D60" s="100"/>
      <c r="E60" s="85"/>
      <c r="F60" s="26"/>
      <c r="G60" s="25"/>
      <c r="H60" s="26"/>
      <c r="I60" s="25"/>
      <c r="J60" s="26"/>
      <c r="K60" s="25"/>
      <c r="L60" s="26"/>
    </row>
    <row r="61" spans="1:12" ht="24" customHeight="1">
      <c r="A61" s="106" t="s">
        <v>93</v>
      </c>
      <c r="B61" s="47"/>
      <c r="C61" s="47"/>
      <c r="D61" s="100"/>
      <c r="E61" s="85"/>
      <c r="F61" s="26">
        <v>-321477</v>
      </c>
      <c r="G61" s="25"/>
      <c r="H61" s="26">
        <v>-2007050</v>
      </c>
      <c r="I61" s="25"/>
      <c r="J61" s="26">
        <v>-322115</v>
      </c>
      <c r="K61" s="25"/>
      <c r="L61" s="26">
        <v>-2006483</v>
      </c>
    </row>
    <row r="62" spans="1:12" ht="24" customHeight="1">
      <c r="A62" s="76" t="s">
        <v>228</v>
      </c>
      <c r="B62" s="47"/>
      <c r="C62" s="47"/>
      <c r="D62" s="100"/>
      <c r="E62" s="85"/>
      <c r="F62" s="26"/>
      <c r="G62" s="25"/>
      <c r="H62" s="26"/>
      <c r="I62" s="25"/>
      <c r="J62" s="26"/>
      <c r="K62" s="25"/>
      <c r="L62" s="26"/>
    </row>
    <row r="63" spans="1:12" ht="24" customHeight="1">
      <c r="A63" s="106" t="s">
        <v>223</v>
      </c>
      <c r="B63" s="47"/>
      <c r="C63" s="47"/>
      <c r="D63" s="100"/>
      <c r="E63" s="85"/>
      <c r="F63" s="26">
        <v>198</v>
      </c>
      <c r="G63" s="25"/>
      <c r="H63" s="26">
        <v>0</v>
      </c>
      <c r="I63" s="25"/>
      <c r="J63" s="26">
        <v>198</v>
      </c>
      <c r="K63" s="25"/>
      <c r="L63" s="26">
        <v>0</v>
      </c>
    </row>
    <row r="64" spans="1:12" ht="24" customHeight="1">
      <c r="A64" s="76" t="s">
        <v>94</v>
      </c>
      <c r="B64" s="105"/>
      <c r="C64" s="105"/>
      <c r="D64" s="107"/>
      <c r="E64" s="85"/>
      <c r="F64" s="26"/>
      <c r="G64" s="25"/>
      <c r="H64" s="26"/>
      <c r="I64" s="25"/>
      <c r="J64" s="26"/>
      <c r="K64" s="25"/>
      <c r="L64" s="26"/>
    </row>
    <row r="65" spans="1:12" ht="24" customHeight="1">
      <c r="A65" s="106" t="s">
        <v>95</v>
      </c>
      <c r="B65" s="105"/>
      <c r="C65" s="105"/>
      <c r="D65" s="107"/>
      <c r="E65" s="85"/>
      <c r="F65" s="26">
        <v>-435696</v>
      </c>
      <c r="G65" s="25"/>
      <c r="H65" s="26">
        <v>910641</v>
      </c>
      <c r="I65" s="25"/>
      <c r="J65" s="26">
        <v>-359782</v>
      </c>
      <c r="K65" s="25"/>
      <c r="L65" s="26">
        <v>853355</v>
      </c>
    </row>
    <row r="66" spans="1:12" ht="24" customHeight="1">
      <c r="A66" s="76" t="s">
        <v>229</v>
      </c>
      <c r="B66" s="47"/>
      <c r="C66" s="47"/>
      <c r="E66" s="85"/>
      <c r="F66" s="25"/>
      <c r="G66" s="25"/>
      <c r="H66" s="25"/>
      <c r="I66" s="25"/>
      <c r="J66" s="25"/>
      <c r="K66" s="25"/>
      <c r="L66" s="25"/>
    </row>
    <row r="67" spans="1:12" ht="24" customHeight="1">
      <c r="A67" s="106" t="s">
        <v>96</v>
      </c>
      <c r="B67" s="47"/>
      <c r="C67" s="47"/>
      <c r="D67" s="100"/>
      <c r="E67" s="85"/>
      <c r="F67" s="25"/>
      <c r="G67" s="25"/>
      <c r="H67" s="25"/>
      <c r="I67" s="25"/>
      <c r="J67" s="25"/>
      <c r="K67" s="25"/>
      <c r="L67" s="25"/>
    </row>
    <row r="68" spans="1:12" ht="24" customHeight="1">
      <c r="A68" s="108" t="s">
        <v>90</v>
      </c>
      <c r="B68" s="47"/>
      <c r="C68" s="47"/>
      <c r="D68" s="107"/>
      <c r="E68" s="85"/>
      <c r="F68" s="26">
        <v>-111267</v>
      </c>
      <c r="G68" s="25"/>
      <c r="H68" s="26">
        <v>-1304055</v>
      </c>
      <c r="I68" s="25"/>
      <c r="J68" s="26">
        <v>0</v>
      </c>
      <c r="K68" s="25"/>
      <c r="L68" s="26">
        <v>0</v>
      </c>
    </row>
    <row r="69" spans="1:12" ht="24" customHeight="1">
      <c r="A69" s="76" t="s">
        <v>91</v>
      </c>
      <c r="B69" s="47"/>
      <c r="C69" s="47"/>
      <c r="D69" s="107"/>
      <c r="E69" s="85"/>
      <c r="F69" s="26"/>
      <c r="G69" s="25"/>
      <c r="H69" s="26"/>
      <c r="I69" s="25"/>
      <c r="J69" s="26"/>
      <c r="K69" s="25"/>
      <c r="L69" s="26"/>
    </row>
    <row r="70" spans="1:12" ht="24" customHeight="1">
      <c r="A70" s="106" t="s">
        <v>96</v>
      </c>
      <c r="B70" s="47"/>
      <c r="C70" s="47"/>
      <c r="D70" s="107"/>
      <c r="E70" s="85"/>
      <c r="F70" s="26"/>
      <c r="G70" s="25"/>
      <c r="H70" s="26"/>
      <c r="I70" s="25"/>
      <c r="J70" s="26"/>
      <c r="K70" s="25"/>
      <c r="L70" s="26"/>
    </row>
    <row r="71" spans="1:12" ht="24" customHeight="1">
      <c r="A71" s="108" t="s">
        <v>90</v>
      </c>
      <c r="B71" s="47"/>
      <c r="C71" s="47"/>
      <c r="D71" s="100" t="s">
        <v>81</v>
      </c>
      <c r="E71" s="85"/>
      <c r="F71" s="26">
        <v>151395</v>
      </c>
      <c r="G71" s="25"/>
      <c r="H71" s="26">
        <v>219796</v>
      </c>
      <c r="I71" s="25"/>
      <c r="J71" s="26">
        <v>136340</v>
      </c>
      <c r="K71" s="25"/>
      <c r="L71" s="26">
        <v>230626</v>
      </c>
    </row>
    <row r="72" spans="1:12" ht="24" customHeight="1">
      <c r="A72" s="103" t="s">
        <v>97</v>
      </c>
      <c r="B72" s="103"/>
      <c r="C72" s="103"/>
      <c r="D72" s="100"/>
      <c r="E72" s="85"/>
      <c r="F72" s="27">
        <f>SUM(F49:F71)</f>
        <v>9658641</v>
      </c>
      <c r="G72" s="24"/>
      <c r="H72" s="27">
        <f>SUM(H49:H71)</f>
        <v>-1007173</v>
      </c>
      <c r="I72" s="25"/>
      <c r="J72" s="27">
        <f>SUM(J49:J71)</f>
        <v>3402767</v>
      </c>
      <c r="K72" s="24"/>
      <c r="L72" s="27">
        <f>SUM(L49:L71)</f>
        <v>-1367195</v>
      </c>
    </row>
    <row r="73" spans="1:12" ht="24" customHeight="1">
      <c r="A73" s="90"/>
      <c r="B73" s="90"/>
      <c r="C73" s="90"/>
      <c r="D73" s="100"/>
      <c r="E73" s="85"/>
      <c r="F73" s="28"/>
      <c r="G73" s="24"/>
      <c r="H73" s="28"/>
      <c r="I73" s="25"/>
      <c r="J73" s="28"/>
      <c r="K73" s="24"/>
      <c r="L73" s="28"/>
    </row>
    <row r="74" spans="1:12" ht="24" customHeight="1" thickBot="1">
      <c r="A74" s="103" t="s">
        <v>98</v>
      </c>
      <c r="B74" s="103"/>
      <c r="C74" s="103"/>
      <c r="D74" s="100"/>
      <c r="E74" s="85"/>
      <c r="F74" s="29">
        <f>SUM(F32,F72)</f>
        <v>57337792</v>
      </c>
      <c r="G74" s="24"/>
      <c r="H74" s="29">
        <f>SUM(H32,H72)</f>
        <v>39313898</v>
      </c>
      <c r="I74" s="25"/>
      <c r="J74" s="29">
        <f>SUM(J32,J72)</f>
        <v>46589578</v>
      </c>
      <c r="K74" s="24"/>
      <c r="L74" s="29">
        <f>SUM(L32,L72)</f>
        <v>33313854</v>
      </c>
    </row>
    <row r="75" spans="1:12" ht="24" customHeight="1" thickTop="1">
      <c r="A75" s="85"/>
      <c r="B75" s="85"/>
      <c r="C75" s="85"/>
      <c r="D75" s="85"/>
      <c r="E75" s="89"/>
      <c r="F75" s="91"/>
      <c r="G75" s="91"/>
      <c r="H75" s="91"/>
      <c r="I75" s="109"/>
      <c r="J75" s="91"/>
      <c r="K75" s="91"/>
      <c r="L75" s="91"/>
    </row>
    <row r="76" spans="1:12" ht="24" customHeight="1">
      <c r="A76" s="4" t="s">
        <v>24</v>
      </c>
      <c r="B76" s="4"/>
      <c r="C76" s="4"/>
      <c r="D76" s="107"/>
      <c r="E76" s="100"/>
      <c r="F76" s="79"/>
      <c r="G76" s="110"/>
      <c r="H76" s="110"/>
      <c r="I76" s="71"/>
      <c r="J76" s="110"/>
      <c r="K76" s="110"/>
      <c r="L76" s="110"/>
    </row>
    <row r="77" spans="1:12" ht="19.5" customHeight="1">
      <c r="A77" s="4"/>
      <c r="B77" s="4"/>
      <c r="C77" s="4"/>
      <c r="F77" s="46"/>
      <c r="G77" s="46"/>
      <c r="H77" s="46"/>
      <c r="I77" s="46"/>
      <c r="J77" s="46"/>
      <c r="K77" s="46"/>
      <c r="L77" s="46"/>
    </row>
    <row r="78" spans="1:12" ht="19.5" customHeight="1">
      <c r="F78" s="46"/>
      <c r="G78" s="46"/>
      <c r="H78" s="46"/>
      <c r="I78" s="46"/>
      <c r="J78" s="46"/>
      <c r="K78" s="46"/>
      <c r="L78" s="46"/>
    </row>
    <row r="79" spans="1:12" ht="19.5" customHeight="1">
      <c r="A79" s="66"/>
      <c r="F79" s="46"/>
      <c r="G79" s="46"/>
      <c r="H79" s="192"/>
      <c r="I79" s="192"/>
      <c r="J79" s="192"/>
      <c r="K79" s="192"/>
      <c r="L79" s="192"/>
    </row>
    <row r="80" spans="1:12" ht="24" customHeight="1">
      <c r="A80" s="67" t="s">
        <v>190</v>
      </c>
      <c r="B80" s="68"/>
      <c r="C80" s="68"/>
      <c r="F80" s="46"/>
      <c r="G80" s="46"/>
      <c r="H80" s="193" t="s">
        <v>25</v>
      </c>
      <c r="I80" s="193"/>
      <c r="J80" s="193"/>
      <c r="K80" s="193"/>
      <c r="L80" s="193"/>
    </row>
    <row r="81" spans="1:12" ht="24" customHeight="1">
      <c r="A81" s="68" t="s">
        <v>26</v>
      </c>
      <c r="B81" s="68"/>
      <c r="C81" s="68"/>
      <c r="F81" s="46"/>
      <c r="G81" s="46"/>
      <c r="H81" s="194" t="s">
        <v>27</v>
      </c>
      <c r="I81" s="194"/>
      <c r="J81" s="194"/>
      <c r="K81" s="194"/>
      <c r="L81" s="194"/>
    </row>
    <row r="82" spans="1:12" ht="24" customHeight="1">
      <c r="A82" s="43" t="s">
        <v>0</v>
      </c>
      <c r="B82" s="43"/>
      <c r="C82" s="43"/>
      <c r="D82" s="82"/>
      <c r="E82" s="82"/>
      <c r="F82" s="82"/>
      <c r="G82" s="102"/>
      <c r="H82" s="82"/>
      <c r="I82" s="82"/>
      <c r="J82" s="82"/>
      <c r="K82" s="82"/>
      <c r="L82" s="82"/>
    </row>
    <row r="83" spans="1:12" ht="24" customHeight="1">
      <c r="A83" s="82" t="s">
        <v>180</v>
      </c>
      <c r="B83" s="82"/>
      <c r="C83" s="82"/>
      <c r="D83" s="82"/>
      <c r="E83" s="82"/>
      <c r="F83" s="71"/>
      <c r="G83" s="83"/>
      <c r="H83" s="83"/>
      <c r="I83" s="84"/>
      <c r="J83" s="83"/>
      <c r="K83" s="83"/>
      <c r="L83" s="83"/>
    </row>
    <row r="84" spans="1:12" ht="24" customHeight="1">
      <c r="A84" s="189" t="s">
        <v>212</v>
      </c>
      <c r="B84" s="82"/>
      <c r="C84" s="82"/>
      <c r="D84" s="82"/>
      <c r="E84" s="82"/>
      <c r="F84" s="83"/>
      <c r="G84" s="83"/>
      <c r="H84" s="83"/>
      <c r="I84" s="84"/>
      <c r="J84" s="83"/>
      <c r="K84" s="83"/>
      <c r="L84" s="83"/>
    </row>
    <row r="85" spans="1:12" ht="24" customHeight="1">
      <c r="A85" s="85"/>
      <c r="B85" s="85"/>
      <c r="C85" s="85"/>
      <c r="D85" s="85"/>
      <c r="E85" s="85"/>
      <c r="F85" s="79"/>
      <c r="G85" s="79"/>
      <c r="H85" s="79"/>
      <c r="I85" s="86"/>
      <c r="J85" s="79"/>
      <c r="K85" s="79"/>
      <c r="L85" s="87" t="s">
        <v>181</v>
      </c>
    </row>
    <row r="86" spans="1:12" ht="24" customHeight="1">
      <c r="A86" s="85"/>
      <c r="B86" s="85"/>
      <c r="C86" s="85"/>
      <c r="D86" s="85"/>
      <c r="E86" s="85"/>
      <c r="F86" s="196" t="s">
        <v>2</v>
      </c>
      <c r="G86" s="196"/>
      <c r="H86" s="196"/>
      <c r="I86" s="86"/>
      <c r="J86" s="196" t="s">
        <v>3</v>
      </c>
      <c r="K86" s="196"/>
      <c r="L86" s="196"/>
    </row>
    <row r="87" spans="1:12" ht="24" customHeight="1">
      <c r="A87" s="85"/>
      <c r="B87" s="85"/>
      <c r="C87" s="85"/>
      <c r="D87" s="88" t="s">
        <v>4</v>
      </c>
      <c r="E87" s="89"/>
      <c r="F87" s="8">
        <v>2567</v>
      </c>
      <c r="G87" s="9"/>
      <c r="H87" s="8">
        <v>2566</v>
      </c>
      <c r="I87" s="10"/>
      <c r="J87" s="8">
        <v>2567</v>
      </c>
      <c r="K87" s="9"/>
      <c r="L87" s="8">
        <v>2566</v>
      </c>
    </row>
    <row r="88" spans="1:12" ht="24" customHeight="1">
      <c r="A88" s="103" t="s">
        <v>99</v>
      </c>
      <c r="B88" s="103"/>
      <c r="C88" s="103"/>
      <c r="D88" s="111"/>
      <c r="E88" s="112"/>
      <c r="F88" s="79"/>
      <c r="G88" s="79"/>
      <c r="H88" s="79"/>
      <c r="I88" s="71"/>
      <c r="J88" s="79"/>
      <c r="K88" s="79"/>
      <c r="L88" s="79"/>
    </row>
    <row r="89" spans="1:12" ht="24" customHeight="1" thickBot="1">
      <c r="A89" s="47" t="s">
        <v>202</v>
      </c>
      <c r="B89" s="47"/>
      <c r="C89" s="47"/>
      <c r="D89" s="111"/>
      <c r="E89" s="112"/>
      <c r="F89" s="26">
        <v>43855657</v>
      </c>
      <c r="G89" s="25"/>
      <c r="H89" s="26">
        <v>36615911</v>
      </c>
      <c r="I89" s="25"/>
      <c r="J89" s="30">
        <f>SUM(J32)</f>
        <v>43186811</v>
      </c>
      <c r="K89" s="31"/>
      <c r="L89" s="30">
        <f>SUM(L32)</f>
        <v>34681049</v>
      </c>
    </row>
    <row r="90" spans="1:12" ht="24" customHeight="1" thickTop="1">
      <c r="A90" s="47" t="s">
        <v>100</v>
      </c>
      <c r="B90" s="47"/>
      <c r="C90" s="47"/>
      <c r="D90" s="111"/>
      <c r="E90" s="112"/>
      <c r="F90" s="32">
        <v>3823494</v>
      </c>
      <c r="G90" s="25"/>
      <c r="H90" s="32">
        <v>3705160</v>
      </c>
      <c r="I90" s="25"/>
      <c r="J90" s="26"/>
      <c r="K90" s="26"/>
      <c r="L90" s="26"/>
    </row>
    <row r="91" spans="1:12" ht="24" customHeight="1" thickBot="1">
      <c r="A91" s="47"/>
      <c r="B91" s="47"/>
      <c r="C91" s="47"/>
      <c r="D91" s="111"/>
      <c r="E91" s="112"/>
      <c r="F91" s="33">
        <f>SUM(F89:F90)</f>
        <v>47679151</v>
      </c>
      <c r="G91" s="34"/>
      <c r="H91" s="33">
        <f>SUM(H89:H90)</f>
        <v>40321071</v>
      </c>
      <c r="I91" s="34"/>
      <c r="J91" s="34"/>
      <c r="K91" s="34"/>
      <c r="L91" s="34"/>
    </row>
    <row r="92" spans="1:12" ht="24" customHeight="1" thickTop="1">
      <c r="A92" s="103" t="s">
        <v>101</v>
      </c>
      <c r="B92" s="103"/>
      <c r="C92" s="103"/>
      <c r="D92" s="113"/>
      <c r="E92" s="114"/>
      <c r="F92" s="35">
        <f>F32-F91</f>
        <v>0</v>
      </c>
      <c r="G92" s="35"/>
      <c r="H92" s="35">
        <f>H32-H91</f>
        <v>0</v>
      </c>
      <c r="I92" s="25"/>
      <c r="J92" s="26"/>
      <c r="K92" s="26"/>
      <c r="L92" s="26"/>
    </row>
    <row r="93" spans="1:12" ht="24" customHeight="1" thickBot="1">
      <c r="A93" s="47" t="s">
        <v>202</v>
      </c>
      <c r="B93" s="47"/>
      <c r="C93" s="47"/>
      <c r="D93" s="113"/>
      <c r="E93" s="114"/>
      <c r="F93" s="31">
        <v>53533584</v>
      </c>
      <c r="G93" s="25"/>
      <c r="H93" s="31">
        <v>35613962</v>
      </c>
      <c r="I93" s="25"/>
      <c r="J93" s="30">
        <f>SUM(J74)</f>
        <v>46589578</v>
      </c>
      <c r="K93" s="31"/>
      <c r="L93" s="30">
        <f>SUM(L74)</f>
        <v>33313854</v>
      </c>
    </row>
    <row r="94" spans="1:12" ht="24" customHeight="1" thickTop="1">
      <c r="A94" s="47" t="s">
        <v>100</v>
      </c>
      <c r="B94" s="47"/>
      <c r="C94" s="47"/>
      <c r="D94" s="113"/>
      <c r="E94" s="114"/>
      <c r="F94" s="32">
        <v>3804208</v>
      </c>
      <c r="G94" s="25"/>
      <c r="H94" s="32">
        <v>3699936</v>
      </c>
      <c r="I94" s="25"/>
      <c r="J94" s="31"/>
      <c r="K94" s="31"/>
      <c r="L94" s="31"/>
    </row>
    <row r="95" spans="1:12" ht="24" customHeight="1" thickBot="1">
      <c r="A95" s="115"/>
      <c r="B95" s="115"/>
      <c r="C95" s="115"/>
      <c r="D95" s="113"/>
      <c r="E95" s="114"/>
      <c r="F95" s="30">
        <f>SUM(F93:F94)</f>
        <v>57337792</v>
      </c>
      <c r="G95" s="31"/>
      <c r="H95" s="30">
        <f>SUM(H93:H94)</f>
        <v>39313898</v>
      </c>
      <c r="I95" s="25"/>
      <c r="J95" s="25"/>
      <c r="K95" s="25"/>
      <c r="L95" s="25"/>
    </row>
    <row r="96" spans="1:12" ht="24" customHeight="1" thickTop="1">
      <c r="A96" s="103" t="s">
        <v>205</v>
      </c>
      <c r="B96" s="103"/>
      <c r="C96" s="103"/>
      <c r="D96" s="116">
        <v>8.36</v>
      </c>
      <c r="E96" s="100"/>
      <c r="F96" s="24">
        <f>F74-F95</f>
        <v>0</v>
      </c>
      <c r="G96" s="36"/>
      <c r="H96" s="24">
        <f>H74-H95</f>
        <v>0</v>
      </c>
      <c r="I96" s="25"/>
      <c r="J96" s="24"/>
      <c r="K96" s="25"/>
      <c r="L96" s="24"/>
    </row>
    <row r="97" spans="1:12" ht="24" customHeight="1" thickBot="1">
      <c r="A97" s="76" t="s">
        <v>102</v>
      </c>
      <c r="B97" s="47"/>
      <c r="C97" s="47"/>
      <c r="D97" s="107"/>
      <c r="E97" s="100"/>
      <c r="F97" s="11">
        <v>3.14</v>
      </c>
      <c r="G97" s="12"/>
      <c r="H97" s="11">
        <v>2.62</v>
      </c>
      <c r="I97" s="12"/>
      <c r="J97" s="11">
        <v>3.09</v>
      </c>
      <c r="K97" s="12"/>
      <c r="L97" s="11">
        <v>2.48</v>
      </c>
    </row>
    <row r="98" spans="1:12" ht="24" customHeight="1" thickTop="1">
      <c r="A98" s="85"/>
      <c r="B98" s="85"/>
      <c r="C98" s="85"/>
      <c r="D98" s="107"/>
      <c r="E98" s="100"/>
      <c r="F98" s="79"/>
      <c r="G98" s="110"/>
      <c r="H98" s="110"/>
      <c r="I98" s="71"/>
      <c r="J98" s="110"/>
      <c r="K98" s="110"/>
      <c r="L98" s="110"/>
    </row>
    <row r="99" spans="1:12" ht="24" customHeight="1">
      <c r="A99" s="4" t="s">
        <v>24</v>
      </c>
      <c r="B99" s="4"/>
      <c r="C99" s="4"/>
      <c r="D99" s="107"/>
      <c r="E99" s="100"/>
      <c r="F99" s="79"/>
      <c r="G99" s="110"/>
      <c r="H99" s="110"/>
      <c r="I99" s="71"/>
      <c r="J99" s="110"/>
      <c r="K99" s="110"/>
      <c r="L99" s="110"/>
    </row>
    <row r="100" spans="1:12" ht="24" customHeight="1">
      <c r="A100" s="4"/>
      <c r="B100" s="4"/>
      <c r="C100" s="4"/>
      <c r="F100" s="46"/>
      <c r="G100" s="46"/>
      <c r="H100" s="46"/>
      <c r="I100" s="46"/>
      <c r="J100" s="46"/>
      <c r="K100" s="46"/>
      <c r="L100" s="46"/>
    </row>
    <row r="101" spans="1:12" ht="24" customHeight="1">
      <c r="F101" s="46"/>
      <c r="G101" s="46"/>
      <c r="H101" s="46"/>
      <c r="I101" s="46"/>
      <c r="J101" s="46"/>
      <c r="K101" s="46"/>
      <c r="L101" s="46"/>
    </row>
    <row r="102" spans="1:12" ht="24" customHeight="1">
      <c r="A102" s="66"/>
      <c r="F102" s="46"/>
      <c r="G102" s="46"/>
      <c r="H102" s="192"/>
      <c r="I102" s="192"/>
      <c r="J102" s="192"/>
      <c r="K102" s="192"/>
      <c r="L102" s="192"/>
    </row>
    <row r="103" spans="1:12" ht="24" customHeight="1">
      <c r="A103" s="67" t="s">
        <v>190</v>
      </c>
      <c r="B103" s="68"/>
      <c r="C103" s="68"/>
      <c r="F103" s="46"/>
      <c r="G103" s="46"/>
      <c r="H103" s="193" t="s">
        <v>25</v>
      </c>
      <c r="I103" s="193"/>
      <c r="J103" s="193"/>
      <c r="K103" s="193"/>
      <c r="L103" s="193"/>
    </row>
    <row r="104" spans="1:12" ht="24" customHeight="1">
      <c r="A104" s="68" t="s">
        <v>26</v>
      </c>
      <c r="B104" s="68"/>
      <c r="C104" s="68"/>
      <c r="F104" s="46"/>
      <c r="G104" s="46"/>
      <c r="H104" s="194" t="s">
        <v>27</v>
      </c>
      <c r="I104" s="194"/>
      <c r="J104" s="194"/>
      <c r="K104" s="194"/>
      <c r="L104" s="194"/>
    </row>
  </sheetData>
  <mergeCells count="15">
    <mergeCell ref="F5:H5"/>
    <mergeCell ref="J5:L5"/>
    <mergeCell ref="H37:L37"/>
    <mergeCell ref="H38:L38"/>
    <mergeCell ref="H39:L39"/>
    <mergeCell ref="F44:H44"/>
    <mergeCell ref="J44:L44"/>
    <mergeCell ref="H79:L79"/>
    <mergeCell ref="H80:L80"/>
    <mergeCell ref="H81:L81"/>
    <mergeCell ref="F86:H86"/>
    <mergeCell ref="J86:L86"/>
    <mergeCell ref="H102:L102"/>
    <mergeCell ref="H103:L103"/>
    <mergeCell ref="H104:L104"/>
  </mergeCells>
  <pageMargins left="0.78740157480314998" right="0.39370078740157499" top="0.90551181102362199" bottom="0" header="0.196850393700787" footer="0.196850393700787"/>
  <pageSetup paperSize="9" scale="70" orientation="portrait" r:id="rId1"/>
  <headerFooter alignWithMargins="0"/>
  <rowBreaks count="2" manualBreakCount="2">
    <brk id="39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4"/>
  <sheetViews>
    <sheetView showGridLines="0" view="pageBreakPreview" zoomScale="90" zoomScaleNormal="70" zoomScaleSheetLayoutView="90" workbookViewId="0">
      <selection activeCell="A7" sqref="A7"/>
    </sheetView>
  </sheetViews>
  <sheetFormatPr defaultColWidth="9.109375" defaultRowHeight="23.1" customHeight="1"/>
  <cols>
    <col min="1" max="1" width="38.5546875" style="13" customWidth="1"/>
    <col min="2" max="2" width="0.88671875" style="13" customWidth="1"/>
    <col min="3" max="3" width="12.33203125" style="13" customWidth="1"/>
    <col min="4" max="4" width="0.88671875" style="13" customWidth="1"/>
    <col min="5" max="5" width="12.33203125" style="13" customWidth="1"/>
    <col min="6" max="6" width="0.88671875" style="13" customWidth="1"/>
    <col min="7" max="7" width="15.44140625" style="13" customWidth="1"/>
    <col min="8" max="8" width="0.88671875" style="13" customWidth="1"/>
    <col min="9" max="9" width="15.44140625" style="13" customWidth="1"/>
    <col min="10" max="10" width="0.88671875" style="13" customWidth="1"/>
    <col min="11" max="11" width="15.44140625" style="13" customWidth="1"/>
    <col min="12" max="12" width="0.88671875" style="13" customWidth="1"/>
    <col min="13" max="13" width="15.44140625" style="13" customWidth="1"/>
    <col min="14" max="14" width="0.88671875" style="13" customWidth="1"/>
    <col min="15" max="15" width="19.88671875" style="13" customWidth="1"/>
    <col min="16" max="16" width="0.88671875" style="13" customWidth="1"/>
    <col min="17" max="17" width="15.44140625" style="13" customWidth="1"/>
    <col min="18" max="18" width="0.88671875" style="13" customWidth="1"/>
    <col min="19" max="19" width="15.44140625" style="13" customWidth="1"/>
    <col min="20" max="20" width="0.88671875" style="13" customWidth="1"/>
    <col min="21" max="21" width="15.44140625" style="13" customWidth="1"/>
    <col min="22" max="22" width="0.88671875" style="13" customWidth="1"/>
    <col min="23" max="23" width="15.44140625" style="13" customWidth="1"/>
    <col min="24" max="24" width="0.88671875" style="13" customWidth="1"/>
    <col min="25" max="25" width="15.44140625" style="13" customWidth="1"/>
    <col min="26" max="26" width="0.88671875" style="13" customWidth="1"/>
    <col min="27" max="27" width="15.44140625" style="13" customWidth="1"/>
    <col min="28" max="28" width="1" style="13" customWidth="1"/>
    <col min="29" max="30" width="15.109375" style="13" bestFit="1" customWidth="1"/>
    <col min="31" max="16384" width="9.109375" style="13"/>
  </cols>
  <sheetData>
    <row r="1" spans="1:31" ht="23.1" customHeight="1">
      <c r="A1" s="43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</row>
    <row r="2" spans="1:31" ht="23.1" customHeight="1">
      <c r="A2" s="118" t="s">
        <v>197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31" ht="23.1" customHeight="1">
      <c r="A3" s="189" t="s">
        <v>212</v>
      </c>
      <c r="B3" s="118"/>
      <c r="C3" s="118"/>
      <c r="D3" s="118"/>
      <c r="E3" s="118"/>
      <c r="F3" s="118"/>
      <c r="G3" s="118"/>
      <c r="H3" s="118"/>
      <c r="I3" s="118"/>
      <c r="J3" s="118"/>
      <c r="K3" s="119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</row>
    <row r="4" spans="1:31" s="121" customFormat="1" ht="23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120" t="s">
        <v>1</v>
      </c>
    </row>
    <row r="5" spans="1:31" s="121" customFormat="1" ht="23.1" customHeight="1">
      <c r="A5" s="4"/>
      <c r="B5" s="4"/>
      <c r="C5" s="199" t="s">
        <v>2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</row>
    <row r="6" spans="1:31" s="121" customFormat="1" ht="23.1" customHeight="1">
      <c r="A6" s="122"/>
      <c r="B6" s="123"/>
      <c r="C6" s="200" t="s">
        <v>209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123"/>
      <c r="Y6" s="123"/>
      <c r="Z6" s="123"/>
      <c r="AA6" s="123"/>
    </row>
    <row r="7" spans="1:31" s="121" customFormat="1" ht="23.1" customHeight="1">
      <c r="A7" s="122"/>
      <c r="B7" s="123"/>
      <c r="C7" s="122"/>
      <c r="D7" s="122"/>
      <c r="E7" s="122"/>
      <c r="F7" s="122"/>
      <c r="G7" s="124"/>
      <c r="H7" s="124"/>
      <c r="I7" s="200" t="s">
        <v>49</v>
      </c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125"/>
      <c r="U7" s="124"/>
      <c r="V7" s="124"/>
      <c r="W7" s="124"/>
      <c r="X7" s="123"/>
      <c r="Y7" s="123"/>
      <c r="Z7" s="123"/>
      <c r="AA7" s="123"/>
    </row>
    <row r="8" spans="1:31" s="121" customFormat="1" ht="23.1" customHeight="1">
      <c r="A8" s="122"/>
      <c r="B8" s="123"/>
      <c r="C8" s="122"/>
      <c r="D8" s="122"/>
      <c r="E8" s="122"/>
      <c r="F8" s="122"/>
      <c r="G8" s="123"/>
      <c r="H8" s="123"/>
      <c r="I8" s="122"/>
      <c r="J8" s="122"/>
      <c r="K8" s="122"/>
      <c r="L8" s="122"/>
      <c r="M8" s="122"/>
      <c r="N8" s="122"/>
      <c r="O8" s="15" t="s">
        <v>217</v>
      </c>
      <c r="P8" s="122"/>
      <c r="Q8" s="122"/>
      <c r="R8" s="122"/>
      <c r="S8" s="122"/>
      <c r="T8" s="123"/>
      <c r="U8" s="123"/>
      <c r="V8" s="123"/>
      <c r="W8" s="123"/>
      <c r="X8" s="123"/>
      <c r="Y8" s="123"/>
      <c r="Z8" s="123"/>
      <c r="AA8" s="123"/>
    </row>
    <row r="9" spans="1:31" s="121" customFormat="1" ht="23.1" customHeight="1">
      <c r="A9" s="122"/>
      <c r="B9" s="123"/>
      <c r="C9" s="122"/>
      <c r="D9" s="122"/>
      <c r="E9" s="122"/>
      <c r="F9" s="122"/>
      <c r="G9" s="123"/>
      <c r="H9" s="123"/>
      <c r="I9" s="122"/>
      <c r="J9" s="122"/>
      <c r="K9" s="122"/>
      <c r="L9" s="122"/>
      <c r="M9" s="122"/>
      <c r="N9" s="122"/>
      <c r="O9" s="15" t="s">
        <v>218</v>
      </c>
      <c r="P9" s="122"/>
      <c r="Q9" s="122"/>
      <c r="R9" s="122"/>
      <c r="S9" s="122"/>
      <c r="T9" s="123"/>
      <c r="U9" s="123"/>
      <c r="V9" s="123"/>
      <c r="W9" s="123"/>
      <c r="X9" s="123"/>
      <c r="Y9" s="123"/>
      <c r="Z9" s="123"/>
      <c r="AA9" s="123"/>
    </row>
    <row r="10" spans="1:31" s="121" customFormat="1" ht="23.1" customHeight="1">
      <c r="A10" s="122"/>
      <c r="B10" s="122"/>
      <c r="C10" s="14"/>
      <c r="D10" s="122"/>
      <c r="G10" s="122" t="s">
        <v>103</v>
      </c>
      <c r="H10" s="122"/>
      <c r="I10" s="14"/>
      <c r="J10" s="122"/>
      <c r="K10" s="14"/>
      <c r="L10" s="122"/>
      <c r="M10" s="15" t="s">
        <v>106</v>
      </c>
      <c r="N10" s="15"/>
      <c r="O10" s="18" t="s">
        <v>219</v>
      </c>
      <c r="P10" s="122"/>
      <c r="Q10" s="14" t="s">
        <v>105</v>
      </c>
      <c r="R10" s="122"/>
      <c r="S10" s="122" t="s">
        <v>107</v>
      </c>
      <c r="T10" s="122"/>
      <c r="U10" s="122"/>
      <c r="V10" s="122"/>
      <c r="X10" s="14"/>
      <c r="Z10" s="122"/>
      <c r="AA10" s="122"/>
    </row>
    <row r="11" spans="1:31" s="121" customFormat="1" ht="23.1" customHeight="1">
      <c r="A11" s="122"/>
      <c r="B11" s="122"/>
      <c r="C11" s="14"/>
      <c r="D11" s="122"/>
      <c r="E11" s="14"/>
      <c r="F11" s="122"/>
      <c r="G11" s="122" t="s">
        <v>108</v>
      </c>
      <c r="H11" s="122"/>
      <c r="I11" s="14" t="s">
        <v>230</v>
      </c>
      <c r="J11" s="122"/>
      <c r="K11" s="14" t="s">
        <v>230</v>
      </c>
      <c r="L11" s="122"/>
      <c r="M11" s="15" t="s">
        <v>109</v>
      </c>
      <c r="N11" s="15"/>
      <c r="O11" s="191" t="s">
        <v>220</v>
      </c>
      <c r="P11" s="122"/>
      <c r="Q11" s="14" t="s">
        <v>110</v>
      </c>
      <c r="R11" s="122"/>
      <c r="S11" s="14" t="s">
        <v>105</v>
      </c>
      <c r="T11" s="122"/>
      <c r="U11" s="122"/>
      <c r="V11" s="122"/>
      <c r="W11" s="14" t="s">
        <v>111</v>
      </c>
      <c r="X11" s="14"/>
      <c r="Y11" s="16" t="s">
        <v>112</v>
      </c>
      <c r="Z11" s="122"/>
      <c r="AA11" s="122"/>
    </row>
    <row r="12" spans="1:31" s="121" customFormat="1" ht="23.1" customHeight="1">
      <c r="A12" s="122"/>
      <c r="B12" s="122"/>
      <c r="C12" s="14" t="s">
        <v>113</v>
      </c>
      <c r="D12" s="122"/>
      <c r="E12" s="14" t="s">
        <v>104</v>
      </c>
      <c r="F12" s="122"/>
      <c r="G12" s="17" t="s">
        <v>114</v>
      </c>
      <c r="H12" s="122"/>
      <c r="I12" s="14" t="s">
        <v>115</v>
      </c>
      <c r="J12" s="122"/>
      <c r="K12" s="14" t="s">
        <v>108</v>
      </c>
      <c r="L12" s="122"/>
      <c r="M12" s="18" t="s">
        <v>116</v>
      </c>
      <c r="N12" s="18"/>
      <c r="O12" s="191" t="s">
        <v>221</v>
      </c>
      <c r="P12" s="122"/>
      <c r="Q12" s="14" t="s">
        <v>117</v>
      </c>
      <c r="R12" s="122"/>
      <c r="S12" s="14" t="s">
        <v>118</v>
      </c>
      <c r="T12" s="122"/>
      <c r="U12" s="122"/>
      <c r="V12" s="122"/>
      <c r="W12" s="14" t="s">
        <v>119</v>
      </c>
      <c r="X12" s="14"/>
      <c r="Y12" s="16" t="s">
        <v>120</v>
      </c>
      <c r="Z12" s="122"/>
      <c r="AA12" s="122"/>
    </row>
    <row r="13" spans="1:31" s="121" customFormat="1" ht="23.1" customHeight="1">
      <c r="A13" s="126"/>
      <c r="B13" s="126"/>
      <c r="C13" s="19" t="s">
        <v>121</v>
      </c>
      <c r="D13" s="126"/>
      <c r="E13" s="19" t="s">
        <v>122</v>
      </c>
      <c r="F13" s="126"/>
      <c r="G13" s="19" t="s">
        <v>48</v>
      </c>
      <c r="H13" s="126"/>
      <c r="I13" s="19" t="s">
        <v>123</v>
      </c>
      <c r="J13" s="126"/>
      <c r="K13" s="19" t="s">
        <v>124</v>
      </c>
      <c r="L13" s="126"/>
      <c r="M13" s="127" t="s">
        <v>125</v>
      </c>
      <c r="N13" s="191"/>
      <c r="O13" s="127" t="s">
        <v>222</v>
      </c>
      <c r="P13" s="122"/>
      <c r="Q13" s="19" t="s">
        <v>126</v>
      </c>
      <c r="R13" s="126"/>
      <c r="S13" s="19" t="s">
        <v>127</v>
      </c>
      <c r="T13" s="126"/>
      <c r="U13" s="19" t="s">
        <v>50</v>
      </c>
      <c r="V13" s="126"/>
      <c r="W13" s="19" t="s">
        <v>203</v>
      </c>
      <c r="X13" s="20"/>
      <c r="Y13" s="19" t="s">
        <v>128</v>
      </c>
      <c r="Z13" s="122"/>
      <c r="AA13" s="128" t="s">
        <v>111</v>
      </c>
    </row>
    <row r="14" spans="1:31" s="130" customFormat="1" ht="23.1" customHeight="1">
      <c r="A14" s="22" t="s">
        <v>178</v>
      </c>
      <c r="B14" s="129"/>
      <c r="C14" s="37">
        <v>72005040</v>
      </c>
      <c r="D14" s="37"/>
      <c r="E14" s="37">
        <v>20833734</v>
      </c>
      <c r="F14" s="37"/>
      <c r="G14" s="37">
        <v>-659694</v>
      </c>
      <c r="H14" s="37"/>
      <c r="I14" s="37">
        <v>14211201</v>
      </c>
      <c r="J14" s="37">
        <v>0</v>
      </c>
      <c r="K14" s="37">
        <v>7516678</v>
      </c>
      <c r="L14" s="37">
        <v>0</v>
      </c>
      <c r="M14" s="37">
        <v>301759</v>
      </c>
      <c r="N14" s="37"/>
      <c r="O14" s="37">
        <v>0</v>
      </c>
      <c r="P14" s="37"/>
      <c r="Q14" s="37">
        <v>18424</v>
      </c>
      <c r="R14" s="37"/>
      <c r="S14" s="37">
        <v>-4141414</v>
      </c>
      <c r="T14" s="37"/>
      <c r="U14" s="37">
        <v>266219042</v>
      </c>
      <c r="V14" s="37"/>
      <c r="W14" s="35">
        <f t="shared" ref="W14:W18" si="0">SUM(C14:U14)</f>
        <v>376304770</v>
      </c>
      <c r="X14" s="38"/>
      <c r="Y14" s="37">
        <v>16267262</v>
      </c>
      <c r="Z14" s="37"/>
      <c r="AA14" s="35">
        <f t="shared" ref="AA14:AA18" si="1">SUM(W14:Y14)</f>
        <v>392572032</v>
      </c>
    </row>
    <row r="15" spans="1:31" s="130" customFormat="1" ht="23.1" customHeight="1">
      <c r="A15" s="41" t="s">
        <v>204</v>
      </c>
      <c r="B15" s="21"/>
      <c r="C15" s="37">
        <v>0</v>
      </c>
      <c r="D15" s="37"/>
      <c r="E15" s="37">
        <v>0</v>
      </c>
      <c r="F15" s="37"/>
      <c r="G15" s="37">
        <v>0</v>
      </c>
      <c r="H15" s="37"/>
      <c r="I15" s="37">
        <v>0</v>
      </c>
      <c r="J15" s="37"/>
      <c r="K15" s="37">
        <v>0</v>
      </c>
      <c r="L15" s="37"/>
      <c r="M15" s="37">
        <v>0</v>
      </c>
      <c r="N15" s="37"/>
      <c r="O15" s="37">
        <v>0</v>
      </c>
      <c r="P15" s="37"/>
      <c r="Q15" s="37">
        <v>0</v>
      </c>
      <c r="R15" s="37"/>
      <c r="S15" s="37">
        <v>0</v>
      </c>
      <c r="T15" s="37"/>
      <c r="U15" s="37">
        <v>-9536275</v>
      </c>
      <c r="V15" s="37"/>
      <c r="W15" s="35">
        <f t="shared" si="0"/>
        <v>-9536275</v>
      </c>
      <c r="X15" s="37"/>
      <c r="Y15" s="37">
        <v>-1503359</v>
      </c>
      <c r="Z15" s="37"/>
      <c r="AA15" s="35">
        <f t="shared" si="1"/>
        <v>-11039634</v>
      </c>
      <c r="AB15" s="21"/>
      <c r="AC15" s="21"/>
      <c r="AD15" s="21"/>
      <c r="AE15" s="21"/>
    </row>
    <row r="16" spans="1:31" s="130" customFormat="1" ht="23.1" customHeight="1">
      <c r="A16" s="40" t="s">
        <v>187</v>
      </c>
      <c r="B16" s="21"/>
      <c r="C16" s="37">
        <v>0</v>
      </c>
      <c r="D16" s="37"/>
      <c r="E16" s="37">
        <v>0</v>
      </c>
      <c r="F16" s="37"/>
      <c r="G16" s="37">
        <v>-6380</v>
      </c>
      <c r="H16" s="37"/>
      <c r="I16" s="37">
        <v>0</v>
      </c>
      <c r="J16" s="37"/>
      <c r="K16" s="37">
        <v>0</v>
      </c>
      <c r="L16" s="37"/>
      <c r="M16" s="37">
        <v>0</v>
      </c>
      <c r="N16" s="37"/>
      <c r="O16" s="37">
        <v>0</v>
      </c>
      <c r="P16" s="37"/>
      <c r="Q16" s="37">
        <v>0</v>
      </c>
      <c r="R16" s="37"/>
      <c r="S16" s="37">
        <v>0</v>
      </c>
      <c r="T16" s="37"/>
      <c r="U16" s="37">
        <v>0</v>
      </c>
      <c r="V16" s="37"/>
      <c r="W16" s="35">
        <f t="shared" si="0"/>
        <v>-6380</v>
      </c>
      <c r="X16" s="37"/>
      <c r="Y16" s="37">
        <v>6380</v>
      </c>
      <c r="Z16" s="37"/>
      <c r="AA16" s="35">
        <f t="shared" si="1"/>
        <v>0</v>
      </c>
      <c r="AB16" s="21"/>
      <c r="AC16" s="21"/>
      <c r="AD16" s="21"/>
      <c r="AE16" s="21"/>
    </row>
    <row r="17" spans="1:31" s="130" customFormat="1" ht="23.1" customHeight="1">
      <c r="A17" s="41" t="s">
        <v>129</v>
      </c>
      <c r="B17" s="21"/>
      <c r="C17" s="131">
        <v>0</v>
      </c>
      <c r="D17" s="131"/>
      <c r="E17" s="131">
        <v>0</v>
      </c>
      <c r="F17" s="131"/>
      <c r="G17" s="37">
        <v>0</v>
      </c>
      <c r="H17" s="37"/>
      <c r="I17" s="37">
        <v>-45241</v>
      </c>
      <c r="J17" s="131"/>
      <c r="K17" s="131">
        <v>-759</v>
      </c>
      <c r="L17" s="131"/>
      <c r="M17" s="131">
        <v>0</v>
      </c>
      <c r="N17" s="131"/>
      <c r="O17" s="131">
        <v>0</v>
      </c>
      <c r="P17" s="37"/>
      <c r="Q17" s="131">
        <v>0</v>
      </c>
      <c r="R17" s="37"/>
      <c r="S17" s="37">
        <v>46769</v>
      </c>
      <c r="T17" s="37"/>
      <c r="U17" s="37">
        <v>-769</v>
      </c>
      <c r="V17" s="37"/>
      <c r="W17" s="35">
        <f t="shared" si="0"/>
        <v>0</v>
      </c>
      <c r="X17" s="37"/>
      <c r="Y17" s="37">
        <v>0</v>
      </c>
      <c r="Z17" s="37"/>
      <c r="AA17" s="35">
        <f t="shared" si="1"/>
        <v>0</v>
      </c>
      <c r="AB17" s="21"/>
      <c r="AC17" s="21"/>
      <c r="AD17" s="21"/>
      <c r="AE17" s="21"/>
    </row>
    <row r="18" spans="1:31" s="130" customFormat="1" ht="23.1" customHeight="1">
      <c r="A18" s="41" t="s">
        <v>98</v>
      </c>
      <c r="B18" s="132"/>
      <c r="C18" s="131">
        <v>0</v>
      </c>
      <c r="D18" s="35"/>
      <c r="E18" s="131">
        <v>0</v>
      </c>
      <c r="F18" s="35"/>
      <c r="G18" s="37">
        <v>0</v>
      </c>
      <c r="H18" s="35"/>
      <c r="I18" s="37">
        <v>0</v>
      </c>
      <c r="J18" s="35"/>
      <c r="K18" s="133">
        <v>-1830460</v>
      </c>
      <c r="L18" s="37"/>
      <c r="M18" s="131">
        <v>-180291</v>
      </c>
      <c r="N18" s="131"/>
      <c r="O18" s="131">
        <v>0</v>
      </c>
      <c r="P18" s="35"/>
      <c r="Q18" s="37">
        <v>-28781</v>
      </c>
      <c r="R18" s="35"/>
      <c r="S18" s="35">
        <v>303332</v>
      </c>
      <c r="T18" s="35"/>
      <c r="U18" s="35">
        <v>37350162</v>
      </c>
      <c r="V18" s="35"/>
      <c r="W18" s="35">
        <f t="shared" si="0"/>
        <v>35613962</v>
      </c>
      <c r="X18" s="133"/>
      <c r="Y18" s="26">
        <v>3699936</v>
      </c>
      <c r="Z18" s="134"/>
      <c r="AA18" s="35">
        <f t="shared" si="1"/>
        <v>39313898</v>
      </c>
      <c r="AC18" s="21"/>
      <c r="AD18" s="21"/>
    </row>
    <row r="19" spans="1:31" s="130" customFormat="1" ht="23.1" customHeight="1" thickBot="1">
      <c r="A19" s="22" t="s">
        <v>213</v>
      </c>
      <c r="B19" s="129"/>
      <c r="C19" s="135">
        <f>SUM(C14:C18)</f>
        <v>72005040</v>
      </c>
      <c r="D19" s="35"/>
      <c r="E19" s="135">
        <f>SUM(E14:E18)</f>
        <v>20833734</v>
      </c>
      <c r="F19" s="35"/>
      <c r="G19" s="135">
        <f>SUM(G14:G18)</f>
        <v>-666074</v>
      </c>
      <c r="H19" s="35"/>
      <c r="I19" s="135">
        <f>SUM(I14:I18)</f>
        <v>14165960</v>
      </c>
      <c r="J19" s="133">
        <v>0</v>
      </c>
      <c r="K19" s="135">
        <f>SUM(K14:K18)</f>
        <v>5685459</v>
      </c>
      <c r="L19" s="133">
        <v>0</v>
      </c>
      <c r="M19" s="135">
        <f>SUM(M14:M18)</f>
        <v>121468</v>
      </c>
      <c r="N19" s="25"/>
      <c r="O19" s="135">
        <f>SUM(O14:O18)</f>
        <v>0</v>
      </c>
      <c r="P19" s="35"/>
      <c r="Q19" s="135">
        <f>SUM(Q14:Q18)</f>
        <v>-10357</v>
      </c>
      <c r="R19" s="35"/>
      <c r="S19" s="135">
        <f>SUM(S14:S18)</f>
        <v>-3791313</v>
      </c>
      <c r="T19" s="35"/>
      <c r="U19" s="135">
        <f>SUM(U14:U18)</f>
        <v>294032160</v>
      </c>
      <c r="V19" s="35"/>
      <c r="W19" s="135">
        <f>SUM(W14:W18)</f>
        <v>402376077</v>
      </c>
      <c r="X19" s="35"/>
      <c r="Y19" s="135">
        <f>SUM(Y14:Y18)</f>
        <v>18470219</v>
      </c>
      <c r="Z19" s="35"/>
      <c r="AA19" s="135">
        <f>SUM(AA14:AA18)</f>
        <v>420846296</v>
      </c>
      <c r="AC19" s="21"/>
      <c r="AD19" s="21"/>
    </row>
    <row r="20" spans="1:31" s="130" customFormat="1" ht="23.1" customHeight="1" thickTop="1">
      <c r="A20" s="136"/>
      <c r="B20" s="129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129"/>
    </row>
    <row r="21" spans="1:31" s="130" customFormat="1" ht="23.1" customHeight="1">
      <c r="A21" s="22" t="s">
        <v>194</v>
      </c>
      <c r="B21" s="129"/>
      <c r="C21" s="37">
        <v>72005040</v>
      </c>
      <c r="D21" s="37"/>
      <c r="E21" s="37">
        <v>20833734</v>
      </c>
      <c r="F21" s="37"/>
      <c r="G21" s="37">
        <v>-666074</v>
      </c>
      <c r="H21" s="37"/>
      <c r="I21" s="37">
        <v>14165960</v>
      </c>
      <c r="J21" s="37"/>
      <c r="K21" s="37">
        <v>5685459</v>
      </c>
      <c r="L21" s="37"/>
      <c r="M21" s="37">
        <v>121468</v>
      </c>
      <c r="N21" s="37"/>
      <c r="O21" s="37">
        <v>0</v>
      </c>
      <c r="P21" s="37"/>
      <c r="Q21" s="37">
        <v>-10357</v>
      </c>
      <c r="R21" s="37"/>
      <c r="S21" s="37">
        <v>-3791313</v>
      </c>
      <c r="T21" s="37"/>
      <c r="U21" s="37">
        <v>294032160</v>
      </c>
      <c r="V21" s="37"/>
      <c r="W21" s="35">
        <f t="shared" ref="W21:W25" si="2">SUM(C21:U21)</f>
        <v>402376077</v>
      </c>
      <c r="X21" s="38"/>
      <c r="Y21" s="37">
        <v>18470219</v>
      </c>
      <c r="Z21" s="37"/>
      <c r="AA21" s="35">
        <f t="shared" ref="AA21:AA25" si="3">SUM(W21:Y21)</f>
        <v>420846296</v>
      </c>
    </row>
    <row r="22" spans="1:31" s="130" customFormat="1" ht="23.1" customHeight="1">
      <c r="A22" s="40" t="s">
        <v>204</v>
      </c>
      <c r="B22" s="21"/>
      <c r="C22" s="37">
        <v>0</v>
      </c>
      <c r="D22" s="37"/>
      <c r="E22" s="37">
        <v>0</v>
      </c>
      <c r="F22" s="37"/>
      <c r="G22" s="37">
        <v>0</v>
      </c>
      <c r="H22" s="37"/>
      <c r="I22" s="37">
        <v>0</v>
      </c>
      <c r="J22" s="37"/>
      <c r="K22" s="37">
        <v>0</v>
      </c>
      <c r="L22" s="37"/>
      <c r="M22" s="37">
        <v>0</v>
      </c>
      <c r="N22" s="37"/>
      <c r="O22" s="37">
        <v>0</v>
      </c>
      <c r="P22" s="37"/>
      <c r="Q22" s="37">
        <v>0</v>
      </c>
      <c r="R22" s="37"/>
      <c r="S22" s="37">
        <v>0</v>
      </c>
      <c r="T22" s="37"/>
      <c r="U22" s="37">
        <v>-12136845</v>
      </c>
      <c r="V22" s="37"/>
      <c r="W22" s="35">
        <f t="shared" si="2"/>
        <v>-12136845</v>
      </c>
      <c r="X22" s="37"/>
      <c r="Y22" s="37">
        <v>-1660385</v>
      </c>
      <c r="Z22" s="37"/>
      <c r="AA22" s="35">
        <f t="shared" si="3"/>
        <v>-13797230</v>
      </c>
      <c r="AB22" s="21"/>
      <c r="AC22" s="21"/>
      <c r="AD22" s="21"/>
      <c r="AE22" s="21"/>
    </row>
    <row r="23" spans="1:31" s="130" customFormat="1" ht="23.1" customHeight="1">
      <c r="A23" s="40" t="s">
        <v>187</v>
      </c>
      <c r="B23" s="21"/>
      <c r="C23" s="37">
        <v>0</v>
      </c>
      <c r="D23" s="37"/>
      <c r="E23" s="37">
        <v>0</v>
      </c>
      <c r="F23" s="37"/>
      <c r="G23" s="37">
        <v>65398</v>
      </c>
      <c r="H23" s="37"/>
      <c r="I23" s="37">
        <v>0</v>
      </c>
      <c r="J23" s="37"/>
      <c r="K23" s="37">
        <v>0</v>
      </c>
      <c r="L23" s="37"/>
      <c r="M23" s="37">
        <v>0</v>
      </c>
      <c r="N23" s="37"/>
      <c r="O23" s="37">
        <v>0</v>
      </c>
      <c r="P23" s="37"/>
      <c r="Q23" s="37">
        <v>0</v>
      </c>
      <c r="R23" s="37"/>
      <c r="S23" s="37">
        <v>0</v>
      </c>
      <c r="T23" s="37"/>
      <c r="U23" s="37">
        <v>0</v>
      </c>
      <c r="V23" s="37"/>
      <c r="W23" s="35">
        <f t="shared" si="2"/>
        <v>65398</v>
      </c>
      <c r="X23" s="37"/>
      <c r="Y23" s="37">
        <v>-65398</v>
      </c>
      <c r="Z23" s="37"/>
      <c r="AA23" s="35">
        <f t="shared" si="3"/>
        <v>0</v>
      </c>
      <c r="AB23" s="21"/>
      <c r="AC23" s="21"/>
      <c r="AD23" s="21"/>
      <c r="AE23" s="21"/>
    </row>
    <row r="24" spans="1:31" s="130" customFormat="1" ht="23.1" customHeight="1">
      <c r="A24" s="40" t="s">
        <v>129</v>
      </c>
      <c r="B24" s="21"/>
      <c r="C24" s="131">
        <v>0</v>
      </c>
      <c r="D24" s="131"/>
      <c r="E24" s="131">
        <v>0</v>
      </c>
      <c r="F24" s="131"/>
      <c r="G24" s="37">
        <v>0</v>
      </c>
      <c r="H24" s="37"/>
      <c r="I24" s="37">
        <v>-25819</v>
      </c>
      <c r="J24" s="131"/>
      <c r="K24" s="131">
        <v>-3111</v>
      </c>
      <c r="L24" s="131"/>
      <c r="M24" s="131">
        <v>0</v>
      </c>
      <c r="N24" s="37"/>
      <c r="O24" s="131">
        <v>0</v>
      </c>
      <c r="P24" s="37"/>
      <c r="Q24" s="131">
        <v>0</v>
      </c>
      <c r="R24" s="37"/>
      <c r="S24" s="131">
        <v>49966</v>
      </c>
      <c r="T24" s="37"/>
      <c r="U24" s="131">
        <v>-21036</v>
      </c>
      <c r="V24" s="37"/>
      <c r="W24" s="35">
        <f t="shared" si="2"/>
        <v>0</v>
      </c>
      <c r="X24" s="37"/>
      <c r="Y24" s="131">
        <v>0</v>
      </c>
      <c r="Z24" s="37"/>
      <c r="AA24" s="35">
        <f t="shared" si="3"/>
        <v>0</v>
      </c>
      <c r="AB24" s="21"/>
      <c r="AC24" s="21"/>
      <c r="AD24" s="21"/>
      <c r="AE24" s="21"/>
    </row>
    <row r="25" spans="1:31" s="130" customFormat="1" ht="23.1" customHeight="1">
      <c r="A25" s="40" t="s">
        <v>98</v>
      </c>
      <c r="B25" s="132"/>
      <c r="C25" s="131">
        <v>0</v>
      </c>
      <c r="D25" s="35"/>
      <c r="E25" s="131">
        <v>0</v>
      </c>
      <c r="F25" s="35"/>
      <c r="G25" s="37">
        <v>0</v>
      </c>
      <c r="H25" s="35"/>
      <c r="I25" s="131">
        <v>0</v>
      </c>
      <c r="J25" s="35"/>
      <c r="K25" s="131">
        <v>3259959</v>
      </c>
      <c r="L25" s="37"/>
      <c r="M25" s="131">
        <v>442171</v>
      </c>
      <c r="N25" s="131"/>
      <c r="O25" s="131">
        <v>158</v>
      </c>
      <c r="P25" s="35"/>
      <c r="Q25" s="131">
        <v>-14375</v>
      </c>
      <c r="R25" s="35"/>
      <c r="S25" s="131">
        <v>6319285</v>
      </c>
      <c r="T25" s="35"/>
      <c r="U25" s="131">
        <v>43526386</v>
      </c>
      <c r="V25" s="35"/>
      <c r="W25" s="35">
        <f t="shared" si="2"/>
        <v>53533584</v>
      </c>
      <c r="X25" s="133"/>
      <c r="Y25" s="131">
        <v>3804208</v>
      </c>
      <c r="Z25" s="134"/>
      <c r="AA25" s="35">
        <f t="shared" si="3"/>
        <v>57337792</v>
      </c>
      <c r="AC25" s="21"/>
      <c r="AD25" s="21"/>
    </row>
    <row r="26" spans="1:31" s="130" customFormat="1" ht="23.1" customHeight="1" thickBot="1">
      <c r="A26" s="22" t="s">
        <v>214</v>
      </c>
      <c r="B26" s="129"/>
      <c r="C26" s="135">
        <f>SUM(C21:C25)</f>
        <v>72005040</v>
      </c>
      <c r="D26" s="35"/>
      <c r="E26" s="135">
        <f>SUM(E21:E25)</f>
        <v>20833734</v>
      </c>
      <c r="F26" s="35"/>
      <c r="G26" s="135">
        <f>SUM(G21:G25)</f>
        <v>-600676</v>
      </c>
      <c r="H26" s="35"/>
      <c r="I26" s="135">
        <f>SUM(I21:I25)</f>
        <v>14140141</v>
      </c>
      <c r="J26" s="133">
        <v>0</v>
      </c>
      <c r="K26" s="135">
        <f>SUM(K21:K25)</f>
        <v>8942307</v>
      </c>
      <c r="L26" s="133">
        <v>0</v>
      </c>
      <c r="M26" s="135">
        <f>SUM(M21:M25)</f>
        <v>563639</v>
      </c>
      <c r="N26" s="25"/>
      <c r="O26" s="135">
        <f>SUM(O21:O25)</f>
        <v>158</v>
      </c>
      <c r="P26" s="35"/>
      <c r="Q26" s="135">
        <f>SUM(Q21:Q25)</f>
        <v>-24732</v>
      </c>
      <c r="R26" s="35"/>
      <c r="S26" s="135">
        <f>SUM(S21:S25)</f>
        <v>2577938</v>
      </c>
      <c r="T26" s="35"/>
      <c r="U26" s="135">
        <f>SUM(U21:U25)</f>
        <v>325400665</v>
      </c>
      <c r="V26" s="35"/>
      <c r="W26" s="135">
        <f>SUM(W21:W25)</f>
        <v>443838214</v>
      </c>
      <c r="X26" s="35"/>
      <c r="Y26" s="135">
        <f>SUM(Y21:Y25)</f>
        <v>20548644</v>
      </c>
      <c r="Z26" s="35"/>
      <c r="AA26" s="135">
        <f>SUM(AA21:AA25)</f>
        <v>464386858</v>
      </c>
      <c r="AC26" s="21"/>
      <c r="AD26" s="21"/>
    </row>
    <row r="27" spans="1:31" s="121" customFormat="1" ht="23.1" customHeight="1" thickTop="1">
      <c r="A27" s="22"/>
      <c r="B27" s="123"/>
      <c r="C27" s="129">
        <f>SUM(C26-BS!E55-BS!E56)</f>
        <v>0</v>
      </c>
      <c r="D27" s="129"/>
      <c r="E27" s="129">
        <f>SUM(E26-BS!E58)</f>
        <v>0</v>
      </c>
      <c r="F27" s="129"/>
      <c r="G27" s="129">
        <f>SUM(G26-BS!E60)</f>
        <v>0</v>
      </c>
      <c r="H27" s="129"/>
      <c r="I27" s="129"/>
      <c r="J27" s="137"/>
      <c r="K27" s="129"/>
      <c r="L27" s="137"/>
      <c r="M27" s="129"/>
      <c r="N27" s="129"/>
      <c r="O27" s="129"/>
      <c r="P27" s="129"/>
      <c r="Q27" s="137"/>
      <c r="R27" s="129"/>
      <c r="S27" s="138">
        <f>+BS!E61-SUM(I26:S26)</f>
        <v>0</v>
      </c>
      <c r="T27" s="129"/>
      <c r="U27" s="129">
        <f>+BS!E64+BS!E65-'CE - Conso'!U26</f>
        <v>0</v>
      </c>
      <c r="V27" s="129"/>
      <c r="W27" s="129">
        <f>SUM(W26-BS!E66)</f>
        <v>0</v>
      </c>
      <c r="X27" s="129"/>
      <c r="Y27" s="129">
        <f>SUM(Y26-BS!E67)</f>
        <v>0</v>
      </c>
      <c r="Z27" s="129"/>
      <c r="AA27" s="129">
        <f>SUM(AA26-BS!E68)</f>
        <v>0</v>
      </c>
      <c r="AC27" s="23"/>
      <c r="AD27" s="23"/>
    </row>
    <row r="28" spans="1:31" s="121" customFormat="1" ht="23.1" customHeight="1">
      <c r="A28" s="123" t="s">
        <v>24</v>
      </c>
      <c r="B28" s="123"/>
      <c r="C28" s="138"/>
      <c r="D28" s="138"/>
      <c r="E28" s="138"/>
      <c r="F28" s="138"/>
      <c r="G28" s="138"/>
      <c r="H28" s="138"/>
      <c r="I28" s="138"/>
      <c r="J28" s="139"/>
      <c r="K28" s="138"/>
      <c r="L28" s="139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</row>
    <row r="29" spans="1:31" s="121" customFormat="1" ht="23.1" customHeight="1">
      <c r="A29" s="140"/>
      <c r="B29" s="123"/>
      <c r="C29" s="138"/>
      <c r="D29" s="138"/>
      <c r="E29" s="138"/>
      <c r="F29" s="138"/>
      <c r="G29" s="138"/>
      <c r="H29" s="138"/>
      <c r="I29" s="138"/>
      <c r="J29" s="139"/>
      <c r="K29" s="138"/>
      <c r="L29" s="139"/>
      <c r="M29" s="138"/>
      <c r="N29" s="138"/>
      <c r="O29" s="138"/>
      <c r="P29" s="138"/>
      <c r="Q29" s="138"/>
      <c r="R29" s="138"/>
      <c r="T29" s="138"/>
      <c r="U29" s="138"/>
      <c r="V29" s="138"/>
      <c r="W29" s="138"/>
      <c r="X29" s="138"/>
      <c r="Y29" s="138"/>
      <c r="Z29" s="138"/>
      <c r="AA29" s="138"/>
    </row>
    <row r="30" spans="1:31" s="121" customFormat="1" ht="23.1" customHeight="1">
      <c r="A30" s="140"/>
      <c r="B30" s="123"/>
      <c r="C30" s="138"/>
      <c r="D30" s="138"/>
      <c r="E30" s="138"/>
      <c r="F30" s="138"/>
      <c r="G30" s="138"/>
      <c r="H30" s="138"/>
      <c r="I30" s="138"/>
      <c r="J30" s="139"/>
      <c r="K30" s="138"/>
      <c r="L30" s="139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</row>
    <row r="31" spans="1:31" s="121" customFormat="1" ht="23.1" customHeight="1">
      <c r="A31" s="201"/>
      <c r="B31" s="201"/>
      <c r="C31" s="201"/>
      <c r="D31" s="138"/>
      <c r="E31" s="138"/>
      <c r="F31" s="138"/>
      <c r="G31" s="138"/>
      <c r="H31" s="138"/>
      <c r="I31" s="138"/>
      <c r="J31" s="139"/>
      <c r="K31" s="138"/>
      <c r="L31" s="139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202"/>
      <c r="X31" s="202"/>
      <c r="Y31" s="202"/>
      <c r="Z31" s="202"/>
      <c r="AA31" s="202"/>
    </row>
    <row r="32" spans="1:31" s="121" customFormat="1" ht="23.1" customHeight="1">
      <c r="A32" s="203" t="s">
        <v>190</v>
      </c>
      <c r="B32" s="203"/>
      <c r="C32" s="203"/>
      <c r="D32" s="138"/>
      <c r="E32" s="138"/>
      <c r="F32" s="138"/>
      <c r="G32" s="138"/>
      <c r="H32" s="138"/>
      <c r="I32" s="138"/>
      <c r="J32" s="139"/>
      <c r="K32" s="138"/>
      <c r="L32" s="139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204" t="s">
        <v>25</v>
      </c>
      <c r="X32" s="204"/>
      <c r="Y32" s="204"/>
      <c r="Z32" s="204"/>
      <c r="AA32" s="204"/>
    </row>
    <row r="33" spans="1:28" s="121" customFormat="1" ht="23.1" customHeight="1">
      <c r="A33" s="197" t="s">
        <v>26</v>
      </c>
      <c r="B33" s="197"/>
      <c r="C33" s="197"/>
      <c r="D33" s="138"/>
      <c r="E33" s="138"/>
      <c r="F33" s="138"/>
      <c r="G33" s="138"/>
      <c r="H33" s="138"/>
      <c r="I33" s="138"/>
      <c r="J33" s="139"/>
      <c r="K33" s="138"/>
      <c r="L33" s="139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98" t="s">
        <v>27</v>
      </c>
      <c r="X33" s="198"/>
      <c r="Y33" s="198"/>
      <c r="Z33" s="198"/>
      <c r="AA33" s="198"/>
    </row>
    <row r="34" spans="1:28" s="121" customFormat="1" ht="23.1" customHeight="1">
      <c r="B34" s="123"/>
      <c r="C34" s="123"/>
      <c r="D34" s="123"/>
      <c r="E34" s="123"/>
      <c r="F34" s="123"/>
      <c r="G34" s="123"/>
      <c r="H34" s="123"/>
      <c r="I34" s="123"/>
      <c r="J34" s="139">
        <v>0</v>
      </c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41"/>
    </row>
  </sheetData>
  <mergeCells count="9">
    <mergeCell ref="A33:C33"/>
    <mergeCell ref="W33:AA33"/>
    <mergeCell ref="C5:AA5"/>
    <mergeCell ref="C6:W6"/>
    <mergeCell ref="I7:S7"/>
    <mergeCell ref="A31:C31"/>
    <mergeCell ref="W31:AA31"/>
    <mergeCell ref="A32:C32"/>
    <mergeCell ref="W32:AA32"/>
  </mergeCells>
  <pageMargins left="0.59055118110236204" right="3.9370078740157501E-2" top="0.74803149606299202" bottom="0.35433070866141703" header="0.31496062992126" footer="0.31496062992126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1"/>
  <sheetViews>
    <sheetView showGridLines="0" view="pageBreakPreview" zoomScale="90" zoomScaleNormal="70" zoomScaleSheetLayoutView="90" workbookViewId="0">
      <selection activeCell="C8" sqref="C8"/>
    </sheetView>
  </sheetViews>
  <sheetFormatPr defaultColWidth="9.109375" defaultRowHeight="22.5" customHeight="1"/>
  <cols>
    <col min="1" max="1" width="35.109375" style="13" customWidth="1"/>
    <col min="2" max="2" width="1.88671875" style="13" customWidth="1"/>
    <col min="3" max="3" width="18" style="13" customWidth="1"/>
    <col min="4" max="4" width="1.109375" style="13" customWidth="1"/>
    <col min="5" max="5" width="18" style="13" customWidth="1"/>
    <col min="6" max="6" width="1.109375" style="13" customWidth="1"/>
    <col min="7" max="7" width="18.6640625" style="13" customWidth="1"/>
    <col min="8" max="8" width="1.109375" style="13" customWidth="1"/>
    <col min="9" max="9" width="18.6640625" style="13" customWidth="1"/>
    <col min="10" max="10" width="1.109375" style="13" customWidth="1"/>
    <col min="11" max="11" width="18.6640625" style="13" customWidth="1"/>
    <col min="12" max="12" width="1.109375" style="13" customWidth="1"/>
    <col min="13" max="13" width="19.5546875" style="13" customWidth="1"/>
    <col min="14" max="14" width="1.109375" style="13" customWidth="1"/>
    <col min="15" max="15" width="18.6640625" style="13" customWidth="1"/>
    <col min="16" max="16" width="1.109375" style="13" customWidth="1"/>
    <col min="17" max="17" width="18.6640625" style="13" customWidth="1"/>
    <col min="18" max="18" width="1.109375" style="13" customWidth="1"/>
    <col min="19" max="19" width="18.6640625" style="13" customWidth="1"/>
    <col min="20" max="20" width="1" style="13" customWidth="1"/>
    <col min="21" max="21" width="10.88671875" style="13" bestFit="1" customWidth="1"/>
    <col min="22" max="16384" width="9.109375" style="13"/>
  </cols>
  <sheetData>
    <row r="1" spans="1:21" ht="22.5" customHeight="1">
      <c r="A1" s="43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21" ht="22.5" customHeight="1">
      <c r="A2" s="42" t="s">
        <v>198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21" ht="22.5" customHeight="1">
      <c r="A3" s="205" t="s">
        <v>212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42"/>
      <c r="Q3" s="42"/>
    </row>
    <row r="4" spans="1:21" ht="22.5" customHeight="1">
      <c r="A4" s="4"/>
      <c r="B4" s="4"/>
      <c r="C4" s="4"/>
      <c r="D4" s="4"/>
      <c r="E4" s="119"/>
      <c r="F4" s="119"/>
      <c r="G4" s="119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120" t="s">
        <v>1</v>
      </c>
    </row>
    <row r="5" spans="1:21" ht="22.5" customHeight="1">
      <c r="A5" s="4"/>
      <c r="B5" s="4"/>
      <c r="C5" s="199" t="s">
        <v>3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</row>
    <row r="6" spans="1:21" ht="22.5" customHeight="1">
      <c r="A6" s="122"/>
      <c r="B6" s="122"/>
      <c r="C6" s="122"/>
      <c r="D6" s="122"/>
      <c r="E6" s="122"/>
      <c r="F6" s="122"/>
      <c r="G6" s="200" t="s">
        <v>49</v>
      </c>
      <c r="H6" s="200"/>
      <c r="I6" s="200"/>
      <c r="J6" s="200"/>
      <c r="K6" s="200"/>
      <c r="L6" s="200"/>
      <c r="M6" s="200"/>
      <c r="N6" s="200"/>
      <c r="O6" s="200"/>
      <c r="Q6" s="122"/>
      <c r="R6" s="122"/>
      <c r="S6" s="122"/>
    </row>
    <row r="7" spans="1:21" ht="22.5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5" t="s">
        <v>217</v>
      </c>
      <c r="N7" s="122"/>
      <c r="O7" s="122"/>
      <c r="Q7" s="122"/>
      <c r="R7" s="122"/>
      <c r="S7" s="122"/>
    </row>
    <row r="8" spans="1:21" ht="22.5" customHeight="1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5" t="s">
        <v>218</v>
      </c>
      <c r="N8" s="122"/>
      <c r="O8" s="122"/>
      <c r="Q8" s="122"/>
      <c r="R8" s="122"/>
      <c r="S8" s="122"/>
    </row>
    <row r="9" spans="1:21" ht="22.5" customHeight="1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8" t="s">
        <v>219</v>
      </c>
      <c r="N9" s="122"/>
      <c r="O9" s="122"/>
      <c r="Q9" s="122"/>
      <c r="R9" s="122"/>
      <c r="S9" s="122"/>
    </row>
    <row r="10" spans="1:21" ht="22.5" customHeight="1">
      <c r="A10" s="122"/>
      <c r="B10" s="122"/>
      <c r="C10" s="122"/>
      <c r="D10" s="122"/>
      <c r="E10" s="122"/>
      <c r="F10" s="122"/>
      <c r="G10" s="14" t="s">
        <v>230</v>
      </c>
      <c r="H10" s="122"/>
      <c r="I10" s="14" t="s">
        <v>230</v>
      </c>
      <c r="J10" s="122"/>
      <c r="K10" s="15" t="s">
        <v>130</v>
      </c>
      <c r="L10" s="15"/>
      <c r="M10" s="191" t="s">
        <v>220</v>
      </c>
      <c r="N10" s="122"/>
      <c r="O10" s="14" t="s">
        <v>105</v>
      </c>
      <c r="P10" s="122"/>
      <c r="Q10" s="122"/>
      <c r="R10" s="122"/>
      <c r="S10" s="122"/>
    </row>
    <row r="11" spans="1:21" ht="22.5" customHeight="1">
      <c r="A11" s="122"/>
      <c r="B11" s="122"/>
      <c r="C11" s="14" t="s">
        <v>113</v>
      </c>
      <c r="D11" s="122"/>
      <c r="E11" s="14" t="s">
        <v>104</v>
      </c>
      <c r="F11" s="122"/>
      <c r="G11" s="14" t="s">
        <v>115</v>
      </c>
      <c r="H11" s="122"/>
      <c r="I11" s="14" t="s">
        <v>108</v>
      </c>
      <c r="J11" s="122"/>
      <c r="K11" s="18" t="s">
        <v>131</v>
      </c>
      <c r="L11" s="18"/>
      <c r="M11" s="191" t="s">
        <v>221</v>
      </c>
      <c r="N11" s="122"/>
      <c r="O11" s="14" t="s">
        <v>132</v>
      </c>
      <c r="P11" s="122"/>
      <c r="Q11" s="122"/>
      <c r="R11" s="122"/>
      <c r="S11" s="122"/>
    </row>
    <row r="12" spans="1:21" ht="22.5" customHeight="1">
      <c r="A12" s="122"/>
      <c r="B12" s="122"/>
      <c r="C12" s="142" t="s">
        <v>121</v>
      </c>
      <c r="D12" s="122"/>
      <c r="E12" s="142" t="s">
        <v>122</v>
      </c>
      <c r="F12" s="122"/>
      <c r="G12" s="142" t="s">
        <v>5</v>
      </c>
      <c r="H12" s="122"/>
      <c r="I12" s="142" t="s">
        <v>124</v>
      </c>
      <c r="J12" s="122"/>
      <c r="K12" s="127" t="s">
        <v>125</v>
      </c>
      <c r="L12" s="191"/>
      <c r="M12" s="127" t="s">
        <v>222</v>
      </c>
      <c r="N12" s="122"/>
      <c r="O12" s="142" t="s">
        <v>126</v>
      </c>
      <c r="P12" s="143"/>
      <c r="Q12" s="128" t="s">
        <v>50</v>
      </c>
      <c r="R12" s="122"/>
      <c r="S12" s="128" t="s">
        <v>111</v>
      </c>
    </row>
    <row r="13" spans="1:21" ht="22.5" customHeight="1">
      <c r="A13" s="22" t="s">
        <v>178</v>
      </c>
      <c r="B13" s="123"/>
      <c r="C13" s="133">
        <v>72005040</v>
      </c>
      <c r="D13" s="35"/>
      <c r="E13" s="133">
        <v>20833734</v>
      </c>
      <c r="F13" s="133"/>
      <c r="G13" s="133">
        <v>13920283</v>
      </c>
      <c r="H13" s="35"/>
      <c r="I13" s="133">
        <v>7531115</v>
      </c>
      <c r="J13" s="35"/>
      <c r="K13" s="133">
        <v>301759</v>
      </c>
      <c r="L13" s="133"/>
      <c r="M13" s="133">
        <v>0</v>
      </c>
      <c r="N13" s="37"/>
      <c r="O13" s="133">
        <v>18424</v>
      </c>
      <c r="P13" s="37"/>
      <c r="Q13" s="133">
        <v>241399238</v>
      </c>
      <c r="R13" s="35"/>
      <c r="S13" s="133">
        <f>SUM(C13:Q13)</f>
        <v>356009593</v>
      </c>
    </row>
    <row r="14" spans="1:21" s="121" customFormat="1" ht="22.5" customHeight="1">
      <c r="A14" s="40" t="s">
        <v>204</v>
      </c>
      <c r="B14" s="144"/>
      <c r="C14" s="131">
        <v>0</v>
      </c>
      <c r="D14" s="35"/>
      <c r="E14" s="131">
        <v>0</v>
      </c>
      <c r="F14" s="35"/>
      <c r="G14" s="131">
        <v>0</v>
      </c>
      <c r="H14" s="35"/>
      <c r="I14" s="131">
        <v>0</v>
      </c>
      <c r="J14" s="35"/>
      <c r="K14" s="131">
        <v>0</v>
      </c>
      <c r="L14" s="131"/>
      <c r="M14" s="131">
        <v>0</v>
      </c>
      <c r="N14" s="35"/>
      <c r="O14" s="131">
        <v>0</v>
      </c>
      <c r="P14" s="35"/>
      <c r="Q14" s="37">
        <v>-9536275</v>
      </c>
      <c r="R14" s="35"/>
      <c r="S14" s="131">
        <f>SUM(C14:Q14)</f>
        <v>-9536275</v>
      </c>
      <c r="T14" s="13"/>
      <c r="U14" s="13"/>
    </row>
    <row r="15" spans="1:21" s="121" customFormat="1" ht="22.5" customHeight="1">
      <c r="A15" s="40" t="s">
        <v>129</v>
      </c>
      <c r="B15" s="144"/>
      <c r="C15" s="131">
        <v>0</v>
      </c>
      <c r="D15" s="35"/>
      <c r="E15" s="131">
        <v>0</v>
      </c>
      <c r="F15" s="35"/>
      <c r="G15" s="131">
        <v>-45241</v>
      </c>
      <c r="H15" s="35"/>
      <c r="I15" s="131">
        <v>-759</v>
      </c>
      <c r="J15" s="35"/>
      <c r="K15" s="131">
        <v>0</v>
      </c>
      <c r="L15" s="131"/>
      <c r="M15" s="131">
        <v>0</v>
      </c>
      <c r="N15" s="35"/>
      <c r="O15" s="131">
        <v>0</v>
      </c>
      <c r="P15" s="35"/>
      <c r="Q15" s="37">
        <v>46000</v>
      </c>
      <c r="R15" s="35"/>
      <c r="S15" s="131">
        <f>SUM(C15:Q15)</f>
        <v>0</v>
      </c>
      <c r="T15" s="13"/>
      <c r="U15" s="13"/>
    </row>
    <row r="16" spans="1:21" s="121" customFormat="1" ht="22.5" customHeight="1">
      <c r="A16" s="41" t="s">
        <v>98</v>
      </c>
      <c r="B16" s="144"/>
      <c r="C16" s="37">
        <v>0</v>
      </c>
      <c r="D16" s="37"/>
      <c r="E16" s="37">
        <v>0</v>
      </c>
      <c r="F16" s="37"/>
      <c r="G16" s="145">
        <v>0</v>
      </c>
      <c r="H16" s="37"/>
      <c r="I16" s="37">
        <v>-1840808</v>
      </c>
      <c r="J16" s="37"/>
      <c r="K16" s="131">
        <v>-180291</v>
      </c>
      <c r="L16" s="131"/>
      <c r="M16" s="131">
        <v>0</v>
      </c>
      <c r="N16" s="37"/>
      <c r="O16" s="37">
        <v>-28781</v>
      </c>
      <c r="P16" s="37"/>
      <c r="Q16" s="26">
        <v>35363734</v>
      </c>
      <c r="R16" s="37"/>
      <c r="S16" s="131">
        <f>SUM(C16:Q16)</f>
        <v>33313854</v>
      </c>
      <c r="T16" s="13"/>
      <c r="U16" s="146"/>
    </row>
    <row r="17" spans="1:21" ht="22.5" customHeight="1" thickBot="1">
      <c r="A17" s="190" t="s">
        <v>213</v>
      </c>
      <c r="B17" s="123"/>
      <c r="C17" s="147">
        <f>SUM(C13:C16)</f>
        <v>72005040</v>
      </c>
      <c r="D17" s="35"/>
      <c r="E17" s="147">
        <f>SUM(E13:E16)</f>
        <v>20833734</v>
      </c>
      <c r="F17" s="133"/>
      <c r="G17" s="147">
        <f>SUM(G13:G16)</f>
        <v>13875042</v>
      </c>
      <c r="H17" s="35"/>
      <c r="I17" s="147">
        <f>SUM(I13:I16)</f>
        <v>5689548</v>
      </c>
      <c r="J17" s="35"/>
      <c r="K17" s="147">
        <f>SUM(K13:K16)</f>
        <v>121468</v>
      </c>
      <c r="L17" s="34"/>
      <c r="M17" s="147">
        <f>SUM(M13:M16)</f>
        <v>0</v>
      </c>
      <c r="N17" s="35"/>
      <c r="O17" s="147">
        <f>SUM(O13:O16)</f>
        <v>-10357</v>
      </c>
      <c r="P17" s="133"/>
      <c r="Q17" s="147">
        <f>SUM(Q13:Q16)</f>
        <v>267272697</v>
      </c>
      <c r="R17" s="35"/>
      <c r="S17" s="147">
        <f>SUM(S13:S16)</f>
        <v>379787172</v>
      </c>
    </row>
    <row r="18" spans="1:21" ht="22.5" customHeight="1" thickTop="1">
      <c r="A18" s="140"/>
      <c r="B18" s="123"/>
      <c r="C18" s="133"/>
      <c r="D18" s="35"/>
      <c r="E18" s="133"/>
      <c r="F18" s="133"/>
      <c r="G18" s="133"/>
      <c r="H18" s="35"/>
      <c r="I18" s="133"/>
      <c r="J18" s="35"/>
      <c r="K18" s="35"/>
      <c r="L18" s="35"/>
      <c r="M18" s="35"/>
      <c r="N18" s="35"/>
      <c r="O18" s="133"/>
      <c r="P18" s="133"/>
      <c r="Q18" s="133"/>
      <c r="R18" s="35"/>
      <c r="S18" s="133"/>
    </row>
    <row r="19" spans="1:21" ht="22.5" customHeight="1">
      <c r="A19" s="22" t="s">
        <v>194</v>
      </c>
      <c r="B19" s="123"/>
      <c r="C19" s="133">
        <v>72005040</v>
      </c>
      <c r="D19" s="35"/>
      <c r="E19" s="133">
        <v>20833734</v>
      </c>
      <c r="F19" s="133"/>
      <c r="G19" s="133">
        <v>13875042</v>
      </c>
      <c r="H19" s="35"/>
      <c r="I19" s="133">
        <v>5689548</v>
      </c>
      <c r="J19" s="35"/>
      <c r="K19" s="133">
        <v>121468</v>
      </c>
      <c r="L19" s="133"/>
      <c r="M19" s="133">
        <v>0</v>
      </c>
      <c r="N19" s="37"/>
      <c r="O19" s="133">
        <v>-10357</v>
      </c>
      <c r="P19" s="37"/>
      <c r="Q19" s="133">
        <v>267272697</v>
      </c>
      <c r="R19" s="35"/>
      <c r="S19" s="133">
        <f>SUM(C19:Q19)</f>
        <v>379787172</v>
      </c>
    </row>
    <row r="20" spans="1:21" s="121" customFormat="1" ht="22.5" customHeight="1">
      <c r="A20" s="40" t="s">
        <v>204</v>
      </c>
      <c r="B20" s="144"/>
      <c r="C20" s="131">
        <v>0</v>
      </c>
      <c r="D20" s="35"/>
      <c r="E20" s="131">
        <v>0</v>
      </c>
      <c r="F20" s="35"/>
      <c r="G20" s="131">
        <v>0</v>
      </c>
      <c r="H20" s="35"/>
      <c r="I20" s="131">
        <v>0</v>
      </c>
      <c r="J20" s="35"/>
      <c r="K20" s="131">
        <v>0</v>
      </c>
      <c r="L20" s="131"/>
      <c r="M20" s="131">
        <v>0</v>
      </c>
      <c r="N20" s="35"/>
      <c r="O20" s="131">
        <v>0</v>
      </c>
      <c r="P20" s="35"/>
      <c r="Q20" s="37">
        <v>-12136845</v>
      </c>
      <c r="R20" s="35"/>
      <c r="S20" s="131">
        <f>SUM(C20:Q20)</f>
        <v>-12136845</v>
      </c>
      <c r="T20" s="13"/>
      <c r="U20" s="13"/>
    </row>
    <row r="21" spans="1:21" s="121" customFormat="1" ht="22.5" customHeight="1">
      <c r="A21" s="40" t="s">
        <v>129</v>
      </c>
      <c r="B21" s="144"/>
      <c r="C21" s="131">
        <v>0</v>
      </c>
      <c r="D21" s="35"/>
      <c r="E21" s="131">
        <v>0</v>
      </c>
      <c r="F21" s="35"/>
      <c r="G21" s="131">
        <v>-25819</v>
      </c>
      <c r="H21" s="35"/>
      <c r="I21" s="131">
        <v>-3111</v>
      </c>
      <c r="J21" s="35"/>
      <c r="K21" s="131">
        <v>0</v>
      </c>
      <c r="L21" s="131"/>
      <c r="M21" s="131">
        <v>0</v>
      </c>
      <c r="N21" s="35"/>
      <c r="O21" s="131">
        <v>0</v>
      </c>
      <c r="P21" s="35"/>
      <c r="Q21" s="37">
        <v>28930</v>
      </c>
      <c r="R21" s="35"/>
      <c r="S21" s="131">
        <f>SUM(C21:Q21)</f>
        <v>0</v>
      </c>
      <c r="T21" s="13"/>
      <c r="U21" s="13"/>
    </row>
    <row r="22" spans="1:21" s="121" customFormat="1" ht="22.5" customHeight="1">
      <c r="A22" s="41" t="s">
        <v>98</v>
      </c>
      <c r="B22" s="144"/>
      <c r="C22" s="37">
        <v>0</v>
      </c>
      <c r="D22" s="37"/>
      <c r="E22" s="37">
        <v>0</v>
      </c>
      <c r="F22" s="37"/>
      <c r="G22" s="131">
        <v>0</v>
      </c>
      <c r="H22" s="37"/>
      <c r="I22" s="131">
        <v>3262638</v>
      </c>
      <c r="J22" s="37"/>
      <c r="K22" s="131">
        <v>442171</v>
      </c>
      <c r="L22" s="131"/>
      <c r="M22" s="131">
        <v>158</v>
      </c>
      <c r="N22" s="37"/>
      <c r="O22" s="131">
        <v>-14375</v>
      </c>
      <c r="P22" s="37"/>
      <c r="Q22" s="37">
        <v>42898986</v>
      </c>
      <c r="R22" s="37"/>
      <c r="S22" s="131">
        <f>SUM(C22:Q22)</f>
        <v>46589578</v>
      </c>
      <c r="T22" s="13"/>
      <c r="U22" s="146"/>
    </row>
    <row r="23" spans="1:21" ht="22.5" customHeight="1" thickBot="1">
      <c r="A23" s="190" t="s">
        <v>214</v>
      </c>
      <c r="B23" s="123"/>
      <c r="C23" s="147">
        <f>SUM(C19:C22)</f>
        <v>72005040</v>
      </c>
      <c r="D23" s="35"/>
      <c r="E23" s="147">
        <f>SUM(E19:E22)</f>
        <v>20833734</v>
      </c>
      <c r="F23" s="133"/>
      <c r="G23" s="147">
        <f>SUM(G19:G22)</f>
        <v>13849223</v>
      </c>
      <c r="H23" s="35"/>
      <c r="I23" s="147">
        <f>SUM(I19:I22)</f>
        <v>8949075</v>
      </c>
      <c r="J23" s="35"/>
      <c r="K23" s="147">
        <f>SUM(K19:K22)</f>
        <v>563639</v>
      </c>
      <c r="L23" s="34"/>
      <c r="M23" s="147">
        <f>SUM(M19:M22)</f>
        <v>158</v>
      </c>
      <c r="N23" s="35"/>
      <c r="O23" s="147">
        <f>SUM(O19:O22)</f>
        <v>-24732</v>
      </c>
      <c r="P23" s="133"/>
      <c r="Q23" s="147">
        <f>SUM(Q19:Q22)</f>
        <v>298063768</v>
      </c>
      <c r="R23" s="35"/>
      <c r="S23" s="147">
        <f>SUM(S19:S22)</f>
        <v>414239905</v>
      </c>
    </row>
    <row r="24" spans="1:21" ht="22.5" customHeight="1" thickTop="1">
      <c r="A24" s="140"/>
      <c r="B24" s="123"/>
      <c r="C24" s="133">
        <f>+C23-BS!I55-BS!I56</f>
        <v>0</v>
      </c>
      <c r="D24" s="35"/>
      <c r="E24" s="133">
        <f>SUM(E23-BS!I58)</f>
        <v>0</v>
      </c>
      <c r="F24" s="133"/>
      <c r="G24" s="133"/>
      <c r="H24" s="35"/>
      <c r="I24" s="133"/>
      <c r="J24" s="35"/>
      <c r="K24" s="35"/>
      <c r="L24" s="35"/>
      <c r="M24" s="35"/>
      <c r="N24" s="35"/>
      <c r="O24" s="133">
        <f>+BS!I61-G23-I23-K23-O23-M23</f>
        <v>0</v>
      </c>
      <c r="P24" s="133"/>
      <c r="Q24" s="133">
        <f>+BS!I64+BS!I65-Q23</f>
        <v>0</v>
      </c>
      <c r="R24" s="35"/>
      <c r="S24" s="133">
        <f>SUM(S23-BS!I66)</f>
        <v>0</v>
      </c>
    </row>
    <row r="25" spans="1:21" ht="22.5" customHeight="1">
      <c r="A25" s="123" t="s">
        <v>24</v>
      </c>
      <c r="B25" s="123"/>
      <c r="C25" s="139"/>
      <c r="D25" s="138"/>
      <c r="E25" s="139"/>
      <c r="F25" s="139"/>
      <c r="G25" s="139"/>
      <c r="H25" s="138"/>
      <c r="I25" s="139"/>
      <c r="J25" s="138"/>
      <c r="K25" s="139"/>
      <c r="L25" s="139"/>
      <c r="M25" s="139"/>
      <c r="N25" s="138"/>
      <c r="O25" s="139"/>
      <c r="P25" s="139"/>
      <c r="Q25" s="139"/>
      <c r="R25" s="138"/>
      <c r="S25" s="139"/>
    </row>
    <row r="26" spans="1:21" ht="22.5" customHeight="1">
      <c r="A26" s="140"/>
      <c r="B26" s="123"/>
      <c r="C26" s="139"/>
      <c r="D26" s="138"/>
      <c r="E26" s="139"/>
      <c r="F26" s="139"/>
      <c r="G26" s="139"/>
      <c r="H26" s="138"/>
      <c r="I26" s="139"/>
      <c r="J26" s="138"/>
      <c r="K26" s="138"/>
      <c r="L26" s="138"/>
      <c r="M26" s="138"/>
      <c r="N26" s="138"/>
      <c r="P26" s="139"/>
      <c r="Q26" s="139"/>
      <c r="R26" s="138"/>
      <c r="S26" s="139"/>
    </row>
    <row r="27" spans="1:21" ht="22.5" customHeight="1">
      <c r="A27" s="140"/>
      <c r="B27" s="123"/>
      <c r="C27" s="139"/>
      <c r="D27" s="138"/>
      <c r="E27" s="139"/>
      <c r="F27" s="139"/>
      <c r="G27" s="139"/>
      <c r="H27" s="138"/>
      <c r="I27" s="139"/>
      <c r="J27" s="138"/>
      <c r="K27" s="138"/>
      <c r="L27" s="138"/>
      <c r="M27" s="138"/>
      <c r="N27" s="138"/>
      <c r="O27" s="139"/>
      <c r="P27" s="139"/>
      <c r="Q27" s="139"/>
      <c r="R27" s="138"/>
      <c r="S27" s="139"/>
    </row>
    <row r="28" spans="1:21" ht="22.5" customHeight="1">
      <c r="A28" s="201"/>
      <c r="B28" s="201"/>
      <c r="C28" s="201"/>
      <c r="D28" s="138"/>
      <c r="E28" s="139"/>
      <c r="F28" s="139"/>
      <c r="G28" s="139"/>
      <c r="H28" s="138"/>
      <c r="I28" s="139"/>
      <c r="J28" s="138"/>
      <c r="K28" s="138"/>
      <c r="L28" s="138"/>
      <c r="M28" s="138"/>
      <c r="N28" s="138"/>
      <c r="O28" s="202"/>
      <c r="P28" s="202"/>
      <c r="Q28" s="202"/>
      <c r="R28" s="202"/>
      <c r="S28" s="202"/>
    </row>
    <row r="29" spans="1:21" ht="22.5" customHeight="1">
      <c r="A29" s="203" t="s">
        <v>190</v>
      </c>
      <c r="B29" s="203"/>
      <c r="C29" s="203"/>
      <c r="D29" s="138"/>
      <c r="E29" s="139"/>
      <c r="F29" s="139"/>
      <c r="G29" s="139"/>
      <c r="H29" s="138"/>
      <c r="I29" s="139"/>
      <c r="J29" s="138"/>
      <c r="K29" s="138"/>
      <c r="L29" s="138"/>
      <c r="M29" s="138"/>
      <c r="N29" s="138"/>
      <c r="O29" s="204" t="s">
        <v>25</v>
      </c>
      <c r="P29" s="204"/>
      <c r="Q29" s="204"/>
      <c r="R29" s="204"/>
      <c r="S29" s="204"/>
    </row>
    <row r="30" spans="1:21" ht="22.5" customHeight="1">
      <c r="A30" s="197" t="s">
        <v>26</v>
      </c>
      <c r="B30" s="197"/>
      <c r="C30" s="197"/>
      <c r="D30" s="138"/>
      <c r="E30" s="139"/>
      <c r="F30" s="139"/>
      <c r="G30" s="139"/>
      <c r="H30" s="138"/>
      <c r="I30" s="139"/>
      <c r="J30" s="138"/>
      <c r="K30" s="138"/>
      <c r="L30" s="138"/>
      <c r="M30" s="138"/>
      <c r="N30" s="138"/>
      <c r="O30" s="198" t="s">
        <v>27</v>
      </c>
      <c r="P30" s="198"/>
      <c r="Q30" s="198"/>
      <c r="R30" s="198"/>
      <c r="S30" s="198"/>
    </row>
    <row r="31" spans="1:21" ht="22.5" customHeight="1">
      <c r="S31" s="146"/>
    </row>
  </sheetData>
  <mergeCells count="9">
    <mergeCell ref="A30:C30"/>
    <mergeCell ref="O30:S30"/>
    <mergeCell ref="A3:O3"/>
    <mergeCell ref="C5:S5"/>
    <mergeCell ref="G6:O6"/>
    <mergeCell ref="A28:C28"/>
    <mergeCell ref="O28:S28"/>
    <mergeCell ref="A29:C29"/>
    <mergeCell ref="O29:S29"/>
  </mergeCells>
  <pageMargins left="0.70866141732283505" right="0.43307086614173201" top="0.74803149606299202" bottom="0.74803149606299202" header="0.31496062992126" footer="0.31496062992126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3"/>
  <sheetViews>
    <sheetView showGridLines="0" view="pageBreakPreview" topLeftCell="A102" zoomScale="85" zoomScaleNormal="100" zoomScaleSheetLayoutView="85" workbookViewId="0">
      <selection activeCell="F116" sqref="F116"/>
    </sheetView>
  </sheetViews>
  <sheetFormatPr defaultColWidth="8.88671875" defaultRowHeight="24" customHeight="1"/>
  <cols>
    <col min="1" max="1" width="49" style="173" customWidth="1"/>
    <col min="2" max="2" width="12.109375" style="173" customWidth="1"/>
    <col min="3" max="3" width="1.109375" style="173" customWidth="1"/>
    <col min="4" max="4" width="15.6640625" style="186" customWidth="1"/>
    <col min="5" max="5" width="1.109375" style="186" customWidth="1"/>
    <col min="6" max="6" width="15.6640625" style="186" customWidth="1"/>
    <col min="7" max="7" width="1.109375" style="187" customWidth="1"/>
    <col min="8" max="8" width="15.6640625" style="188" customWidth="1"/>
    <col min="9" max="9" width="1.109375" style="186" customWidth="1"/>
    <col min="10" max="10" width="15.6640625" style="186" customWidth="1"/>
    <col min="11" max="16384" width="8.88671875" style="13"/>
  </cols>
  <sheetData>
    <row r="1" spans="1:15" ht="22.95" customHeight="1">
      <c r="A1" s="148" t="s">
        <v>0</v>
      </c>
      <c r="B1" s="148"/>
      <c r="C1" s="148"/>
      <c r="D1" s="149"/>
      <c r="E1" s="149"/>
      <c r="F1" s="149"/>
      <c r="G1" s="149"/>
      <c r="H1" s="150"/>
      <c r="I1" s="149"/>
      <c r="J1" s="149"/>
    </row>
    <row r="2" spans="1:15" ht="22.95" customHeight="1">
      <c r="A2" s="149" t="s">
        <v>133</v>
      </c>
      <c r="B2" s="149"/>
      <c r="C2" s="149"/>
      <c r="D2" s="151"/>
      <c r="E2" s="152"/>
      <c r="F2" s="152"/>
      <c r="G2" s="149"/>
      <c r="H2" s="150"/>
      <c r="I2" s="152"/>
      <c r="J2" s="152"/>
    </row>
    <row r="3" spans="1:15" ht="22.95" customHeight="1">
      <c r="A3" s="205" t="s">
        <v>212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</row>
    <row r="4" spans="1:15" ht="22.95" customHeight="1">
      <c r="A4" s="153"/>
      <c r="B4" s="153"/>
      <c r="C4" s="153"/>
      <c r="D4" s="154"/>
      <c r="E4" s="155"/>
      <c r="F4" s="155"/>
      <c r="G4" s="153"/>
      <c r="H4" s="156"/>
      <c r="I4" s="157"/>
      <c r="J4" s="157" t="s">
        <v>1</v>
      </c>
    </row>
    <row r="5" spans="1:15" ht="22.95" customHeight="1">
      <c r="A5" s="153"/>
      <c r="B5" s="153"/>
      <c r="C5" s="153"/>
      <c r="D5" s="207" t="s">
        <v>2</v>
      </c>
      <c r="E5" s="207"/>
      <c r="F5" s="207"/>
      <c r="G5" s="158"/>
      <c r="H5" s="208" t="s">
        <v>3</v>
      </c>
      <c r="I5" s="208"/>
      <c r="J5" s="208"/>
    </row>
    <row r="6" spans="1:15" ht="22.95" customHeight="1">
      <c r="A6" s="153"/>
      <c r="B6" s="153"/>
      <c r="C6" s="153"/>
      <c r="D6" s="8">
        <v>2567</v>
      </c>
      <c r="E6" s="9"/>
      <c r="F6" s="8">
        <v>2566</v>
      </c>
      <c r="G6" s="10"/>
      <c r="H6" s="8">
        <v>2567</v>
      </c>
      <c r="I6" s="9"/>
      <c r="J6" s="8">
        <v>2566</v>
      </c>
    </row>
    <row r="7" spans="1:15" ht="22.95" customHeight="1">
      <c r="A7" s="159" t="s">
        <v>134</v>
      </c>
      <c r="B7" s="159"/>
      <c r="C7" s="159"/>
      <c r="D7" s="154"/>
      <c r="E7" s="155"/>
      <c r="F7" s="154"/>
      <c r="G7" s="153"/>
      <c r="H7" s="160"/>
      <c r="I7" s="155"/>
      <c r="J7" s="155"/>
    </row>
    <row r="8" spans="1:15" ht="22.95" customHeight="1">
      <c r="A8" s="161" t="s">
        <v>79</v>
      </c>
      <c r="B8" s="161"/>
      <c r="C8" s="161"/>
      <c r="D8" s="162">
        <f>SUM(PL!F30)</f>
        <v>59254953</v>
      </c>
      <c r="E8" s="162"/>
      <c r="F8" s="162">
        <f>SUM(PL!H30)</f>
        <v>50223105</v>
      </c>
      <c r="G8" s="163"/>
      <c r="H8" s="162">
        <f>SUM(PL!J30)</f>
        <v>52612181</v>
      </c>
      <c r="I8" s="162"/>
      <c r="J8" s="162">
        <f>SUM(PL!L30)</f>
        <v>42535847</v>
      </c>
    </row>
    <row r="9" spans="1:15" ht="22.95" customHeight="1">
      <c r="A9" s="161" t="s">
        <v>135</v>
      </c>
      <c r="B9" s="161"/>
      <c r="C9" s="161"/>
      <c r="D9" s="154"/>
      <c r="E9" s="154"/>
      <c r="F9" s="154"/>
      <c r="G9" s="154"/>
      <c r="H9" s="162"/>
      <c r="I9" s="154"/>
      <c r="J9" s="154"/>
    </row>
    <row r="10" spans="1:15" ht="22.95" customHeight="1">
      <c r="A10" s="164" t="s">
        <v>136</v>
      </c>
      <c r="B10" s="161"/>
      <c r="C10" s="161"/>
      <c r="D10" s="154"/>
      <c r="E10" s="154"/>
      <c r="F10" s="154"/>
      <c r="G10" s="154"/>
      <c r="H10" s="162"/>
      <c r="I10" s="154"/>
      <c r="J10" s="154"/>
    </row>
    <row r="11" spans="1:15" ht="22.95" customHeight="1">
      <c r="A11" s="165" t="s">
        <v>137</v>
      </c>
      <c r="B11" s="161"/>
      <c r="C11" s="161"/>
      <c r="D11" s="162">
        <v>6674899</v>
      </c>
      <c r="E11" s="162"/>
      <c r="F11" s="162">
        <v>6548821</v>
      </c>
      <c r="G11" s="163"/>
      <c r="H11" s="162">
        <v>5341563</v>
      </c>
      <c r="I11" s="162"/>
      <c r="J11" s="162">
        <v>4859997</v>
      </c>
    </row>
    <row r="12" spans="1:15" ht="22.95" customHeight="1">
      <c r="A12" s="165" t="s">
        <v>78</v>
      </c>
      <c r="B12" s="161"/>
      <c r="C12" s="161"/>
      <c r="D12" s="162">
        <v>31069511</v>
      </c>
      <c r="E12" s="162"/>
      <c r="F12" s="162">
        <v>37085423</v>
      </c>
      <c r="G12" s="163"/>
      <c r="H12" s="162">
        <v>24152951</v>
      </c>
      <c r="I12" s="162"/>
      <c r="J12" s="162">
        <v>31098112</v>
      </c>
    </row>
    <row r="13" spans="1:15" ht="22.95" customHeight="1">
      <c r="A13" s="165" t="s">
        <v>66</v>
      </c>
      <c r="B13" s="161"/>
      <c r="C13" s="161"/>
      <c r="D13" s="162">
        <v>-1500349</v>
      </c>
      <c r="E13" s="162"/>
      <c r="F13" s="162">
        <v>-1353456</v>
      </c>
      <c r="G13" s="163"/>
      <c r="H13" s="162" t="s">
        <v>188</v>
      </c>
      <c r="I13" s="162"/>
      <c r="J13" s="162" t="s">
        <v>188</v>
      </c>
    </row>
    <row r="14" spans="1:15" ht="22.95" customHeight="1">
      <c r="A14" s="165" t="s">
        <v>191</v>
      </c>
      <c r="B14" s="161"/>
      <c r="C14" s="161"/>
      <c r="D14" s="162">
        <v>36149</v>
      </c>
      <c r="E14" s="162"/>
      <c r="F14" s="162">
        <v>155521</v>
      </c>
      <c r="G14" s="163"/>
      <c r="H14" s="162">
        <v>-8151</v>
      </c>
      <c r="I14" s="162"/>
      <c r="J14" s="162">
        <v>23674</v>
      </c>
    </row>
    <row r="15" spans="1:15" ht="22.95" customHeight="1">
      <c r="A15" s="165" t="s">
        <v>182</v>
      </c>
      <c r="B15" s="161"/>
      <c r="C15" s="161"/>
      <c r="D15" s="162">
        <v>-890909</v>
      </c>
      <c r="E15" s="163"/>
      <c r="F15" s="162">
        <v>-195110</v>
      </c>
      <c r="G15" s="163"/>
      <c r="H15" s="162">
        <v>-891360</v>
      </c>
      <c r="I15" s="162"/>
      <c r="J15" s="162">
        <v>-192730</v>
      </c>
    </row>
    <row r="16" spans="1:15" ht="22.95" customHeight="1">
      <c r="A16" s="165" t="s">
        <v>138</v>
      </c>
      <c r="B16" s="161"/>
      <c r="C16" s="161"/>
      <c r="D16" s="162"/>
      <c r="E16" s="163"/>
      <c r="F16" s="162"/>
      <c r="G16" s="163"/>
      <c r="H16" s="162"/>
      <c r="I16" s="162"/>
      <c r="J16" s="162"/>
    </row>
    <row r="17" spans="1:10" ht="22.95" customHeight="1">
      <c r="A17" s="166" t="s">
        <v>139</v>
      </c>
      <c r="B17" s="161"/>
      <c r="C17" s="161"/>
      <c r="D17" s="162">
        <v>-1055641</v>
      </c>
      <c r="E17" s="163"/>
      <c r="F17" s="162">
        <v>1013126</v>
      </c>
      <c r="G17" s="163"/>
      <c r="H17" s="162">
        <v>-1055507</v>
      </c>
      <c r="I17" s="162"/>
      <c r="J17" s="162">
        <v>1012767</v>
      </c>
    </row>
    <row r="18" spans="1:10" ht="22.95" customHeight="1">
      <c r="A18" s="165" t="s">
        <v>75</v>
      </c>
      <c r="B18" s="161"/>
      <c r="C18" s="161"/>
      <c r="D18" s="162">
        <v>5745255</v>
      </c>
      <c r="E18" s="163"/>
      <c r="F18" s="162">
        <v>4549407</v>
      </c>
      <c r="G18" s="163"/>
      <c r="H18" s="162">
        <v>5748345</v>
      </c>
      <c r="I18" s="162"/>
      <c r="J18" s="162">
        <v>4620875</v>
      </c>
    </row>
    <row r="19" spans="1:10" ht="22.95" customHeight="1">
      <c r="A19" s="165" t="s">
        <v>206</v>
      </c>
      <c r="B19" s="161"/>
      <c r="C19" s="161"/>
      <c r="D19" s="162">
        <v>252455</v>
      </c>
      <c r="E19" s="163"/>
      <c r="F19" s="162">
        <v>84984</v>
      </c>
      <c r="G19" s="163"/>
      <c r="H19" s="162">
        <v>252455</v>
      </c>
      <c r="I19" s="162"/>
      <c r="J19" s="162">
        <v>84984</v>
      </c>
    </row>
    <row r="20" spans="1:10" ht="22.95" customHeight="1">
      <c r="A20" s="165" t="s">
        <v>207</v>
      </c>
      <c r="B20" s="161"/>
      <c r="C20" s="161"/>
      <c r="D20" s="162">
        <v>0</v>
      </c>
      <c r="E20" s="163"/>
      <c r="F20" s="162">
        <v>0</v>
      </c>
      <c r="G20" s="163"/>
      <c r="H20" s="162">
        <v>58018</v>
      </c>
      <c r="I20" s="162"/>
      <c r="J20" s="162">
        <v>36643</v>
      </c>
    </row>
    <row r="21" spans="1:10" ht="22.95" customHeight="1">
      <c r="A21" s="165" t="s">
        <v>183</v>
      </c>
      <c r="B21" s="161"/>
      <c r="C21" s="161"/>
      <c r="D21" s="162">
        <v>3368416</v>
      </c>
      <c r="E21" s="163"/>
      <c r="F21" s="162">
        <v>1249693</v>
      </c>
      <c r="G21" s="163"/>
      <c r="H21" s="162">
        <v>3494681</v>
      </c>
      <c r="I21" s="162"/>
      <c r="J21" s="162">
        <v>1124098</v>
      </c>
    </row>
    <row r="22" spans="1:10" ht="22.95" customHeight="1">
      <c r="A22" s="165" t="s">
        <v>184</v>
      </c>
      <c r="B22" s="161"/>
      <c r="C22" s="161"/>
      <c r="D22" s="162">
        <v>75036</v>
      </c>
      <c r="E22" s="163"/>
      <c r="F22" s="162">
        <v>447657</v>
      </c>
      <c r="G22" s="163"/>
      <c r="H22" s="162">
        <v>68140</v>
      </c>
      <c r="I22" s="162"/>
      <c r="J22" s="162">
        <v>439744</v>
      </c>
    </row>
    <row r="23" spans="1:10" ht="22.95" customHeight="1">
      <c r="A23" s="165" t="s">
        <v>231</v>
      </c>
      <c r="B23" s="161"/>
      <c r="C23" s="161"/>
      <c r="D23" s="162">
        <v>-83451</v>
      </c>
      <c r="E23" s="163"/>
      <c r="F23" s="162">
        <v>323541</v>
      </c>
      <c r="G23" s="163"/>
      <c r="H23" s="162">
        <v>-61423</v>
      </c>
      <c r="I23" s="162"/>
      <c r="J23" s="162">
        <v>339153</v>
      </c>
    </row>
    <row r="24" spans="1:10" ht="22.95" customHeight="1">
      <c r="A24" s="165" t="s">
        <v>185</v>
      </c>
      <c r="B24" s="161"/>
      <c r="C24" s="161"/>
      <c r="D24" s="162">
        <v>163126</v>
      </c>
      <c r="E24" s="162"/>
      <c r="F24" s="162">
        <v>135132</v>
      </c>
      <c r="G24" s="163"/>
      <c r="H24" s="162">
        <v>162992</v>
      </c>
      <c r="I24" s="162"/>
      <c r="J24" s="162">
        <v>135490</v>
      </c>
    </row>
    <row r="25" spans="1:10" ht="22.95" customHeight="1">
      <c r="A25" s="165" t="s">
        <v>192</v>
      </c>
      <c r="B25" s="161"/>
      <c r="C25" s="161"/>
      <c r="D25" s="162">
        <v>941080</v>
      </c>
      <c r="E25" s="162"/>
      <c r="F25" s="162">
        <v>2014648</v>
      </c>
      <c r="G25" s="163"/>
      <c r="H25" s="162">
        <v>725588</v>
      </c>
      <c r="I25" s="162"/>
      <c r="J25" s="162">
        <v>1763799</v>
      </c>
    </row>
    <row r="26" spans="1:10" ht="22.95" customHeight="1">
      <c r="A26" s="165" t="s">
        <v>140</v>
      </c>
      <c r="B26" s="161"/>
      <c r="C26" s="161"/>
      <c r="D26" s="162">
        <v>-298857</v>
      </c>
      <c r="E26" s="162"/>
      <c r="F26" s="162">
        <v>484587</v>
      </c>
      <c r="G26" s="163"/>
      <c r="H26" s="162">
        <v>-362387</v>
      </c>
      <c r="I26" s="162"/>
      <c r="J26" s="162">
        <v>452459</v>
      </c>
    </row>
    <row r="27" spans="1:10" ht="22.95" customHeight="1">
      <c r="A27" s="165" t="s">
        <v>141</v>
      </c>
      <c r="B27" s="167"/>
      <c r="C27" s="167"/>
      <c r="D27" s="162">
        <v>1959731</v>
      </c>
      <c r="E27" s="162"/>
      <c r="F27" s="162">
        <v>713031</v>
      </c>
      <c r="G27" s="163"/>
      <c r="H27" s="162">
        <v>1576943</v>
      </c>
      <c r="I27" s="162"/>
      <c r="J27" s="162">
        <v>-201581</v>
      </c>
    </row>
    <row r="28" spans="1:10" ht="22.95" customHeight="1">
      <c r="A28" s="159"/>
      <c r="B28" s="159"/>
      <c r="C28" s="159"/>
      <c r="D28" s="168">
        <f>SUM(D8:D27)</f>
        <v>105711404</v>
      </c>
      <c r="E28" s="154"/>
      <c r="F28" s="168">
        <f>SUM(F8:F27)</f>
        <v>103480110</v>
      </c>
      <c r="G28" s="154"/>
      <c r="H28" s="168">
        <f>SUM(H8:H27)</f>
        <v>91815029</v>
      </c>
      <c r="I28" s="154"/>
      <c r="J28" s="168">
        <f>SUM(J8:J27)</f>
        <v>88133331</v>
      </c>
    </row>
    <row r="29" spans="1:10" ht="22.95" customHeight="1">
      <c r="A29" s="165" t="s">
        <v>142</v>
      </c>
      <c r="B29" s="169"/>
      <c r="C29" s="169"/>
      <c r="D29" s="162">
        <v>-119114817</v>
      </c>
      <c r="E29" s="162"/>
      <c r="F29" s="162">
        <v>-113419341</v>
      </c>
      <c r="G29" s="163"/>
      <c r="H29" s="162">
        <v>-104736764</v>
      </c>
      <c r="I29" s="162"/>
      <c r="J29" s="162">
        <v>-99124245</v>
      </c>
    </row>
    <row r="30" spans="1:10" ht="22.95" customHeight="1">
      <c r="A30" s="165" t="s">
        <v>143</v>
      </c>
      <c r="B30" s="169"/>
      <c r="C30" s="169"/>
      <c r="D30" s="162">
        <v>-384369</v>
      </c>
      <c r="E30" s="162"/>
      <c r="F30" s="162">
        <v>-319473</v>
      </c>
      <c r="G30" s="163"/>
      <c r="H30" s="162">
        <v>-4359598</v>
      </c>
      <c r="I30" s="162"/>
      <c r="J30" s="162">
        <v>-3255641</v>
      </c>
    </row>
    <row r="31" spans="1:10" ht="22.95" customHeight="1">
      <c r="A31" s="165" t="s">
        <v>144</v>
      </c>
      <c r="B31" s="169"/>
      <c r="C31" s="169"/>
      <c r="D31" s="162">
        <v>163486198</v>
      </c>
      <c r="E31" s="162"/>
      <c r="F31" s="162">
        <v>143691586</v>
      </c>
      <c r="G31" s="163"/>
      <c r="H31" s="162">
        <v>147661274</v>
      </c>
      <c r="I31" s="162"/>
      <c r="J31" s="162">
        <v>128045308</v>
      </c>
    </row>
    <row r="32" spans="1:10" ht="22.95" customHeight="1">
      <c r="A32" s="165" t="s">
        <v>145</v>
      </c>
      <c r="B32" s="169"/>
      <c r="C32" s="169"/>
      <c r="D32" s="162">
        <v>-45156925</v>
      </c>
      <c r="E32" s="163"/>
      <c r="F32" s="162">
        <v>-34364857</v>
      </c>
      <c r="G32" s="163"/>
      <c r="H32" s="162">
        <v>-43661889</v>
      </c>
      <c r="I32" s="162"/>
      <c r="J32" s="162">
        <v>-33000516</v>
      </c>
    </row>
    <row r="33" spans="1:15" ht="22.95" customHeight="1">
      <c r="A33" s="165" t="s">
        <v>146</v>
      </c>
      <c r="B33" s="169"/>
      <c r="C33" s="169"/>
      <c r="D33" s="162">
        <v>2007193</v>
      </c>
      <c r="E33" s="163"/>
      <c r="F33" s="162">
        <v>885563</v>
      </c>
      <c r="G33" s="163"/>
      <c r="H33" s="162">
        <v>4359715</v>
      </c>
      <c r="I33" s="162"/>
      <c r="J33" s="162">
        <v>3255658</v>
      </c>
    </row>
    <row r="34" spans="1:15" ht="22.95" customHeight="1">
      <c r="A34" s="165" t="s">
        <v>147</v>
      </c>
      <c r="B34" s="169"/>
      <c r="C34" s="169"/>
      <c r="D34" s="162">
        <v>116586</v>
      </c>
      <c r="E34" s="163"/>
      <c r="F34" s="162">
        <v>15986</v>
      </c>
      <c r="G34" s="163"/>
      <c r="H34" s="162">
        <v>2591</v>
      </c>
      <c r="I34" s="162"/>
      <c r="J34" s="162">
        <v>15986</v>
      </c>
    </row>
    <row r="35" spans="1:15" ht="22.95" customHeight="1">
      <c r="A35" s="165" t="s">
        <v>148</v>
      </c>
      <c r="B35" s="161"/>
      <c r="C35" s="161"/>
      <c r="D35" s="170">
        <v>-13191074</v>
      </c>
      <c r="E35" s="163"/>
      <c r="F35" s="170">
        <v>-9430069</v>
      </c>
      <c r="G35" s="163"/>
      <c r="H35" s="170">
        <v>-10981392</v>
      </c>
      <c r="I35" s="162"/>
      <c r="J35" s="170">
        <v>-7979445</v>
      </c>
    </row>
    <row r="36" spans="1:15" ht="22.95" customHeight="1">
      <c r="A36" s="159" t="s">
        <v>149</v>
      </c>
      <c r="B36" s="159"/>
      <c r="C36" s="159"/>
      <c r="D36" s="154"/>
      <c r="E36" s="154"/>
      <c r="F36" s="154"/>
      <c r="G36" s="154"/>
      <c r="H36" s="154"/>
      <c r="I36" s="154"/>
      <c r="J36" s="154"/>
    </row>
    <row r="37" spans="1:15" ht="22.95" customHeight="1">
      <c r="A37" s="171" t="s">
        <v>150</v>
      </c>
      <c r="B37" s="159"/>
      <c r="C37" s="159"/>
      <c r="D37" s="172">
        <f>SUM(D28:D35)</f>
        <v>93474196</v>
      </c>
      <c r="E37" s="172"/>
      <c r="F37" s="172">
        <f>SUM(F28:F35)</f>
        <v>90539505</v>
      </c>
      <c r="G37" s="154"/>
      <c r="H37" s="172">
        <f>SUM(H28:H35)</f>
        <v>80098966</v>
      </c>
      <c r="I37" s="172"/>
      <c r="J37" s="172">
        <f>SUM(J28:J35)</f>
        <v>76090436</v>
      </c>
    </row>
    <row r="38" spans="1:15" ht="22.95" customHeight="1">
      <c r="A38" s="159"/>
      <c r="B38" s="159"/>
      <c r="C38" s="159"/>
      <c r="D38" s="172"/>
      <c r="E38" s="172"/>
      <c r="F38" s="172"/>
      <c r="G38" s="153"/>
      <c r="H38" s="156"/>
      <c r="I38" s="172"/>
      <c r="J38" s="172"/>
    </row>
    <row r="39" spans="1:15" ht="22.95" customHeight="1">
      <c r="A39" s="153" t="s">
        <v>24</v>
      </c>
      <c r="B39" s="153"/>
      <c r="C39" s="153"/>
      <c r="D39" s="172"/>
      <c r="E39" s="172"/>
      <c r="F39" s="172"/>
      <c r="G39" s="153"/>
      <c r="H39" s="156"/>
      <c r="I39" s="172"/>
      <c r="J39" s="172"/>
    </row>
    <row r="40" spans="1:15" ht="19.2" customHeight="1">
      <c r="A40" s="4"/>
      <c r="B40" s="4"/>
      <c r="C40" s="4"/>
      <c r="D40" s="173"/>
      <c r="E40" s="173"/>
      <c r="F40" s="173"/>
      <c r="G40" s="173"/>
      <c r="H40" s="174"/>
      <c r="I40" s="173"/>
      <c r="J40" s="173"/>
    </row>
    <row r="41" spans="1:15" ht="19.2" customHeight="1">
      <c r="D41" s="173"/>
      <c r="E41" s="173"/>
      <c r="F41" s="173"/>
      <c r="G41" s="173"/>
      <c r="H41" s="174"/>
      <c r="I41" s="173"/>
      <c r="J41" s="173"/>
    </row>
    <row r="42" spans="1:15" ht="19.2" customHeight="1">
      <c r="A42" s="175"/>
      <c r="D42" s="173"/>
      <c r="E42" s="173"/>
      <c r="F42" s="209"/>
      <c r="G42" s="209"/>
      <c r="H42" s="209"/>
      <c r="I42" s="209"/>
      <c r="J42" s="209"/>
    </row>
    <row r="43" spans="1:15" ht="22.95" customHeight="1">
      <c r="A43" s="176" t="s">
        <v>190</v>
      </c>
      <c r="B43" s="176"/>
      <c r="C43" s="176"/>
      <c r="D43" s="173"/>
      <c r="E43" s="173"/>
      <c r="F43" s="206" t="s">
        <v>25</v>
      </c>
      <c r="G43" s="206"/>
      <c r="H43" s="206"/>
      <c r="I43" s="206"/>
      <c r="J43" s="206"/>
    </row>
    <row r="44" spans="1:15" ht="22.95" customHeight="1">
      <c r="A44" s="176" t="s">
        <v>26</v>
      </c>
      <c r="B44" s="176"/>
      <c r="C44" s="176"/>
      <c r="D44" s="173"/>
      <c r="E44" s="173"/>
      <c r="F44" s="206" t="s">
        <v>27</v>
      </c>
      <c r="G44" s="206"/>
      <c r="H44" s="206"/>
      <c r="I44" s="206"/>
      <c r="J44" s="206"/>
    </row>
    <row r="45" spans="1:15" ht="22.95" customHeight="1">
      <c r="A45" s="148" t="s">
        <v>0</v>
      </c>
      <c r="B45" s="148"/>
      <c r="C45" s="148"/>
      <c r="D45" s="149"/>
      <c r="E45" s="149"/>
      <c r="F45" s="149"/>
      <c r="G45" s="149"/>
      <c r="H45" s="150"/>
      <c r="I45" s="149"/>
      <c r="J45" s="149"/>
    </row>
    <row r="46" spans="1:15" ht="22.95" customHeight="1">
      <c r="A46" s="149" t="s">
        <v>151</v>
      </c>
      <c r="B46" s="149"/>
      <c r="C46" s="149"/>
      <c r="D46" s="151"/>
      <c r="E46" s="149"/>
      <c r="F46" s="149"/>
      <c r="G46" s="152"/>
      <c r="H46" s="150"/>
      <c r="I46" s="177"/>
      <c r="J46" s="153"/>
    </row>
    <row r="47" spans="1:15" ht="22.95" customHeight="1">
      <c r="A47" s="205" t="s">
        <v>212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</row>
    <row r="48" spans="1:15" ht="22.95" customHeight="1">
      <c r="A48" s="153"/>
      <c r="B48" s="153"/>
      <c r="C48" s="153"/>
      <c r="D48" s="154"/>
      <c r="E48" s="153"/>
      <c r="F48" s="153"/>
      <c r="G48" s="157"/>
      <c r="H48" s="160"/>
      <c r="I48" s="178"/>
      <c r="J48" s="157" t="s">
        <v>1</v>
      </c>
    </row>
    <row r="49" spans="1:10" ht="22.95" customHeight="1">
      <c r="A49" s="153"/>
      <c r="B49" s="153"/>
      <c r="C49" s="153"/>
      <c r="D49" s="210" t="s">
        <v>2</v>
      </c>
      <c r="E49" s="210"/>
      <c r="F49" s="210"/>
      <c r="G49" s="179"/>
      <c r="H49" s="208" t="s">
        <v>3</v>
      </c>
      <c r="I49" s="208"/>
      <c r="J49" s="208"/>
    </row>
    <row r="50" spans="1:10" ht="22.95" customHeight="1">
      <c r="A50" s="153"/>
      <c r="B50" s="153"/>
      <c r="C50" s="153"/>
      <c r="D50" s="8">
        <v>2567</v>
      </c>
      <c r="E50" s="9"/>
      <c r="F50" s="8">
        <v>2566</v>
      </c>
      <c r="G50" s="10"/>
      <c r="H50" s="8">
        <v>2567</v>
      </c>
      <c r="I50" s="9"/>
      <c r="J50" s="8">
        <v>2566</v>
      </c>
    </row>
    <row r="51" spans="1:10" ht="22.95" customHeight="1">
      <c r="A51" s="159" t="s">
        <v>152</v>
      </c>
      <c r="B51" s="159"/>
      <c r="C51" s="159"/>
      <c r="D51" s="154"/>
      <c r="E51" s="155"/>
      <c r="F51" s="154"/>
      <c r="G51" s="153"/>
      <c r="H51" s="160"/>
      <c r="I51" s="155"/>
      <c r="J51" s="155"/>
    </row>
    <row r="52" spans="1:10" ht="22.95" customHeight="1">
      <c r="A52" s="153" t="s">
        <v>153</v>
      </c>
      <c r="B52" s="153"/>
      <c r="C52" s="153"/>
      <c r="D52" s="154"/>
      <c r="E52" s="154"/>
      <c r="F52" s="154"/>
      <c r="G52" s="153"/>
      <c r="H52" s="156"/>
      <c r="I52" s="172"/>
      <c r="J52" s="172"/>
    </row>
    <row r="53" spans="1:10" ht="22.95" customHeight="1">
      <c r="A53" s="164" t="s">
        <v>30</v>
      </c>
      <c r="B53" s="169"/>
      <c r="C53" s="169"/>
      <c r="D53" s="162">
        <v>167803821</v>
      </c>
      <c r="E53" s="162"/>
      <c r="F53" s="162">
        <v>-150383913</v>
      </c>
      <c r="G53" s="163"/>
      <c r="H53" s="162">
        <v>167265689</v>
      </c>
      <c r="I53" s="162"/>
      <c r="J53" s="162">
        <v>-150651234</v>
      </c>
    </row>
    <row r="54" spans="1:10" ht="22.95" customHeight="1">
      <c r="A54" s="164" t="s">
        <v>154</v>
      </c>
      <c r="B54" s="169"/>
      <c r="C54" s="169"/>
      <c r="D54" s="162">
        <v>-27206113</v>
      </c>
      <c r="E54" s="162"/>
      <c r="F54" s="162">
        <v>7419820</v>
      </c>
      <c r="G54" s="163"/>
      <c r="H54" s="162">
        <v>-27206113</v>
      </c>
      <c r="I54" s="162"/>
      <c r="J54" s="162">
        <v>7419820</v>
      </c>
    </row>
    <row r="55" spans="1:10" ht="22.95" customHeight="1">
      <c r="A55" s="164" t="s">
        <v>155</v>
      </c>
      <c r="B55" s="169"/>
      <c r="C55" s="169"/>
      <c r="D55" s="162">
        <v>-8826275</v>
      </c>
      <c r="E55" s="162"/>
      <c r="F55" s="162">
        <v>-2706053</v>
      </c>
      <c r="G55" s="163"/>
      <c r="H55" s="162">
        <v>-8826275</v>
      </c>
      <c r="I55" s="162"/>
      <c r="J55" s="162">
        <v>-2706053</v>
      </c>
    </row>
    <row r="56" spans="1:10" ht="22.95" customHeight="1">
      <c r="A56" s="164" t="s">
        <v>156</v>
      </c>
      <c r="B56" s="169"/>
      <c r="C56" s="169"/>
      <c r="D56" s="162">
        <v>-155783768</v>
      </c>
      <c r="E56" s="162"/>
      <c r="F56" s="162">
        <v>-12298557</v>
      </c>
      <c r="G56" s="163"/>
      <c r="H56" s="162">
        <v>-149574402</v>
      </c>
      <c r="I56" s="162"/>
      <c r="J56" s="162">
        <v>556655</v>
      </c>
    </row>
    <row r="57" spans="1:10" ht="22.95" customHeight="1">
      <c r="A57" s="164" t="s">
        <v>157</v>
      </c>
      <c r="B57" s="161"/>
      <c r="C57" s="161"/>
      <c r="D57" s="162">
        <v>3458302</v>
      </c>
      <c r="E57" s="162"/>
      <c r="F57" s="162">
        <v>2602369</v>
      </c>
      <c r="G57" s="163"/>
      <c r="H57" s="162">
        <v>3266503</v>
      </c>
      <c r="I57" s="162"/>
      <c r="J57" s="162">
        <v>2402116</v>
      </c>
    </row>
    <row r="58" spans="1:10" ht="22.95" customHeight="1">
      <c r="A58" s="164" t="s">
        <v>158</v>
      </c>
      <c r="B58" s="161"/>
      <c r="C58" s="161"/>
      <c r="D58" s="162">
        <v>-2138342</v>
      </c>
      <c r="E58" s="162"/>
      <c r="F58" s="162">
        <v>6507783</v>
      </c>
      <c r="G58" s="163"/>
      <c r="H58" s="162">
        <v>-665208</v>
      </c>
      <c r="I58" s="162"/>
      <c r="J58" s="162">
        <v>6187628</v>
      </c>
    </row>
    <row r="59" spans="1:10" ht="22.95" customHeight="1">
      <c r="A59" s="153" t="s">
        <v>159</v>
      </c>
      <c r="B59" s="153"/>
      <c r="C59" s="153"/>
      <c r="D59" s="162"/>
      <c r="E59" s="162"/>
      <c r="F59" s="162"/>
      <c r="G59" s="163"/>
      <c r="H59" s="162"/>
      <c r="I59" s="162"/>
      <c r="J59" s="162"/>
    </row>
    <row r="60" spans="1:10" ht="22.95" customHeight="1">
      <c r="A60" s="164" t="s">
        <v>29</v>
      </c>
      <c r="B60" s="167"/>
      <c r="C60" s="167"/>
      <c r="D60" s="162">
        <v>86222602</v>
      </c>
      <c r="E60" s="162"/>
      <c r="F60" s="162">
        <v>58001714</v>
      </c>
      <c r="G60" s="163"/>
      <c r="H60" s="162">
        <v>84475872</v>
      </c>
      <c r="I60" s="162"/>
      <c r="J60" s="162">
        <v>61392592</v>
      </c>
    </row>
    <row r="61" spans="1:10" ht="22.95" customHeight="1">
      <c r="A61" s="164" t="s">
        <v>30</v>
      </c>
      <c r="B61" s="169"/>
      <c r="C61" s="169"/>
      <c r="D61" s="162">
        <v>-26743153</v>
      </c>
      <c r="E61" s="162"/>
      <c r="F61" s="162">
        <v>5496273</v>
      </c>
      <c r="G61" s="163"/>
      <c r="H61" s="162">
        <v>-26705778</v>
      </c>
      <c r="I61" s="162"/>
      <c r="J61" s="162">
        <v>3859852</v>
      </c>
    </row>
    <row r="62" spans="1:10" ht="22.95" customHeight="1">
      <c r="A62" s="164" t="s">
        <v>31</v>
      </c>
      <c r="B62" s="161"/>
      <c r="C62" s="161"/>
      <c r="D62" s="162">
        <v>710971</v>
      </c>
      <c r="E62" s="162"/>
      <c r="F62" s="162">
        <v>-611186</v>
      </c>
      <c r="G62" s="163"/>
      <c r="H62" s="162">
        <v>710971</v>
      </c>
      <c r="I62" s="162"/>
      <c r="J62" s="162">
        <v>-611186</v>
      </c>
    </row>
    <row r="63" spans="1:10" ht="22.95" customHeight="1">
      <c r="A63" s="164" t="s">
        <v>160</v>
      </c>
      <c r="B63" s="169"/>
      <c r="C63" s="169"/>
      <c r="D63" s="162">
        <v>32962</v>
      </c>
      <c r="E63" s="162"/>
      <c r="F63" s="162">
        <v>-2285258</v>
      </c>
      <c r="G63" s="163"/>
      <c r="H63" s="162">
        <v>32962</v>
      </c>
      <c r="I63" s="162"/>
      <c r="J63" s="162">
        <v>-2285258</v>
      </c>
    </row>
    <row r="64" spans="1:10" ht="22.95" customHeight="1">
      <c r="A64" s="164" t="s">
        <v>32</v>
      </c>
      <c r="B64" s="161"/>
      <c r="C64" s="161"/>
      <c r="D64" s="162">
        <v>11618145</v>
      </c>
      <c r="E64" s="162"/>
      <c r="F64" s="162">
        <v>-2402395</v>
      </c>
      <c r="G64" s="163"/>
      <c r="H64" s="162">
        <v>11618145</v>
      </c>
      <c r="I64" s="162"/>
      <c r="J64" s="162">
        <v>-2402395</v>
      </c>
    </row>
    <row r="65" spans="1:10" ht="22.95" customHeight="1">
      <c r="A65" s="164" t="s">
        <v>37</v>
      </c>
      <c r="B65" s="161"/>
      <c r="C65" s="161"/>
      <c r="D65" s="162">
        <v>-4329047</v>
      </c>
      <c r="E65" s="162"/>
      <c r="F65" s="162">
        <v>-379941</v>
      </c>
      <c r="G65" s="163"/>
      <c r="H65" s="162">
        <v>-1859828</v>
      </c>
      <c r="I65" s="162"/>
      <c r="J65" s="162">
        <v>-564054</v>
      </c>
    </row>
    <row r="66" spans="1:10" ht="22.95" customHeight="1">
      <c r="A66" s="180" t="s">
        <v>161</v>
      </c>
      <c r="B66" s="180"/>
      <c r="C66" s="180"/>
      <c r="D66" s="181">
        <f>SUM(D37,D53:D65)</f>
        <v>138294301</v>
      </c>
      <c r="E66" s="172"/>
      <c r="F66" s="181">
        <f>SUM(F37,F53:F65)</f>
        <v>-499839</v>
      </c>
      <c r="G66" s="154"/>
      <c r="H66" s="181">
        <f>SUM(H37,H53:H65)</f>
        <v>132631504</v>
      </c>
      <c r="I66" s="172"/>
      <c r="J66" s="181">
        <f>SUM(J37,J53:J65)</f>
        <v>-1311081</v>
      </c>
    </row>
    <row r="67" spans="1:10" ht="22.95" customHeight="1">
      <c r="A67" s="159" t="s">
        <v>162</v>
      </c>
      <c r="B67" s="159"/>
      <c r="C67" s="159"/>
      <c r="D67" s="154"/>
      <c r="E67" s="154"/>
      <c r="F67" s="154"/>
      <c r="G67" s="154"/>
      <c r="H67" s="154"/>
      <c r="I67" s="154"/>
      <c r="J67" s="154"/>
    </row>
    <row r="68" spans="1:10" ht="22.95" customHeight="1">
      <c r="A68" s="153" t="s">
        <v>163</v>
      </c>
      <c r="B68" s="159"/>
      <c r="C68" s="159"/>
      <c r="D68" s="154"/>
      <c r="E68" s="154"/>
      <c r="F68" s="154"/>
      <c r="G68" s="154"/>
      <c r="H68" s="154"/>
      <c r="I68" s="154"/>
      <c r="J68" s="154"/>
    </row>
    <row r="69" spans="1:10" ht="22.95" customHeight="1">
      <c r="A69" s="182" t="s">
        <v>93</v>
      </c>
      <c r="B69" s="159"/>
      <c r="C69" s="159"/>
      <c r="D69" s="154">
        <v>-266092197</v>
      </c>
      <c r="E69" s="154"/>
      <c r="F69" s="154">
        <v>-133673322</v>
      </c>
      <c r="G69" s="154"/>
      <c r="H69" s="154">
        <v>-266442697</v>
      </c>
      <c r="I69" s="154"/>
      <c r="J69" s="154">
        <v>-133376322</v>
      </c>
    </row>
    <row r="70" spans="1:10" ht="22.95" customHeight="1">
      <c r="A70" s="153" t="s">
        <v>164</v>
      </c>
      <c r="B70" s="159"/>
      <c r="C70" s="159"/>
      <c r="D70" s="154"/>
      <c r="E70" s="154"/>
      <c r="F70" s="154"/>
      <c r="G70" s="154"/>
      <c r="H70" s="154"/>
      <c r="I70" s="154"/>
      <c r="J70" s="154"/>
    </row>
    <row r="71" spans="1:10" ht="22.95" customHeight="1">
      <c r="A71" s="182" t="s">
        <v>93</v>
      </c>
      <c r="B71" s="159"/>
      <c r="C71" s="159"/>
      <c r="D71" s="154">
        <v>181233241</v>
      </c>
      <c r="E71" s="154"/>
      <c r="F71" s="154">
        <v>146930608</v>
      </c>
      <c r="G71" s="154"/>
      <c r="H71" s="154">
        <v>181233379</v>
      </c>
      <c r="I71" s="154"/>
      <c r="J71" s="154">
        <v>146930249</v>
      </c>
    </row>
    <row r="72" spans="1:10" ht="22.95" customHeight="1">
      <c r="A72" s="153" t="s">
        <v>165</v>
      </c>
      <c r="B72" s="159"/>
      <c r="C72" s="159"/>
      <c r="D72" s="154">
        <v>-2113304</v>
      </c>
      <c r="E72" s="154"/>
      <c r="F72" s="154">
        <v>-3360059</v>
      </c>
      <c r="G72" s="154"/>
      <c r="H72" s="154">
        <v>-623882</v>
      </c>
      <c r="I72" s="154"/>
      <c r="J72" s="154">
        <v>-379203</v>
      </c>
    </row>
    <row r="73" spans="1:10" ht="22.95" customHeight="1">
      <c r="A73" s="153" t="s">
        <v>166</v>
      </c>
      <c r="B73" s="159"/>
      <c r="C73" s="159"/>
      <c r="D73" s="154">
        <v>2007727</v>
      </c>
      <c r="E73" s="154"/>
      <c r="F73" s="154">
        <v>3107531</v>
      </c>
      <c r="G73" s="154"/>
      <c r="H73" s="154">
        <v>696433</v>
      </c>
      <c r="I73" s="154"/>
      <c r="J73" s="154">
        <v>407535</v>
      </c>
    </row>
    <row r="74" spans="1:10" ht="22.95" customHeight="1">
      <c r="A74" s="167" t="s">
        <v>208</v>
      </c>
      <c r="B74" s="159"/>
      <c r="C74" s="159"/>
      <c r="D74" s="172">
        <v>-136694</v>
      </c>
      <c r="E74" s="154"/>
      <c r="F74" s="162">
        <v>-122364</v>
      </c>
      <c r="G74" s="154"/>
      <c r="H74" s="154">
        <v>-439491</v>
      </c>
      <c r="I74" s="154"/>
      <c r="J74" s="172">
        <v>-122364</v>
      </c>
    </row>
    <row r="75" spans="1:10" ht="22.95" customHeight="1">
      <c r="A75" s="167" t="s">
        <v>189</v>
      </c>
      <c r="B75" s="159"/>
      <c r="C75" s="159"/>
      <c r="D75" s="172" t="s">
        <v>188</v>
      </c>
      <c r="E75" s="154"/>
      <c r="F75" s="162" t="s">
        <v>188</v>
      </c>
      <c r="G75" s="154"/>
      <c r="H75" s="154">
        <v>25399</v>
      </c>
      <c r="I75" s="154"/>
      <c r="J75" s="172">
        <v>12590</v>
      </c>
    </row>
    <row r="76" spans="1:10" ht="22.95" customHeight="1">
      <c r="A76" s="161" t="s">
        <v>167</v>
      </c>
      <c r="B76" s="161"/>
      <c r="C76" s="161"/>
      <c r="D76" s="162">
        <v>-5894745</v>
      </c>
      <c r="E76" s="162"/>
      <c r="F76" s="162">
        <v>-11836723</v>
      </c>
      <c r="G76" s="163"/>
      <c r="H76" s="162">
        <v>-7686669</v>
      </c>
      <c r="I76" s="162"/>
      <c r="J76" s="162">
        <v>-12687899</v>
      </c>
    </row>
    <row r="77" spans="1:10" ht="22.95" customHeight="1">
      <c r="A77" s="161" t="s">
        <v>168</v>
      </c>
      <c r="B77" s="161"/>
      <c r="C77" s="161"/>
      <c r="D77" s="162">
        <v>-1236759</v>
      </c>
      <c r="E77" s="162"/>
      <c r="F77" s="162">
        <v>-2490326</v>
      </c>
      <c r="G77" s="163"/>
      <c r="H77" s="162">
        <v>-795725</v>
      </c>
      <c r="I77" s="162"/>
      <c r="J77" s="162">
        <v>-1888271</v>
      </c>
    </row>
    <row r="78" spans="1:10" ht="22.95" customHeight="1">
      <c r="A78" s="161" t="s">
        <v>169</v>
      </c>
      <c r="B78" s="161"/>
      <c r="C78" s="161"/>
      <c r="D78" s="162">
        <v>19608</v>
      </c>
      <c r="E78" s="162"/>
      <c r="F78" s="162">
        <v>801</v>
      </c>
      <c r="G78" s="163"/>
      <c r="H78" s="162">
        <v>18372</v>
      </c>
      <c r="I78" s="162"/>
      <c r="J78" s="162">
        <v>748</v>
      </c>
    </row>
    <row r="79" spans="1:10" ht="22.95" customHeight="1">
      <c r="A79" s="180" t="s">
        <v>235</v>
      </c>
      <c r="B79" s="180"/>
      <c r="C79" s="180"/>
      <c r="D79" s="181">
        <f>SUM(D69:D78)</f>
        <v>-92213123</v>
      </c>
      <c r="E79" s="172"/>
      <c r="F79" s="181">
        <f>SUM(F69:F78)</f>
        <v>-1443854</v>
      </c>
      <c r="G79" s="154"/>
      <c r="H79" s="181">
        <f>SUM(H69:H78)</f>
        <v>-94014881</v>
      </c>
      <c r="I79" s="172"/>
      <c r="J79" s="181">
        <f>SUM(J69:J78)</f>
        <v>-1102937</v>
      </c>
    </row>
    <row r="80" spans="1:10" ht="22.95" customHeight="1">
      <c r="A80" s="159"/>
      <c r="B80" s="159"/>
      <c r="C80" s="159"/>
      <c r="D80" s="154"/>
      <c r="E80" s="154"/>
      <c r="F80" s="154"/>
      <c r="G80" s="172"/>
      <c r="H80" s="160"/>
      <c r="I80" s="154"/>
      <c r="J80" s="153"/>
    </row>
    <row r="81" spans="1:15" ht="22.95" customHeight="1">
      <c r="A81" s="153" t="s">
        <v>24</v>
      </c>
      <c r="B81" s="153"/>
      <c r="C81" s="153"/>
      <c r="D81" s="154"/>
      <c r="E81" s="154"/>
      <c r="F81" s="154"/>
      <c r="G81" s="172"/>
      <c r="H81" s="160"/>
      <c r="I81" s="154"/>
      <c r="J81" s="153"/>
    </row>
    <row r="82" spans="1:15" ht="22.95" customHeight="1">
      <c r="A82" s="4"/>
      <c r="B82" s="4"/>
      <c r="C82" s="4"/>
      <c r="D82" s="173"/>
      <c r="E82" s="173"/>
      <c r="F82" s="173"/>
      <c r="G82" s="173"/>
      <c r="H82" s="174"/>
      <c r="I82" s="173"/>
      <c r="J82" s="173"/>
    </row>
    <row r="83" spans="1:15" ht="22.95" customHeight="1">
      <c r="D83" s="173"/>
      <c r="E83" s="173"/>
      <c r="F83" s="173"/>
      <c r="G83" s="173"/>
      <c r="H83" s="174"/>
      <c r="I83" s="173"/>
      <c r="J83" s="173"/>
    </row>
    <row r="84" spans="1:15" ht="22.95" customHeight="1">
      <c r="A84" s="175"/>
      <c r="D84" s="173"/>
      <c r="E84" s="173"/>
      <c r="F84" s="209"/>
      <c r="G84" s="209"/>
      <c r="H84" s="209"/>
      <c r="I84" s="209"/>
      <c r="J84" s="209"/>
    </row>
    <row r="85" spans="1:15" ht="22.95" customHeight="1">
      <c r="A85" s="176" t="s">
        <v>190</v>
      </c>
      <c r="B85" s="176"/>
      <c r="C85" s="176"/>
      <c r="D85" s="173"/>
      <c r="E85" s="173"/>
      <c r="F85" s="206" t="s">
        <v>25</v>
      </c>
      <c r="G85" s="206"/>
      <c r="H85" s="206"/>
      <c r="I85" s="206"/>
      <c r="J85" s="206"/>
    </row>
    <row r="86" spans="1:15" ht="22.95" customHeight="1">
      <c r="A86" s="176" t="s">
        <v>26</v>
      </c>
      <c r="B86" s="176"/>
      <c r="C86" s="176"/>
      <c r="D86" s="173"/>
      <c r="E86" s="173"/>
      <c r="F86" s="206" t="s">
        <v>27</v>
      </c>
      <c r="G86" s="206"/>
      <c r="H86" s="206"/>
      <c r="I86" s="206"/>
      <c r="J86" s="206"/>
    </row>
    <row r="87" spans="1:15" ht="24" customHeight="1">
      <c r="A87" s="148" t="s">
        <v>0</v>
      </c>
      <c r="B87" s="148"/>
      <c r="C87" s="148"/>
      <c r="D87" s="149"/>
      <c r="E87" s="149"/>
      <c r="F87" s="149"/>
      <c r="G87" s="149"/>
      <c r="H87" s="150"/>
      <c r="I87" s="149"/>
      <c r="J87" s="149"/>
    </row>
    <row r="88" spans="1:15" ht="24" customHeight="1">
      <c r="A88" s="149" t="s">
        <v>151</v>
      </c>
      <c r="B88" s="149"/>
      <c r="C88" s="149"/>
      <c r="D88" s="151"/>
      <c r="E88" s="149"/>
      <c r="F88" s="149"/>
      <c r="G88" s="152"/>
      <c r="H88" s="150"/>
      <c r="I88" s="177"/>
      <c r="J88" s="153"/>
    </row>
    <row r="89" spans="1:15" ht="24" customHeight="1">
      <c r="A89" s="205" t="s">
        <v>212</v>
      </c>
      <c r="B89" s="205"/>
      <c r="C89" s="205"/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</row>
    <row r="90" spans="1:15" ht="24" customHeight="1">
      <c r="A90" s="153"/>
      <c r="B90" s="153"/>
      <c r="C90" s="153"/>
      <c r="D90" s="154"/>
      <c r="E90" s="153"/>
      <c r="F90" s="153"/>
      <c r="G90" s="157"/>
      <c r="H90" s="160"/>
      <c r="I90" s="178"/>
      <c r="J90" s="157" t="s">
        <v>1</v>
      </c>
    </row>
    <row r="91" spans="1:15" ht="24" customHeight="1">
      <c r="A91" s="153"/>
      <c r="B91" s="153"/>
      <c r="C91" s="153"/>
      <c r="D91" s="210" t="s">
        <v>2</v>
      </c>
      <c r="E91" s="210"/>
      <c r="F91" s="210"/>
      <c r="G91" s="179"/>
      <c r="H91" s="208" t="s">
        <v>3</v>
      </c>
      <c r="I91" s="208"/>
      <c r="J91" s="208"/>
    </row>
    <row r="92" spans="1:15" ht="24" customHeight="1">
      <c r="A92" s="153"/>
      <c r="B92" s="153"/>
      <c r="C92" s="153"/>
      <c r="D92" s="8">
        <v>2567</v>
      </c>
      <c r="E92" s="9"/>
      <c r="F92" s="8">
        <v>2566</v>
      </c>
      <c r="G92" s="10"/>
      <c r="H92" s="8">
        <v>2567</v>
      </c>
      <c r="I92" s="9"/>
      <c r="J92" s="8">
        <v>2566</v>
      </c>
    </row>
    <row r="93" spans="1:15" ht="24" customHeight="1">
      <c r="A93" s="159" t="s">
        <v>170</v>
      </c>
      <c r="B93" s="159"/>
      <c r="C93" s="159"/>
      <c r="D93" s="151"/>
      <c r="E93" s="149"/>
      <c r="F93" s="151"/>
      <c r="G93" s="149"/>
      <c r="H93" s="150"/>
      <c r="I93" s="149"/>
      <c r="J93" s="149"/>
    </row>
    <row r="94" spans="1:15" ht="24" customHeight="1">
      <c r="A94" s="161" t="s">
        <v>171</v>
      </c>
      <c r="B94" s="161"/>
      <c r="C94" s="161"/>
      <c r="D94" s="162">
        <v>27823979</v>
      </c>
      <c r="E94" s="162"/>
      <c r="F94" s="162">
        <v>22964442</v>
      </c>
      <c r="G94" s="163"/>
      <c r="H94" s="162">
        <v>24450314</v>
      </c>
      <c r="I94" s="162"/>
      <c r="J94" s="162">
        <v>17500981</v>
      </c>
    </row>
    <row r="95" spans="1:15" ht="24" customHeight="1">
      <c r="A95" s="161" t="s">
        <v>172</v>
      </c>
      <c r="B95" s="161"/>
      <c r="C95" s="161"/>
      <c r="D95" s="162">
        <v>-56651616</v>
      </c>
      <c r="E95" s="162"/>
      <c r="F95" s="162">
        <v>-13756068</v>
      </c>
      <c r="G95" s="163"/>
      <c r="H95" s="162">
        <v>-47981616</v>
      </c>
      <c r="I95" s="162"/>
      <c r="J95" s="162">
        <v>-9827568</v>
      </c>
    </row>
    <row r="96" spans="1:15" ht="24" customHeight="1">
      <c r="A96" s="161" t="s">
        <v>173</v>
      </c>
      <c r="B96" s="161"/>
      <c r="C96" s="161"/>
      <c r="D96" s="162">
        <v>-2179105</v>
      </c>
      <c r="E96" s="162"/>
      <c r="F96" s="162">
        <v>-2161168</v>
      </c>
      <c r="G96" s="163"/>
      <c r="H96" s="162">
        <v>-1651759</v>
      </c>
      <c r="I96" s="162"/>
      <c r="J96" s="162">
        <v>-1669423</v>
      </c>
    </row>
    <row r="97" spans="1:10" ht="24" customHeight="1">
      <c r="A97" s="161" t="s">
        <v>174</v>
      </c>
      <c r="B97" s="161"/>
      <c r="C97" s="161"/>
      <c r="D97" s="162">
        <v>-12131221</v>
      </c>
      <c r="E97" s="162"/>
      <c r="F97" s="162">
        <v>-9531674</v>
      </c>
      <c r="G97" s="163"/>
      <c r="H97" s="162">
        <v>-12131221</v>
      </c>
      <c r="I97" s="162"/>
      <c r="J97" s="162">
        <v>-9531674</v>
      </c>
    </row>
    <row r="98" spans="1:10" ht="24" customHeight="1">
      <c r="A98" s="161" t="s">
        <v>175</v>
      </c>
      <c r="B98" s="161"/>
      <c r="C98" s="161"/>
      <c r="D98" s="162">
        <v>-5624</v>
      </c>
      <c r="E98" s="162"/>
      <c r="F98" s="162">
        <v>-4601</v>
      </c>
      <c r="G98" s="163"/>
      <c r="H98" s="162">
        <v>-5624</v>
      </c>
      <c r="I98" s="162"/>
      <c r="J98" s="162">
        <v>-4601</v>
      </c>
    </row>
    <row r="99" spans="1:10" ht="24" customHeight="1">
      <c r="A99" s="161" t="s">
        <v>176</v>
      </c>
      <c r="B99" s="161"/>
      <c r="C99" s="161"/>
      <c r="D99" s="162">
        <v>-1660385</v>
      </c>
      <c r="E99" s="162"/>
      <c r="F99" s="162">
        <v>-1503359</v>
      </c>
      <c r="G99" s="163"/>
      <c r="H99" s="162">
        <v>0</v>
      </c>
      <c r="I99" s="162"/>
      <c r="J99" s="162">
        <v>0</v>
      </c>
    </row>
    <row r="100" spans="1:10" ht="24" customHeight="1">
      <c r="A100" s="180" t="s">
        <v>232</v>
      </c>
      <c r="B100" s="161"/>
      <c r="C100" s="161"/>
      <c r="D100" s="181">
        <f>SUM(D94:D99)</f>
        <v>-44803972</v>
      </c>
      <c r="E100" s="172"/>
      <c r="F100" s="181">
        <f>SUM(F94:F99)</f>
        <v>-3992428</v>
      </c>
      <c r="G100" s="172"/>
      <c r="H100" s="181">
        <f>SUM(H94:H99)</f>
        <v>-37319906</v>
      </c>
      <c r="I100" s="172"/>
      <c r="J100" s="181">
        <f>SUM(J94:J99)</f>
        <v>-3532285</v>
      </c>
    </row>
    <row r="101" spans="1:10" ht="24" customHeight="1">
      <c r="A101" s="161" t="s">
        <v>233</v>
      </c>
      <c r="B101" s="161"/>
      <c r="C101" s="161"/>
      <c r="D101" s="172"/>
      <c r="E101" s="172"/>
      <c r="F101" s="172"/>
      <c r="G101" s="172"/>
      <c r="H101" s="172"/>
      <c r="I101" s="172"/>
      <c r="J101" s="172"/>
    </row>
    <row r="102" spans="1:10" ht="24" customHeight="1">
      <c r="A102" s="161" t="s">
        <v>177</v>
      </c>
      <c r="B102" s="183"/>
      <c r="C102" s="183"/>
      <c r="D102" s="170">
        <v>-14375</v>
      </c>
      <c r="E102" s="162"/>
      <c r="F102" s="170">
        <v>-28781</v>
      </c>
      <c r="G102" s="163"/>
      <c r="H102" s="170">
        <v>-14375</v>
      </c>
      <c r="I102" s="162"/>
      <c r="J102" s="170">
        <v>-28781</v>
      </c>
    </row>
    <row r="103" spans="1:10" ht="24" customHeight="1">
      <c r="A103" s="183" t="s">
        <v>234</v>
      </c>
      <c r="B103" s="184"/>
      <c r="C103" s="184"/>
      <c r="D103" s="172">
        <f>SUM(D100,D79,D66,D102)</f>
        <v>1262831</v>
      </c>
      <c r="E103" s="172"/>
      <c r="F103" s="172">
        <f>SUM(F100,F79,F66,F102)</f>
        <v>-5964902</v>
      </c>
      <c r="G103" s="154"/>
      <c r="H103" s="172">
        <f>SUM(H100,H79,H66,H102)</f>
        <v>1282342</v>
      </c>
      <c r="I103" s="172"/>
      <c r="J103" s="172">
        <f>SUM(J100,J79,J66,J102)</f>
        <v>-5975084</v>
      </c>
    </row>
    <row r="104" spans="1:10" ht="24" customHeight="1">
      <c r="A104" s="184" t="s">
        <v>199</v>
      </c>
      <c r="B104" s="184"/>
      <c r="C104" s="184"/>
      <c r="D104" s="170">
        <v>55625890</v>
      </c>
      <c r="E104" s="162"/>
      <c r="F104" s="170">
        <v>61590792</v>
      </c>
      <c r="G104" s="163"/>
      <c r="H104" s="170">
        <v>55590034</v>
      </c>
      <c r="I104" s="162"/>
      <c r="J104" s="170">
        <v>61565118</v>
      </c>
    </row>
    <row r="105" spans="1:10" ht="24" customHeight="1" thickBot="1">
      <c r="A105" s="184" t="s">
        <v>200</v>
      </c>
      <c r="B105" s="153"/>
      <c r="C105" s="153"/>
      <c r="D105" s="185">
        <f>SUM(D103:D104)</f>
        <v>56888721</v>
      </c>
      <c r="E105" s="172"/>
      <c r="F105" s="185">
        <f>SUM(F103:F104)</f>
        <v>55625890</v>
      </c>
      <c r="G105" s="154"/>
      <c r="H105" s="185">
        <f>SUM(H103:H104)</f>
        <v>56872376</v>
      </c>
      <c r="I105" s="172"/>
      <c r="J105" s="185">
        <f>SUM(J103:J104)</f>
        <v>55590034</v>
      </c>
    </row>
    <row r="106" spans="1:10" ht="24" customHeight="1" thickTop="1">
      <c r="B106" s="153"/>
      <c r="C106" s="153"/>
      <c r="D106" s="154">
        <f>D105-BS!E8</f>
        <v>0</v>
      </c>
      <c r="E106" s="154"/>
      <c r="F106" s="154"/>
      <c r="G106" s="154"/>
      <c r="H106" s="162">
        <f>H105-BS!I8</f>
        <v>0</v>
      </c>
      <c r="I106" s="154"/>
      <c r="J106" s="154"/>
    </row>
    <row r="107" spans="1:10" ht="24" customHeight="1">
      <c r="A107" s="153" t="s">
        <v>24</v>
      </c>
      <c r="B107" s="4"/>
      <c r="C107" s="4"/>
      <c r="D107" s="173"/>
      <c r="E107" s="173"/>
      <c r="F107" s="173"/>
      <c r="G107" s="173"/>
      <c r="H107" s="174"/>
      <c r="I107" s="173"/>
      <c r="J107" s="173"/>
    </row>
    <row r="108" spans="1:10" ht="24" customHeight="1">
      <c r="A108" s="153"/>
      <c r="B108" s="4"/>
      <c r="C108" s="4"/>
      <c r="D108" s="173"/>
      <c r="E108" s="173"/>
      <c r="F108" s="173"/>
      <c r="G108" s="173"/>
      <c r="H108" s="174"/>
      <c r="I108" s="173"/>
      <c r="J108" s="173"/>
    </row>
    <row r="109" spans="1:10" ht="24" customHeight="1">
      <c r="D109" s="173"/>
      <c r="E109" s="173"/>
      <c r="F109" s="173"/>
      <c r="G109" s="173"/>
      <c r="H109" s="174"/>
      <c r="I109" s="173"/>
      <c r="J109" s="173"/>
    </row>
    <row r="110" spans="1:10" ht="24" customHeight="1">
      <c r="A110" s="175"/>
      <c r="D110" s="173"/>
      <c r="E110" s="173"/>
      <c r="F110" s="209"/>
      <c r="G110" s="209"/>
      <c r="H110" s="209"/>
      <c r="I110" s="209"/>
      <c r="J110" s="209"/>
    </row>
    <row r="111" spans="1:10" ht="24" customHeight="1">
      <c r="A111" s="176" t="s">
        <v>190</v>
      </c>
      <c r="B111" s="176"/>
      <c r="C111" s="176"/>
      <c r="D111" s="173"/>
      <c r="E111" s="173"/>
      <c r="F111" s="206" t="s">
        <v>25</v>
      </c>
      <c r="G111" s="206"/>
      <c r="H111" s="206"/>
      <c r="I111" s="206"/>
      <c r="J111" s="206"/>
    </row>
    <row r="112" spans="1:10" ht="24" customHeight="1">
      <c r="A112" s="176" t="s">
        <v>26</v>
      </c>
      <c r="B112" s="176"/>
      <c r="C112" s="176"/>
      <c r="D112" s="173"/>
      <c r="E112" s="173"/>
      <c r="F112" s="206" t="s">
        <v>27</v>
      </c>
      <c r="G112" s="206"/>
      <c r="H112" s="206"/>
      <c r="I112" s="206"/>
      <c r="J112" s="206"/>
    </row>
    <row r="113" spans="4:10" ht="24" customHeight="1">
      <c r="D113" s="154"/>
      <c r="E113" s="154"/>
      <c r="F113" s="153"/>
      <c r="G113" s="153"/>
      <c r="H113" s="160"/>
      <c r="I113" s="153"/>
      <c r="J113" s="153"/>
    </row>
  </sheetData>
  <mergeCells count="18">
    <mergeCell ref="F112:J112"/>
    <mergeCell ref="A47:O47"/>
    <mergeCell ref="D49:F49"/>
    <mergeCell ref="H49:J49"/>
    <mergeCell ref="F84:J84"/>
    <mergeCell ref="F85:J85"/>
    <mergeCell ref="F86:J86"/>
    <mergeCell ref="A89:O89"/>
    <mergeCell ref="D91:F91"/>
    <mergeCell ref="H91:J91"/>
    <mergeCell ref="F110:J110"/>
    <mergeCell ref="F111:J111"/>
    <mergeCell ref="F44:J44"/>
    <mergeCell ref="A3:O3"/>
    <mergeCell ref="D5:F5"/>
    <mergeCell ref="H5:J5"/>
    <mergeCell ref="F42:J42"/>
    <mergeCell ref="F43:J43"/>
  </mergeCells>
  <dataValidations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11:C111" xr:uid="{00000000-0002-0000-0400-000000000000}"/>
  </dataValidations>
  <pageMargins left="0.70866141732283505" right="0.511811023622047" top="0.74803149606299202" bottom="0.74803149606299202" header="0.31496062992126" footer="0.31496062992126"/>
  <pageSetup paperSize="9" scale="70" orientation="portrait" r:id="rId1"/>
  <rowBreaks count="2" manualBreakCount="2">
    <brk id="44" max="9" man="1"/>
    <brk id="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Siranda Morosot</cp:lastModifiedBy>
  <cp:lastPrinted>2025-02-11T15:20:18Z</cp:lastPrinted>
  <dcterms:created xsi:type="dcterms:W3CDTF">2023-01-20T06:23:33Z</dcterms:created>
  <dcterms:modified xsi:type="dcterms:W3CDTF">2025-02-19T02:50:16Z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ew0KICAidGFnc2V0X2UxNjQwOWE3XzE3MDBfNDE1M185MDkwXzM5NTViYzJmMGFlOF9jbGFzc2lmaWNhdGlvbiI6ICJJbnRlcm5hbCBVc2UgT25seSIsDQogICJPUyI6ICJXaW5kb3dzIiwNCiAgImRvY0lEIjogIjIxMWFiMmIwLWIyOTktNDRjMS1iOTBiLWY5MzAw</vt:lpwstr>
  </property>
  <property fmtid="{D5CDD505-2E9C-101B-9397-08002B2CF9AE}" pid="3" name="GVData0">
    <vt:lpwstr>MWYyNmJhMiIsDQogICJkb2NTdGF0ZSI6ICJ7fSIsDQogICJsaW5lSWQiOiAiMzgyZGIwOWItNmI2Yi00N2FmLWE0NjEtODQ3ODljN2FmYTA1IiwNCiAgInBhcmVudExpbmVJZHMiOiAiW1x1MDAyMjc4MDEyZjEyLWUyYmEtNGExOS1hNmFkLWQzMGQ5M2I3ZTRiNlx1</vt:lpwstr>
  </property>
  <property fmtid="{D5CDD505-2E9C-101B-9397-08002B2CF9AE}" pid="4" name="GVData1">
    <vt:lpwstr>MDAyMixcdTAwMjI0NWMyMTY0OS1jYjFmLTQ5NDctOGE1My1lNGEzZDQ5N2E0MzNcdTAwMjIsXHUwMDIyODMwZjhkZWMtOGNhNi00MDBhLTljYTItZDZiNzRmNDFlY2Y1XHUwMDIyXSINCn0=</vt:lpwstr>
  </property>
  <property fmtid="{D5CDD505-2E9C-101B-9397-08002B2CF9AE}" pid="5" name="Classification">
    <vt:lpwstr>Internal Use Only</vt:lpwstr>
  </property>
  <property fmtid="{D5CDD505-2E9C-101B-9397-08002B2CF9AE}" pid="6" name="CustomerName">
    <vt:lpwstr>Krung-Thai-Bank</vt:lpwstr>
  </property>
  <property fmtid="{D5CDD505-2E9C-101B-9397-08002B2CF9AE}" pid="7" name="FileId">
    <vt:lpwstr>211ab2b0-b299-44c1-b90b-f93001f26ba2</vt:lpwstr>
  </property>
  <property fmtid="{D5CDD505-2E9C-101B-9397-08002B2CF9AE}" pid="8" name="UserId">
    <vt:lpwstr>660305</vt:lpwstr>
  </property>
  <property fmtid="{D5CDD505-2E9C-101B-9397-08002B2CF9AE}" pid="9" name="TagDateTime">
    <vt:lpwstr>2568-01-18T09:15:41Z</vt:lpwstr>
  </property>
  <property fmtid="{D5CDD505-2E9C-101B-9397-08002B2CF9AE}" pid="10" name="KTB">
    <vt:lpwstr>Krungthai Bank</vt:lpwstr>
  </property>
  <property fmtid="{D5CDD505-2E9C-101B-9397-08002B2CF9AE}" pid="11" name="GVData2">
    <vt:lpwstr>(end)</vt:lpwstr>
  </property>
</Properties>
</file>