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FS_CSR_Q4'67\CSR_Q4'67_(ENG)\"/>
    </mc:Choice>
  </mc:AlternateContent>
  <xr:revisionPtr revIDLastSave="0" documentId="13_ncr:1_{E19CABD5-E1D8-4AF3-AB5F-1AE30F910A60}" xr6:coauthVersionLast="47" xr6:coauthVersionMax="47" xr10:uidLastSave="{00000000-0000-0000-0000-000000000000}"/>
  <bookViews>
    <workbookView xWindow="-110" yWindow="-110" windowWidth="19420" windowHeight="10300" tabRatio="632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CE!$A$1:$X$32</definedName>
    <definedName name="_xlnm.Print_Area" localSheetId="3">CF!$A$1:$K$71</definedName>
    <definedName name="_xlnm.Print_Area" localSheetId="1">PL!$A$1:$K$28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2" i="79" l="1"/>
  <c r="K10" i="79" l="1"/>
  <c r="I10" i="79"/>
  <c r="K8" i="79"/>
  <c r="I8" i="79"/>
  <c r="K58" i="76"/>
  <c r="K57" i="76"/>
  <c r="I58" i="76"/>
  <c r="I57" i="76"/>
  <c r="K5" i="79"/>
  <c r="I5" i="79"/>
  <c r="A3" i="78"/>
  <c r="A3" i="79" s="1"/>
  <c r="X23" i="78"/>
  <c r="V23" i="78"/>
  <c r="T23" i="78"/>
  <c r="R23" i="78"/>
  <c r="P23" i="78"/>
  <c r="N23" i="78"/>
  <c r="L23" i="78"/>
  <c r="J23" i="78"/>
  <c r="H23" i="78"/>
  <c r="Y20" i="78"/>
  <c r="Y19" i="78"/>
  <c r="P20" i="78"/>
  <c r="N20" i="78"/>
  <c r="N19" i="78"/>
  <c r="Y14" i="78"/>
  <c r="Y13" i="78"/>
  <c r="N14" i="78"/>
  <c r="R14" i="78"/>
  <c r="P14" i="78"/>
  <c r="N13" i="78"/>
  <c r="K5" i="80"/>
  <c r="I5" i="80"/>
  <c r="K24" i="80"/>
  <c r="K25" i="80" s="1"/>
  <c r="I24" i="80"/>
  <c r="I25" i="80" s="1"/>
  <c r="K9" i="80"/>
  <c r="K13" i="80" s="1"/>
  <c r="K15" i="80" s="1"/>
  <c r="I9" i="80"/>
  <c r="I13" i="80" s="1"/>
  <c r="I15" i="80" s="1"/>
  <c r="K28" i="80" l="1"/>
  <c r="K26" i="80"/>
  <c r="I28" i="80"/>
  <c r="I26" i="80"/>
  <c r="I48" i="79" l="1"/>
  <c r="K52" i="79" l="1"/>
  <c r="I52" i="79"/>
  <c r="K48" i="79"/>
  <c r="R22" i="78"/>
  <c r="L22" i="78"/>
  <c r="J22" i="78"/>
  <c r="H22" i="78"/>
  <c r="R16" i="78"/>
  <c r="L16" i="78"/>
  <c r="J16" i="78"/>
  <c r="H16" i="78"/>
  <c r="T15" i="78"/>
  <c r="V15" i="78" s="1"/>
  <c r="X15" i="78" s="1"/>
  <c r="T21" i="78" l="1"/>
  <c r="V21" i="78" s="1"/>
  <c r="X21" i="78" s="1"/>
  <c r="T11" i="78" l="1"/>
  <c r="V11" i="78" s="1"/>
  <c r="X11" i="78" s="1"/>
  <c r="H17" i="78"/>
  <c r="L17" i="78" l="1"/>
  <c r="J17" i="78"/>
  <c r="I45" i="76" l="1"/>
  <c r="K45" i="76"/>
  <c r="R17" i="78" l="1"/>
  <c r="N22" i="78" l="1"/>
  <c r="P22" i="78" l="1"/>
  <c r="T20" i="78" l="1"/>
  <c r="I54" i="79"/>
  <c r="T19" i="78"/>
  <c r="I40" i="76"/>
  <c r="K22" i="76"/>
  <c r="I22" i="76"/>
  <c r="I13" i="76"/>
  <c r="K13" i="76"/>
  <c r="T13" i="78"/>
  <c r="V13" i="78" s="1"/>
  <c r="K40" i="76"/>
  <c r="K46" i="76" s="1"/>
  <c r="T22" i="78" l="1"/>
  <c r="P16" i="78"/>
  <c r="P17" i="78" s="1"/>
  <c r="N16" i="78"/>
  <c r="V19" i="78"/>
  <c r="K21" i="79"/>
  <c r="K29" i="79" s="1"/>
  <c r="I46" i="76"/>
  <c r="I23" i="76"/>
  <c r="T14" i="78"/>
  <c r="T16" i="78" s="1"/>
  <c r="K23" i="76"/>
  <c r="N17" i="78" l="1"/>
  <c r="V14" i="78"/>
  <c r="V16" i="78" s="1"/>
  <c r="T17" i="78"/>
  <c r="I52" i="76"/>
  <c r="K52" i="76"/>
  <c r="K35" i="79"/>
  <c r="K53" i="79" s="1"/>
  <c r="K55" i="79" s="1"/>
  <c r="K56" i="76"/>
  <c r="I56" i="76"/>
  <c r="K53" i="76"/>
  <c r="I53" i="76"/>
  <c r="X19" i="78"/>
  <c r="X13" i="78"/>
  <c r="V20" i="78"/>
  <c r="V22" i="78" s="1"/>
  <c r="X14" i="78" l="1"/>
  <c r="X16" i="78" s="1"/>
  <c r="V17" i="78"/>
  <c r="I21" i="79"/>
  <c r="I29" i="79" s="1"/>
  <c r="I35" i="79" s="1"/>
  <c r="I53" i="79" s="1"/>
  <c r="K59" i="76"/>
  <c r="K60" i="76" s="1"/>
  <c r="K63" i="76" s="1"/>
  <c r="X20" i="78"/>
  <c r="X22" i="78" s="1"/>
  <c r="X17" i="78" l="1"/>
  <c r="I55" i="79"/>
  <c r="I72" i="79" s="1"/>
  <c r="I59" i="76"/>
  <c r="I60" i="76" s="1"/>
  <c r="I63" i="76" s="1"/>
</calcChain>
</file>

<file path=xl/sharedStrings.xml><?xml version="1.0" encoding="utf-8"?>
<sst xmlns="http://schemas.openxmlformats.org/spreadsheetml/2006/main" count="168" uniqueCount="136">
  <si>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</si>
  <si>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</si>
  <si>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</si>
  <si>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</si>
  <si>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</si>
  <si>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</si>
  <si>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</si>
  <si>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</si>
  <si>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</si>
  <si>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</si>
  <si>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</si>
  <si>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</si>
  <si>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</si>
  <si>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</si>
  <si>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</si>
  <si>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</si>
  <si>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</si>
  <si>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</si>
  <si>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</si>
  <si>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</si>
  <si>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</si>
  <si>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</si>
  <si>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</si>
  <si>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</si>
  <si>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</si>
  <si>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</si>
  <si>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</si>
  <si>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</si>
  <si>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</si>
  <si>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</si>
  <si>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</si>
  <si>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</si>
  <si>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</si>
  <si>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</si>
  <si>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</si>
  <si>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</si>
  <si>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</si>
  <si>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</si>
  <si>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</si>
  <si>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</si>
  <si>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</si>
  <si>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</si>
  <si>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</si>
  <si>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</si>
  <si>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</si>
  <si>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</si>
  <si>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</si>
  <si>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</si>
  <si>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</si>
  <si>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</si>
  <si>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</si>
  <si>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</si>
  <si>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</si>
  <si>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</si>
  <si>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</si>
  <si>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</si>
  <si>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</si>
  <si>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</si>
  <si>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</si>
  <si>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</si>
  <si>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</si>
  <si>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</si>
  <si>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</si>
  <si>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</si>
  <si>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</si>
  <si>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</si>
  <si>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</si>
  <si>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</si>
  <si>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</si>
  <si>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</si>
  <si>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</si>
  <si>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</si>
  <si>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</si>
  <si>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</si>
  <si>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</si>
  <si>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</si>
  <si>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</si>
  <si>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</si>
  <si>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</si>
  <si>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</si>
  <si>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</si>
  <si>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</si>
  <si>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</si>
  <si>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</si>
  <si>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</si>
  <si>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</si>
  <si>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</si>
  <si>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</si>
  <si>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</si>
  <si>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</si>
  <si>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</si>
  <si>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</si>
  <si>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</si>
  <si>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</si>
  <si>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</si>
  <si>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</si>
  <si>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</si>
  <si>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</si>
  <si>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</si>
  <si>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</si>
  <si>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</si>
  <si>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</si>
  <si>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</si>
  <si>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</si>
  <si>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</si>
  <si>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31 December 2023</t>
  </si>
  <si>
    <t>Beginning Balance as at 1 January 2023</t>
  </si>
  <si>
    <t>Profit for the  period</t>
  </si>
  <si>
    <t>(Unit : Baht)</t>
  </si>
  <si>
    <t>Adjustments for Profit for the  period to Cash Receipts from (Payments for)</t>
  </si>
  <si>
    <t>Gross Profit</t>
  </si>
  <si>
    <t>Basic Earnigns per Share (Baht per Share)</t>
  </si>
  <si>
    <t>Dividend</t>
  </si>
  <si>
    <t xml:space="preserve">Write-Off of Property, Plant and Equipment </t>
  </si>
  <si>
    <t>Cash Receipts from Disposal of Property, Plant and Equipment</t>
  </si>
  <si>
    <t>Cash Payments for Purchase of Other Intangible Assets</t>
  </si>
  <si>
    <t>Cash Receipts from Disposal of Financial Assets</t>
  </si>
  <si>
    <t>(Gain) Loss on Measuring Fair Value</t>
  </si>
  <si>
    <t>Gain on Disposal of Property, Plant and Equipment</t>
  </si>
  <si>
    <t>As at 31 December 2024</t>
  </si>
  <si>
    <t>31 December 2024</t>
  </si>
  <si>
    <t>Profit for the year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</si>
  <si>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</si>
  <si>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</si>
  <si>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</si>
  <si>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Total Other Comprehensive Income (Expense) for the year</t>
  </si>
  <si>
    <t>Total Comprehensive Income (Expense) for the year</t>
  </si>
  <si>
    <t>For the year ended 31 December 2024</t>
  </si>
  <si>
    <t>Ending Balance as at  31 December 2023</t>
  </si>
  <si>
    <t>Ending Balance as at 31 December 2024</t>
  </si>
  <si>
    <t>Other Comprehensive Income (Expense) for the year</t>
  </si>
  <si>
    <t>Cash and Cash Equivalents at the Beginning for the year</t>
  </si>
  <si>
    <t>Cash and Cash Equivalents at the Ending for the year</t>
  </si>
  <si>
    <t>Gain on Write-off of Other Payables</t>
  </si>
  <si>
    <t>Gain on Disposal of Financial Assets</t>
  </si>
  <si>
    <t>Cash Payments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</si>
</sst>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1" fontId="4" fillId="0" borderId="5" xfId="10" applyNumberFormat="1" applyFont="1" applyBorder="1" applyAlignment="1">
      <alignment horizontal="center"/>
    </xf>
    <xf numFmtId="0" fontId="5" fillId="0" borderId="1" xfId="10" applyFont="1" applyBorder="1"/>
    <xf numFmtId="0" fontId="4" fillId="0" borderId="1" xfId="10" applyFont="1" applyBorder="1" applyAlignment="1">
      <alignment horizontal="center"/>
    </xf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1" fontId="5" fillId="0" borderId="0" xfId="13" applyNumberFormat="1" applyFont="1" applyFill="1" applyBorder="1" applyAlignment="1">
      <alignment horizontal="center"/>
    </xf>
    <xf numFmtId="0" fontId="4" fillId="0" borderId="0" xfId="10" applyFont="1"/>
    <xf numFmtId="1" fontId="4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/>
    <xf numFmtId="1" fontId="4" fillId="0" borderId="0" xfId="13" applyNumberFormat="1" applyFont="1" applyFill="1" applyBorder="1" applyAlignment="1"/>
    <xf numFmtId="1" fontId="5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13" applyNumberFormat="1" applyFont="1" applyFill="1" applyBorder="1" applyAlignment="1">
      <alignment horizontal="center"/>
    </xf>
    <xf numFmtId="43" fontId="8" fillId="0" borderId="0" xfId="4" applyNumberFormat="1" applyFont="1"/>
    <xf numFmtId="43" fontId="7" fillId="0" borderId="3" xfId="1" applyFont="1" applyFill="1" applyBorder="1" applyAlignment="1"/>
    <xf numFmtId="0" fontId="4" fillId="0" borderId="0" xfId="10" applyFont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tabSelected="1" view="pageBreakPreview" zoomScale="70" zoomScaleNormal="100" zoomScaleSheetLayoutView="70" workbookViewId="0">
      <selection activeCell="A2" sqref="A2:K2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22" ht="22" x14ac:dyDescent="0.7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2" ht="22" x14ac:dyDescent="0.7">
      <c r="A3" s="85" t="s">
        <v>119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108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120</v>
      </c>
      <c r="J5" s="31"/>
      <c r="K5" s="34" t="s">
        <v>105</v>
      </c>
    </row>
    <row r="6" spans="1:22" ht="22" x14ac:dyDescent="0.7">
      <c r="I6" s="29"/>
      <c r="K6" s="29"/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>
        <v>19.100000000000001</v>
      </c>
      <c r="H9" s="36"/>
      <c r="I9" s="1">
        <v>37895042.210000008</v>
      </c>
      <c r="J9" s="36"/>
      <c r="K9" s="1">
        <v>54916845.810000002</v>
      </c>
      <c r="L9" s="37"/>
    </row>
    <row r="10" spans="1:22" x14ac:dyDescent="0.65">
      <c r="A10" s="30" t="s">
        <v>6</v>
      </c>
      <c r="E10" s="36"/>
      <c r="F10" s="36"/>
      <c r="G10" s="36">
        <v>5</v>
      </c>
      <c r="H10" s="36"/>
      <c r="I10" s="1">
        <v>2659407.2800000003</v>
      </c>
      <c r="J10" s="36"/>
      <c r="K10" s="1">
        <v>2998993.58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1879155.37</v>
      </c>
      <c r="J11" s="36"/>
      <c r="K11" s="1">
        <v>1535733.12</v>
      </c>
      <c r="L11" s="37"/>
    </row>
    <row r="12" spans="1:22" x14ac:dyDescent="0.65">
      <c r="A12" s="30" t="s">
        <v>8</v>
      </c>
      <c r="E12" s="36"/>
      <c r="F12" s="36"/>
      <c r="G12" s="36">
        <v>6</v>
      </c>
      <c r="H12" s="36"/>
      <c r="I12" s="1">
        <v>117042304.78</v>
      </c>
      <c r="J12" s="36"/>
      <c r="K12" s="1">
        <v>79061587.489999995</v>
      </c>
      <c r="L12" s="37"/>
      <c r="N12" s="38"/>
    </row>
    <row r="13" spans="1:22" ht="22" x14ac:dyDescent="0.7">
      <c r="A13" s="35" t="s">
        <v>9</v>
      </c>
      <c r="I13" s="5">
        <f>SUM(I9:I12)</f>
        <v>159475909.64000002</v>
      </c>
      <c r="K13" s="5">
        <f>SUM(K9:K12)</f>
        <v>138513160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6</v>
      </c>
      <c r="H15" s="36"/>
      <c r="I15" s="1">
        <v>245613325.33000001</v>
      </c>
      <c r="J15" s="36"/>
      <c r="K15" s="1">
        <v>247857053.67000002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311491</v>
      </c>
      <c r="J16" s="36"/>
      <c r="K16" s="1">
        <v>229163</v>
      </c>
      <c r="L16" s="37"/>
    </row>
    <row r="17" spans="1:19" x14ac:dyDescent="0.65">
      <c r="A17" s="30" t="s">
        <v>14</v>
      </c>
      <c r="E17" s="36"/>
      <c r="F17" s="36"/>
      <c r="G17" s="36">
        <v>7</v>
      </c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8</v>
      </c>
      <c r="H18" s="36"/>
      <c r="I18" s="1">
        <v>953146386.56000018</v>
      </c>
      <c r="J18" s="36"/>
      <c r="K18" s="1">
        <v>938109328.51000023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75486.73000000001</v>
      </c>
      <c r="J19" s="36"/>
      <c r="K19" s="1">
        <v>84336.53</v>
      </c>
      <c r="L19" s="37"/>
      <c r="N19" s="39"/>
    </row>
    <row r="20" spans="1:19" x14ac:dyDescent="0.65">
      <c r="A20" s="30" t="s">
        <v>16</v>
      </c>
      <c r="E20" s="36"/>
      <c r="F20" s="36"/>
      <c r="G20" s="36">
        <v>16.399999999999999</v>
      </c>
      <c r="H20" s="36"/>
      <c r="I20" s="1">
        <v>3875024.9000000004</v>
      </c>
      <c r="J20" s="36"/>
      <c r="K20" s="1">
        <v>3467441.96</v>
      </c>
      <c r="L20" s="37"/>
    </row>
    <row r="21" spans="1:19" x14ac:dyDescent="0.65">
      <c r="A21" s="30" t="s">
        <v>17</v>
      </c>
      <c r="E21" s="36"/>
      <c r="F21" s="36"/>
      <c r="H21" s="36"/>
      <c r="I21" s="1">
        <v>1151000</v>
      </c>
      <c r="J21" s="36"/>
      <c r="K21" s="1">
        <v>1151000</v>
      </c>
      <c r="L21" s="37"/>
    </row>
    <row r="22" spans="1:19" ht="22" x14ac:dyDescent="0.7">
      <c r="A22" s="35" t="s">
        <v>18</v>
      </c>
      <c r="I22" s="5">
        <f>SUM(I15:I21)</f>
        <v>1213232714.5200002</v>
      </c>
      <c r="K22" s="5">
        <f>SUM(K15:K21)</f>
        <v>1199958323.6700003</v>
      </c>
      <c r="L22" s="37"/>
    </row>
    <row r="23" spans="1:19" ht="22.5" thickBot="1" x14ac:dyDescent="0.75">
      <c r="A23" s="35" t="s">
        <v>19</v>
      </c>
      <c r="I23" s="6">
        <f>SUM(I13,I22)</f>
        <v>1372708624.1600003</v>
      </c>
      <c r="K23" s="6">
        <f>SUM(K13,K22)</f>
        <v>1338471483.6700003</v>
      </c>
      <c r="L23" s="37"/>
      <c r="M23" s="37"/>
      <c r="N23" s="37"/>
      <c r="O23" s="37"/>
      <c r="P23" s="37"/>
      <c r="Q23" s="37"/>
      <c r="R23" s="37"/>
      <c r="S23" s="37"/>
    </row>
    <row r="24" spans="1:19" ht="22.5" thickTop="1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  <c r="K31" s="7"/>
    </row>
    <row r="32" spans="1:19" ht="22" x14ac:dyDescent="0.7">
      <c r="A32" s="35"/>
      <c r="I32" s="1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7"/>
    </row>
    <row r="35" spans="1:12" ht="22" x14ac:dyDescent="0.7">
      <c r="A35" s="35" t="s">
        <v>20</v>
      </c>
      <c r="I35" s="1"/>
      <c r="K35" s="1"/>
    </row>
    <row r="36" spans="1:12" ht="22" x14ac:dyDescent="0.7">
      <c r="A36" s="35" t="s">
        <v>21</v>
      </c>
      <c r="I36" s="1"/>
      <c r="K36" s="1"/>
    </row>
    <row r="37" spans="1:12" x14ac:dyDescent="0.65">
      <c r="A37" s="30" t="s">
        <v>22</v>
      </c>
      <c r="G37" s="36">
        <v>9</v>
      </c>
      <c r="I37" s="1">
        <v>14125560.25</v>
      </c>
      <c r="K37" s="1">
        <v>13801002.790000001</v>
      </c>
      <c r="L37" s="37"/>
    </row>
    <row r="38" spans="1:12" x14ac:dyDescent="0.65">
      <c r="A38" s="30" t="s">
        <v>23</v>
      </c>
      <c r="G38" s="36">
        <v>10</v>
      </c>
      <c r="I38" s="1">
        <v>3311318.85</v>
      </c>
      <c r="K38" s="1">
        <v>2880568.53</v>
      </c>
      <c r="L38" s="37"/>
    </row>
    <row r="39" spans="1:12" x14ac:dyDescent="0.65">
      <c r="A39" s="30" t="s">
        <v>24</v>
      </c>
      <c r="E39" s="36"/>
      <c r="F39" s="36"/>
      <c r="H39" s="36"/>
      <c r="I39" s="1">
        <v>5647906.0300000003</v>
      </c>
      <c r="J39" s="36"/>
      <c r="K39" s="1">
        <v>4876345.3600000003</v>
      </c>
      <c r="L39" s="37"/>
    </row>
    <row r="40" spans="1:12" ht="22" x14ac:dyDescent="0.7">
      <c r="A40" s="35" t="s">
        <v>25</v>
      </c>
      <c r="I40" s="5">
        <f>SUM(I37:I39)</f>
        <v>23084785.130000003</v>
      </c>
      <c r="K40" s="5">
        <f>SUM(K37:K39)</f>
        <v>21557916.68</v>
      </c>
      <c r="L40" s="37"/>
    </row>
    <row r="41" spans="1:12" ht="22" x14ac:dyDescent="0.7">
      <c r="A41" s="35" t="s">
        <v>26</v>
      </c>
      <c r="B41" s="35"/>
      <c r="I41" s="8"/>
      <c r="K41" s="8"/>
      <c r="L41" s="37"/>
    </row>
    <row r="42" spans="1:12" ht="22" x14ac:dyDescent="0.7">
      <c r="A42" s="30" t="s">
        <v>27</v>
      </c>
      <c r="B42" s="35"/>
      <c r="G42" s="36">
        <v>10</v>
      </c>
      <c r="I42" s="9">
        <v>19408.099999999991</v>
      </c>
      <c r="K42" s="9">
        <v>139091.34</v>
      </c>
      <c r="L42" s="37"/>
    </row>
    <row r="43" spans="1:12" x14ac:dyDescent="0.65">
      <c r="A43" s="30" t="s">
        <v>28</v>
      </c>
      <c r="G43" s="36">
        <v>16.399999999999999</v>
      </c>
      <c r="I43" s="9">
        <v>111456340.46000001</v>
      </c>
      <c r="K43" s="9">
        <v>111027276.88000001</v>
      </c>
      <c r="L43" s="37"/>
    </row>
    <row r="44" spans="1:12" x14ac:dyDescent="0.65">
      <c r="A44" s="30" t="s">
        <v>29</v>
      </c>
      <c r="G44" s="36">
        <v>11</v>
      </c>
      <c r="I44" s="9">
        <v>14818442.350000001</v>
      </c>
      <c r="K44" s="9">
        <v>12764704.15</v>
      </c>
      <c r="L44" s="37"/>
    </row>
    <row r="45" spans="1:12" s="35" customFormat="1" ht="22" x14ac:dyDescent="0.7">
      <c r="A45" s="35" t="s">
        <v>30</v>
      </c>
      <c r="G45" s="30"/>
      <c r="I45" s="5">
        <f>SUM(I42:I44)</f>
        <v>126294190.91</v>
      </c>
      <c r="K45" s="5">
        <f>SUM(K42:K44)</f>
        <v>123931072.37000002</v>
      </c>
      <c r="L45" s="37"/>
    </row>
    <row r="46" spans="1:12" ht="22" x14ac:dyDescent="0.7">
      <c r="A46" s="35" t="s">
        <v>31</v>
      </c>
      <c r="I46" s="5">
        <f>SUM(I40,I45)</f>
        <v>149378976.03999999</v>
      </c>
      <c r="K46" s="5">
        <f>SUM(K40,K45)</f>
        <v>145488989.05000001</v>
      </c>
      <c r="L46" s="37"/>
    </row>
    <row r="47" spans="1:12" ht="22" x14ac:dyDescent="0.7">
      <c r="A47" s="35" t="s">
        <v>32</v>
      </c>
      <c r="I47" s="1"/>
      <c r="K47" s="37"/>
      <c r="L47" s="37"/>
    </row>
    <row r="48" spans="1:12" x14ac:dyDescent="0.65">
      <c r="A48" s="30" t="s">
        <v>33</v>
      </c>
      <c r="E48" s="36"/>
      <c r="F48" s="36"/>
      <c r="G48" s="36">
        <v>12</v>
      </c>
      <c r="H48" s="36"/>
      <c r="I48" s="1"/>
      <c r="J48" s="36"/>
      <c r="K48" s="37"/>
      <c r="L48" s="37"/>
    </row>
    <row r="49" spans="1:21" x14ac:dyDescent="0.65">
      <c r="B49" s="30" t="s">
        <v>34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35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36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35</v>
      </c>
      <c r="E52" s="36"/>
      <c r="F52" s="36"/>
      <c r="H52" s="36"/>
      <c r="I52" s="9">
        <f>CE!H17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37</v>
      </c>
      <c r="E53" s="36"/>
      <c r="F53" s="36"/>
      <c r="H53" s="36"/>
      <c r="I53" s="9">
        <f>CE!J17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38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39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40</v>
      </c>
      <c r="E56" s="36"/>
      <c r="F56" s="36"/>
      <c r="G56" s="36"/>
      <c r="H56" s="36"/>
      <c r="I56" s="9">
        <f>CE!L17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41</v>
      </c>
      <c r="E57" s="36"/>
      <c r="F57" s="36"/>
      <c r="H57" s="36"/>
      <c r="I57" s="9">
        <f>CE!N23</f>
        <v>461616104.00999999</v>
      </c>
      <c r="J57" s="36"/>
      <c r="K57" s="9">
        <f>CE!N17</f>
        <v>431203814.50999999</v>
      </c>
      <c r="L57" s="37"/>
      <c r="U57" s="37"/>
    </row>
    <row r="58" spans="1:21" x14ac:dyDescent="0.65">
      <c r="A58" s="30" t="s">
        <v>42</v>
      </c>
      <c r="E58" s="36"/>
      <c r="F58" s="36"/>
      <c r="H58" s="36"/>
      <c r="I58" s="1">
        <f>CE!V23</f>
        <v>443013544.11000001</v>
      </c>
      <c r="J58" s="36"/>
      <c r="K58" s="1">
        <f>CE!V17</f>
        <v>443078680.11000001</v>
      </c>
      <c r="L58" s="37"/>
    </row>
    <row r="59" spans="1:21" ht="22" x14ac:dyDescent="0.7">
      <c r="A59" s="35" t="s">
        <v>43</v>
      </c>
      <c r="I59" s="5">
        <f>SUM(I52:I58)</f>
        <v>1223329648.1199999</v>
      </c>
      <c r="K59" s="5">
        <f>SUM(K52:K58)</f>
        <v>1192982494.6199999</v>
      </c>
      <c r="L59" s="37"/>
    </row>
    <row r="60" spans="1:21" ht="22.5" thickBot="1" x14ac:dyDescent="0.75">
      <c r="A60" s="35" t="s">
        <v>44</v>
      </c>
      <c r="I60" s="6">
        <f>SUM(I46,I59)</f>
        <v>1372708624.1599998</v>
      </c>
      <c r="K60" s="6">
        <f>SUM(K46,K59)</f>
        <v>1338471483.6699998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+I60-I23</f>
        <v>0</v>
      </c>
      <c r="K63" s="40">
        <f>+K60-K23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L28"/>
  <sheetViews>
    <sheetView view="pageBreakPreview" topLeftCell="A10" zoomScale="70" zoomScaleNormal="100" zoomScaleSheetLayoutView="70" workbookViewId="0">
      <selection activeCell="B25" sqref="B25"/>
    </sheetView>
  </sheetViews>
  <sheetFormatPr defaultColWidth="9.08984375" defaultRowHeight="21.5" x14ac:dyDescent="0.65"/>
  <cols>
    <col min="1" max="3" width="1.6328125" style="60" customWidth="1"/>
    <col min="4" max="4" width="38.6328125" style="60" customWidth="1"/>
    <col min="5" max="5" width="16.54296875" style="60" customWidth="1"/>
    <col min="6" max="6" width="11.54296875" style="60" customWidth="1"/>
    <col min="7" max="7" width="8.453125" style="78" customWidth="1"/>
    <col min="8" max="8" width="1.08984375" style="60" customWidth="1"/>
    <col min="9" max="9" width="17.54296875" style="1" customWidth="1"/>
    <col min="10" max="10" width="1.36328125" style="60" customWidth="1"/>
    <col min="11" max="11" width="17.54296875" style="1" customWidth="1"/>
    <col min="12" max="12" width="11.54296875" style="1" bestFit="1" customWidth="1"/>
    <col min="13" max="16384" width="9.08984375" style="60"/>
  </cols>
  <sheetData>
    <row r="1" spans="1:12" ht="22" x14ac:dyDescent="0.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22" x14ac:dyDescent="0.7">
      <c r="A2" s="86" t="s">
        <v>45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22" x14ac:dyDescent="0.7">
      <c r="A3" s="86" t="s">
        <v>127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9"/>
    </row>
    <row r="4" spans="1:12" ht="22" x14ac:dyDescent="0.7">
      <c r="A4" s="59"/>
      <c r="B4" s="59"/>
      <c r="C4" s="59"/>
      <c r="D4" s="59"/>
      <c r="E4" s="59"/>
      <c r="F4" s="59"/>
      <c r="G4" s="61"/>
      <c r="H4" s="59"/>
      <c r="I4" s="59"/>
      <c r="J4" s="59"/>
      <c r="K4" s="84" t="s">
        <v>108</v>
      </c>
      <c r="L4" s="9"/>
    </row>
    <row r="5" spans="1:12" ht="23" x14ac:dyDescent="0.7">
      <c r="A5" s="62"/>
      <c r="B5" s="62"/>
      <c r="C5" s="62"/>
      <c r="D5" s="62"/>
      <c r="E5" s="62"/>
      <c r="F5" s="63"/>
      <c r="G5" s="64" t="s">
        <v>2</v>
      </c>
      <c r="H5" s="63"/>
      <c r="I5" s="80" t="str">
        <f>BS!I5</f>
        <v>31 December 2024</v>
      </c>
      <c r="J5" s="62"/>
      <c r="K5" s="25" t="str">
        <f>BS!K5</f>
        <v>31 December 2023</v>
      </c>
    </row>
    <row r="6" spans="1:12" ht="22" x14ac:dyDescent="0.7">
      <c r="G6" s="65"/>
      <c r="I6" s="26"/>
      <c r="K6" s="26"/>
    </row>
    <row r="7" spans="1:12" x14ac:dyDescent="0.65">
      <c r="A7" s="60" t="s">
        <v>46</v>
      </c>
      <c r="E7" s="66"/>
      <c r="F7" s="66"/>
      <c r="G7" s="81">
        <v>23</v>
      </c>
      <c r="H7" s="68"/>
      <c r="I7" s="1">
        <v>189379248.06</v>
      </c>
      <c r="J7" s="66"/>
      <c r="K7" s="1">
        <v>175918473.44</v>
      </c>
    </row>
    <row r="8" spans="1:12" x14ac:dyDescent="0.65">
      <c r="A8" s="60" t="s">
        <v>47</v>
      </c>
      <c r="E8" s="66"/>
      <c r="G8" s="69"/>
      <c r="H8" s="68"/>
      <c r="I8" s="1">
        <v>-67977970.379999995</v>
      </c>
      <c r="J8" s="66"/>
      <c r="K8" s="1">
        <v>-70421345.359999999</v>
      </c>
    </row>
    <row r="9" spans="1:12" ht="22" x14ac:dyDescent="0.7">
      <c r="A9" s="70" t="s">
        <v>110</v>
      </c>
      <c r="G9" s="71"/>
      <c r="H9" s="72"/>
      <c r="I9" s="8">
        <f>SUM(I7:I8)</f>
        <v>121401277.68000001</v>
      </c>
      <c r="K9" s="8">
        <f>SUM(K7:K8)</f>
        <v>105497128.08</v>
      </c>
    </row>
    <row r="10" spans="1:12" x14ac:dyDescent="0.65">
      <c r="A10" s="60" t="s">
        <v>48</v>
      </c>
      <c r="E10" s="66"/>
      <c r="F10" s="66"/>
      <c r="G10" s="69">
        <v>15</v>
      </c>
      <c r="H10" s="68"/>
      <c r="I10" s="9">
        <v>12587741.16</v>
      </c>
      <c r="J10" s="66"/>
      <c r="K10" s="9">
        <v>10271795.239999998</v>
      </c>
    </row>
    <row r="11" spans="1:12" x14ac:dyDescent="0.65">
      <c r="A11" s="60" t="s">
        <v>49</v>
      </c>
      <c r="E11" s="66"/>
      <c r="G11" s="69"/>
      <c r="H11" s="68"/>
      <c r="I11" s="9">
        <v>-1853887.42</v>
      </c>
      <c r="J11" s="66"/>
      <c r="K11" s="9">
        <v>-1745499.37</v>
      </c>
    </row>
    <row r="12" spans="1:12" x14ac:dyDescent="0.65">
      <c r="A12" s="60" t="s">
        <v>50</v>
      </c>
      <c r="E12" s="66"/>
      <c r="G12" s="69"/>
      <c r="H12" s="68"/>
      <c r="I12" s="9">
        <v>-53174098</v>
      </c>
      <c r="J12" s="66"/>
      <c r="K12" s="9">
        <v>-48534533.840000004</v>
      </c>
    </row>
    <row r="13" spans="1:12" s="70" customFormat="1" ht="22" x14ac:dyDescent="0.7">
      <c r="A13" s="70" t="s">
        <v>51</v>
      </c>
      <c r="E13" s="59"/>
      <c r="G13" s="71"/>
      <c r="H13" s="72"/>
      <c r="I13" s="8">
        <f>SUM(I9:I12)</f>
        <v>78961033.420000002</v>
      </c>
      <c r="J13" s="59"/>
      <c r="K13" s="8">
        <f>SUM(K9:K12)</f>
        <v>65488890.109999985</v>
      </c>
      <c r="L13" s="2"/>
    </row>
    <row r="14" spans="1:12" x14ac:dyDescent="0.65">
      <c r="A14" s="60" t="s">
        <v>52</v>
      </c>
      <c r="E14" s="66"/>
      <c r="F14" s="66"/>
      <c r="G14" s="67">
        <v>16.100000000000001</v>
      </c>
      <c r="H14" s="68"/>
      <c r="I14" s="9">
        <v>-15805214.32</v>
      </c>
      <c r="J14" s="66"/>
      <c r="K14" s="9">
        <v>-12969996.630000001</v>
      </c>
    </row>
    <row r="15" spans="1:12" ht="22" x14ac:dyDescent="0.7">
      <c r="A15" s="70" t="s">
        <v>121</v>
      </c>
      <c r="G15" s="71"/>
      <c r="H15" s="72"/>
      <c r="I15" s="5">
        <f>SUM(I13:I14)</f>
        <v>63155819.100000001</v>
      </c>
      <c r="K15" s="5">
        <f>SUM(K13:K14)</f>
        <v>52518893.479999982</v>
      </c>
    </row>
    <row r="16" spans="1:12" ht="22" x14ac:dyDescent="0.7">
      <c r="A16" s="70" t="s">
        <v>53</v>
      </c>
      <c r="G16" s="71"/>
      <c r="H16" s="72"/>
      <c r="I16" s="7"/>
      <c r="K16" s="7"/>
      <c r="L16" s="3"/>
    </row>
    <row r="17" spans="1:12" ht="22" x14ac:dyDescent="0.7">
      <c r="A17" s="70"/>
      <c r="B17" s="70" t="s">
        <v>54</v>
      </c>
      <c r="G17" s="73"/>
      <c r="H17" s="72"/>
      <c r="I17" s="7"/>
      <c r="K17" s="7"/>
    </row>
    <row r="18" spans="1:12" ht="22" x14ac:dyDescent="0.7">
      <c r="A18" s="70"/>
      <c r="B18" s="70"/>
      <c r="C18" s="70" t="s">
        <v>55</v>
      </c>
      <c r="G18" s="73"/>
      <c r="H18" s="72"/>
      <c r="I18" s="7"/>
      <c r="K18" s="7"/>
    </row>
    <row r="19" spans="1:12" x14ac:dyDescent="0.65">
      <c r="B19" s="60" t="s">
        <v>56</v>
      </c>
      <c r="F19" s="66"/>
      <c r="G19" s="74"/>
      <c r="H19" s="68"/>
      <c r="I19" s="9"/>
      <c r="K19" s="9"/>
    </row>
    <row r="20" spans="1:12" x14ac:dyDescent="0.65">
      <c r="C20" s="60" t="s">
        <v>57</v>
      </c>
      <c r="F20" s="66"/>
      <c r="G20" s="67">
        <v>16.3</v>
      </c>
      <c r="H20" s="68"/>
      <c r="I20" s="9">
        <v>-65136</v>
      </c>
      <c r="K20" s="9">
        <v>-123380.8</v>
      </c>
    </row>
    <row r="21" spans="1:12" x14ac:dyDescent="0.65">
      <c r="B21" s="60" t="s">
        <v>122</v>
      </c>
      <c r="F21" s="66"/>
      <c r="G21" s="67">
        <v>16.3</v>
      </c>
      <c r="H21" s="68"/>
      <c r="I21" s="9">
        <v>0</v>
      </c>
      <c r="K21" s="9">
        <v>-58123409.539999999</v>
      </c>
    </row>
    <row r="22" spans="1:12" x14ac:dyDescent="0.65">
      <c r="B22" s="60" t="s">
        <v>123</v>
      </c>
      <c r="F22" s="66"/>
      <c r="G22" s="67">
        <v>16.3</v>
      </c>
      <c r="H22" s="68"/>
      <c r="I22" s="9">
        <v>-560099.6</v>
      </c>
      <c r="K22" s="9">
        <v>-1124093.7900000003</v>
      </c>
    </row>
    <row r="23" spans="1:12" ht="23" x14ac:dyDescent="0.7">
      <c r="A23" s="75"/>
      <c r="B23" s="75"/>
      <c r="C23" s="76" t="s">
        <v>124</v>
      </c>
      <c r="D23" s="75"/>
      <c r="G23" s="73"/>
      <c r="I23" s="8"/>
      <c r="K23" s="8"/>
    </row>
    <row r="24" spans="1:12" ht="23" x14ac:dyDescent="0.7">
      <c r="A24" s="75"/>
      <c r="B24" s="75"/>
      <c r="C24" s="75"/>
      <c r="D24" s="75" t="s">
        <v>58</v>
      </c>
      <c r="G24" s="73"/>
      <c r="I24" s="17">
        <f>SUM(I19:I22)</f>
        <v>-625235.6</v>
      </c>
      <c r="K24" s="17">
        <f>SUM(K19:K22)</f>
        <v>-59370884.129999995</v>
      </c>
    </row>
    <row r="25" spans="1:12" s="70" customFormat="1" ht="23" x14ac:dyDescent="0.7">
      <c r="A25" s="75"/>
      <c r="B25" s="75" t="s">
        <v>125</v>
      </c>
      <c r="C25" s="75"/>
      <c r="D25" s="75"/>
      <c r="F25" s="60"/>
      <c r="G25" s="73"/>
      <c r="I25" s="5">
        <f>SUM(I24)</f>
        <v>-625235.6</v>
      </c>
      <c r="K25" s="5">
        <f>SUM(K24)</f>
        <v>-59370884.129999995</v>
      </c>
      <c r="L25" s="2"/>
    </row>
    <row r="26" spans="1:12" ht="23.5" thickBot="1" x14ac:dyDescent="0.75">
      <c r="A26" s="75" t="s">
        <v>126</v>
      </c>
      <c r="B26" s="77"/>
      <c r="C26" s="77"/>
      <c r="D26" s="77"/>
      <c r="G26" s="73"/>
      <c r="I26" s="6">
        <f>SUM(I15,I25)</f>
        <v>62530583.5</v>
      </c>
      <c r="K26" s="6">
        <f>SUM(K15,K25)</f>
        <v>-6851990.6500000134</v>
      </c>
    </row>
    <row r="27" spans="1:12" ht="22" thickTop="1" x14ac:dyDescent="0.65"/>
    <row r="28" spans="1:12" x14ac:dyDescent="0.65">
      <c r="A28" s="60" t="s">
        <v>111</v>
      </c>
      <c r="E28" s="66"/>
      <c r="G28" s="69">
        <v>17</v>
      </c>
      <c r="H28" s="79"/>
      <c r="I28" s="9">
        <f>I15/20500000</f>
        <v>3.0807716634146343</v>
      </c>
      <c r="J28" s="66"/>
      <c r="K28" s="9">
        <f>K15/20500000</f>
        <v>2.5618972429268285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scale="84" firstPageNumber="8" fitToHeight="0" orientation="portrait" useFirstPageNumber="1" r:id="rId1"/>
  <headerFooter alignWithMargins="0">
    <oddHeader>&amp;R&amp;14&amp;P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4"/>
  <sheetViews>
    <sheetView view="pageBreakPreview" topLeftCell="A4" zoomScale="80" zoomScaleNormal="100" zoomScaleSheetLayoutView="80" workbookViewId="0">
      <selection activeCell="F12" sqref="F12"/>
    </sheetView>
  </sheetViews>
  <sheetFormatPr defaultColWidth="9.08984375" defaultRowHeight="20" x14ac:dyDescent="0.6"/>
  <cols>
    <col min="1" max="3" width="1.6328125" style="44" customWidth="1"/>
    <col min="4" max="4" width="29.179687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16384" width="9.08984375" style="44"/>
  </cols>
  <sheetData>
    <row r="1" spans="1:26" ht="20.5" x14ac:dyDescent="0.6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6" ht="20.5" x14ac:dyDescent="0.65">
      <c r="A2" s="88" t="s">
        <v>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6" ht="20.5" x14ac:dyDescent="0.65">
      <c r="A3" s="88" t="str">
        <f>PL!A3</f>
        <v>For the year ended 31 December 2024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108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60</v>
      </c>
      <c r="I5" s="22"/>
      <c r="J5" s="46" t="s">
        <v>61</v>
      </c>
      <c r="K5" s="22"/>
      <c r="L5" s="89" t="s">
        <v>38</v>
      </c>
      <c r="M5" s="89"/>
      <c r="N5" s="89"/>
      <c r="O5" s="22"/>
      <c r="P5" s="89" t="s">
        <v>42</v>
      </c>
      <c r="Q5" s="89"/>
      <c r="R5" s="89"/>
      <c r="S5" s="89"/>
      <c r="T5" s="89"/>
      <c r="U5" s="89"/>
      <c r="V5" s="89"/>
      <c r="W5" s="22"/>
      <c r="X5" s="46" t="s">
        <v>74</v>
      </c>
    </row>
    <row r="6" spans="1:26" ht="23" x14ac:dyDescent="0.7">
      <c r="H6" s="47" t="s">
        <v>33</v>
      </c>
      <c r="I6" s="13"/>
      <c r="J6" s="47" t="s">
        <v>62</v>
      </c>
      <c r="K6" s="13"/>
      <c r="L6" s="48" t="s">
        <v>39</v>
      </c>
      <c r="M6" s="42"/>
      <c r="N6" s="47" t="s">
        <v>41</v>
      </c>
      <c r="O6" s="13"/>
      <c r="P6" s="87" t="s">
        <v>53</v>
      </c>
      <c r="Q6" s="87"/>
      <c r="R6" s="87"/>
      <c r="S6" s="87"/>
      <c r="T6" s="87"/>
      <c r="U6" s="13"/>
      <c r="V6" s="47" t="s">
        <v>74</v>
      </c>
      <c r="W6" s="13"/>
      <c r="X6" s="47" t="s">
        <v>75</v>
      </c>
    </row>
    <row r="7" spans="1:26" ht="23" x14ac:dyDescent="0.7">
      <c r="H7" s="21"/>
      <c r="I7" s="13"/>
      <c r="J7" s="21"/>
      <c r="K7" s="13"/>
      <c r="L7" s="47" t="s">
        <v>40</v>
      </c>
      <c r="M7" s="42"/>
      <c r="N7" s="47"/>
      <c r="O7" s="13"/>
      <c r="P7" s="47" t="s">
        <v>63</v>
      </c>
      <c r="Q7" s="13"/>
      <c r="R7" s="47" t="s">
        <v>63</v>
      </c>
      <c r="S7" s="42"/>
      <c r="T7" s="47" t="s">
        <v>66</v>
      </c>
      <c r="U7" s="42"/>
      <c r="V7" s="47" t="s">
        <v>67</v>
      </c>
      <c r="W7" s="13"/>
      <c r="X7" s="47" t="s">
        <v>73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64</v>
      </c>
      <c r="Q8" s="13"/>
      <c r="R8" s="47" t="s">
        <v>68</v>
      </c>
      <c r="S8" s="42"/>
      <c r="T8" s="47" t="s">
        <v>69</v>
      </c>
      <c r="U8" s="42"/>
      <c r="V8" s="47" t="s">
        <v>70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65</v>
      </c>
      <c r="Q9" s="23"/>
      <c r="R9" s="41" t="s">
        <v>71</v>
      </c>
      <c r="S9" s="41"/>
      <c r="T9" s="41" t="s">
        <v>72</v>
      </c>
      <c r="U9" s="41"/>
      <c r="V9" s="41" t="s">
        <v>73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106</v>
      </c>
      <c r="H11" s="11">
        <v>205000000</v>
      </c>
      <c r="J11" s="11">
        <v>93200000</v>
      </c>
      <c r="L11" s="11">
        <v>20500000</v>
      </c>
      <c r="N11" s="11">
        <v>402563903.81999999</v>
      </c>
      <c r="P11" s="11">
        <v>97600</v>
      </c>
      <c r="R11" s="11">
        <v>501227870.44999999</v>
      </c>
      <c r="S11" s="13"/>
      <c r="T11" s="11">
        <f>SUM(P11,R11)</f>
        <v>501325470.44999999</v>
      </c>
      <c r="V11" s="11">
        <f>SUM(T11)</f>
        <v>501325470.44999999</v>
      </c>
      <c r="X11" s="11">
        <f>SUM(H11,J11,L11,N11,V11)</f>
        <v>1222589374.27</v>
      </c>
      <c r="Y11" s="12"/>
      <c r="Z11" s="12"/>
    </row>
    <row r="12" spans="1:26" x14ac:dyDescent="0.6">
      <c r="A12" s="44" t="s">
        <v>102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121</v>
      </c>
      <c r="B13" s="42"/>
      <c r="H13" s="12">
        <v>0</v>
      </c>
      <c r="J13" s="12">
        <v>0</v>
      </c>
      <c r="L13" s="12">
        <v>0</v>
      </c>
      <c r="N13" s="12">
        <f>PL!K15</f>
        <v>52518893.479999982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52518893.479999982</v>
      </c>
      <c r="Y13" s="82">
        <f>X13-PL!K15</f>
        <v>0</v>
      </c>
    </row>
    <row r="14" spans="1:26" ht="23" x14ac:dyDescent="0.7">
      <c r="A14" s="44" t="s">
        <v>130</v>
      </c>
      <c r="B14" s="42"/>
      <c r="F14" s="52"/>
      <c r="H14" s="12">
        <v>0</v>
      </c>
      <c r="J14" s="12">
        <v>0</v>
      </c>
      <c r="L14" s="12">
        <v>0</v>
      </c>
      <c r="N14" s="12">
        <f>PL!K22</f>
        <v>-1124093.7900000003</v>
      </c>
      <c r="P14" s="12">
        <f>PL!K20</f>
        <v>-123380.8</v>
      </c>
      <c r="R14" s="12">
        <f>PL!K21</f>
        <v>-58123409.539999999</v>
      </c>
      <c r="T14" s="12">
        <f>SUM(P14,R14)</f>
        <v>-58246790.339999996</v>
      </c>
      <c r="V14" s="12">
        <f>SUM(T14)</f>
        <v>-58246790.339999996</v>
      </c>
      <c r="X14" s="12">
        <f>SUM(H14,J14,L14,N14,V14)</f>
        <v>-59370884.129999995</v>
      </c>
      <c r="Y14" s="82">
        <f>X14-PL!K24</f>
        <v>0</v>
      </c>
    </row>
    <row r="15" spans="1:26" ht="23" x14ac:dyDescent="0.7">
      <c r="A15" s="44" t="s">
        <v>112</v>
      </c>
      <c r="B15" s="42"/>
      <c r="F15" s="52">
        <v>14.2</v>
      </c>
      <c r="H15" s="12">
        <v>0</v>
      </c>
      <c r="J15" s="12">
        <v>0</v>
      </c>
      <c r="L15" s="12">
        <v>0</v>
      </c>
      <c r="N15" s="12">
        <v>-22754889</v>
      </c>
      <c r="P15" s="12">
        <v>0</v>
      </c>
      <c r="R15" s="12">
        <v>0</v>
      </c>
      <c r="T15" s="12">
        <f>SUM(P15,R15)</f>
        <v>0</v>
      </c>
      <c r="V15" s="12">
        <f>SUM(T15)</f>
        <v>0</v>
      </c>
      <c r="X15" s="12">
        <f>SUM(H15,J15,L15,N15,V15)</f>
        <v>-22754889</v>
      </c>
    </row>
    <row r="16" spans="1:26" x14ac:dyDescent="0.6">
      <c r="B16" s="44" t="s">
        <v>103</v>
      </c>
      <c r="H16" s="28">
        <f>SUM(H13:H15)</f>
        <v>0</v>
      </c>
      <c r="J16" s="28">
        <f>SUM(J13:J15)</f>
        <v>0</v>
      </c>
      <c r="L16" s="28">
        <f>SUM(L13:L15)</f>
        <v>0</v>
      </c>
      <c r="N16" s="28">
        <f>SUM(N13:N15)</f>
        <v>28639910.689999983</v>
      </c>
      <c r="P16" s="28">
        <f>SUM(P13:P15)</f>
        <v>-123380.8</v>
      </c>
      <c r="R16" s="28">
        <f>SUM(R13:R15)</f>
        <v>-58123409.539999999</v>
      </c>
      <c r="T16" s="28">
        <f>SUM(T13:T15)</f>
        <v>-58246790.339999996</v>
      </c>
      <c r="V16" s="28">
        <f>SUM(V13:V15)</f>
        <v>-58246790.339999996</v>
      </c>
      <c r="X16" s="28">
        <f>SUM(X13:X15)</f>
        <v>-29606879.650000013</v>
      </c>
    </row>
    <row r="17" spans="1:26" s="12" customFormat="1" ht="20.5" x14ac:dyDescent="0.65">
      <c r="A17" s="51" t="s">
        <v>128</v>
      </c>
      <c r="H17" s="83">
        <f>SUM(H11,H16)</f>
        <v>205000000</v>
      </c>
      <c r="J17" s="83">
        <f>SUM(J11,J16)</f>
        <v>93200000</v>
      </c>
      <c r="L17" s="83">
        <f>SUM(L11,L16)</f>
        <v>20500000</v>
      </c>
      <c r="N17" s="83">
        <f>SUM(N11,N16)</f>
        <v>431203814.50999999</v>
      </c>
      <c r="P17" s="83">
        <f>SUM(P11,P16)</f>
        <v>-25780.800000000003</v>
      </c>
      <c r="R17" s="83">
        <f>SUM(R11,R16)</f>
        <v>443104460.90999997</v>
      </c>
      <c r="T17" s="83">
        <f>SUM(T11,T16)</f>
        <v>443078680.11000001</v>
      </c>
      <c r="V17" s="83">
        <f>SUM(V11,V16)</f>
        <v>443078680.11000001</v>
      </c>
      <c r="X17" s="83">
        <f>SUM(X11,X16)</f>
        <v>1192982494.6199999</v>
      </c>
      <c r="Y17" s="44"/>
    </row>
    <row r="18" spans="1:26" x14ac:dyDescent="0.6">
      <c r="A18" s="44" t="s">
        <v>102</v>
      </c>
      <c r="H18" s="13"/>
      <c r="J18" s="13"/>
      <c r="L18" s="13"/>
      <c r="N18" s="13"/>
      <c r="P18" s="13"/>
      <c r="R18" s="13"/>
      <c r="T18" s="13"/>
      <c r="V18" s="13"/>
      <c r="X18" s="13"/>
    </row>
    <row r="19" spans="1:26" ht="23" x14ac:dyDescent="0.7">
      <c r="A19" s="44" t="s">
        <v>121</v>
      </c>
      <c r="B19" s="42"/>
      <c r="H19" s="12">
        <v>0</v>
      </c>
      <c r="J19" s="12">
        <v>0</v>
      </c>
      <c r="L19" s="12">
        <v>0</v>
      </c>
      <c r="N19" s="12">
        <f>PL!I15</f>
        <v>63155819.100000001</v>
      </c>
      <c r="P19" s="12">
        <v>0</v>
      </c>
      <c r="R19" s="12">
        <v>0</v>
      </c>
      <c r="T19" s="12">
        <f>SUM(P19,R19)</f>
        <v>0</v>
      </c>
      <c r="V19" s="12">
        <f>SUM(T19)</f>
        <v>0</v>
      </c>
      <c r="X19" s="12">
        <f>SUM(H19,J19,L19,N19,V19)</f>
        <v>63155819.100000001</v>
      </c>
      <c r="Y19" s="82">
        <f>X19-PL!I15</f>
        <v>0</v>
      </c>
    </row>
    <row r="20" spans="1:26" ht="23" x14ac:dyDescent="0.7">
      <c r="A20" s="44" t="s">
        <v>130</v>
      </c>
      <c r="B20" s="42"/>
      <c r="H20" s="12">
        <v>0</v>
      </c>
      <c r="J20" s="12">
        <v>0</v>
      </c>
      <c r="L20" s="12">
        <v>0</v>
      </c>
      <c r="N20" s="12">
        <f>PL!I22</f>
        <v>-560099.6</v>
      </c>
      <c r="P20" s="12">
        <f>PL!I20</f>
        <v>-65136</v>
      </c>
      <c r="R20" s="12">
        <v>0</v>
      </c>
      <c r="T20" s="12">
        <f>SUM(P20,R20)</f>
        <v>-65136</v>
      </c>
      <c r="V20" s="12">
        <f>SUM(T20)</f>
        <v>-65136</v>
      </c>
      <c r="X20" s="12">
        <f>SUM(H20,J20,L20,N20,V20)</f>
        <v>-625235.6</v>
      </c>
      <c r="Y20" s="82">
        <f>X20-PL!I24</f>
        <v>0</v>
      </c>
    </row>
    <row r="21" spans="1:26" ht="23" x14ac:dyDescent="0.7">
      <c r="A21" s="44" t="s">
        <v>112</v>
      </c>
      <c r="B21" s="42"/>
      <c r="F21" s="52">
        <v>14.1</v>
      </c>
      <c r="H21" s="12">
        <v>0</v>
      </c>
      <c r="J21" s="12">
        <v>0</v>
      </c>
      <c r="L21" s="12">
        <v>0</v>
      </c>
      <c r="N21" s="12">
        <v>-32183430</v>
      </c>
      <c r="P21" s="12">
        <v>0</v>
      </c>
      <c r="R21" s="12">
        <v>0</v>
      </c>
      <c r="T21" s="12">
        <f>SUM(P21,R21)</f>
        <v>0</v>
      </c>
      <c r="V21" s="12">
        <f>SUM(T21)</f>
        <v>0</v>
      </c>
      <c r="X21" s="12">
        <f>SUM(H21,J21,L21,N21,V21)</f>
        <v>-32183430</v>
      </c>
    </row>
    <row r="22" spans="1:26" x14ac:dyDescent="0.6">
      <c r="B22" s="44" t="s">
        <v>103</v>
      </c>
      <c r="H22" s="28">
        <f>SUM(H18:H21)</f>
        <v>0</v>
      </c>
      <c r="J22" s="28">
        <f>SUM(J18:J21)</f>
        <v>0</v>
      </c>
      <c r="L22" s="28">
        <f>SUM(L18:L21)</f>
        <v>0</v>
      </c>
      <c r="N22" s="28">
        <f>SUM(N18:N21)</f>
        <v>30412289.5</v>
      </c>
      <c r="P22" s="28">
        <f>SUM(P18:P21)</f>
        <v>-65136</v>
      </c>
      <c r="R22" s="28">
        <f>SUM(R18:R21)</f>
        <v>0</v>
      </c>
      <c r="T22" s="28">
        <f>SUM(T18:T21)</f>
        <v>-65136</v>
      </c>
      <c r="V22" s="28">
        <f>SUM(V18:V21)</f>
        <v>-65136</v>
      </c>
      <c r="X22" s="28">
        <f>SUM(X18:X21)</f>
        <v>30347153.5</v>
      </c>
      <c r="Y22" s="12"/>
      <c r="Z22" s="12"/>
    </row>
    <row r="23" spans="1:26" ht="21" thickBot="1" x14ac:dyDescent="0.7">
      <c r="A23" s="51" t="s">
        <v>129</v>
      </c>
      <c r="H23" s="19">
        <f>+H17+H22</f>
        <v>205000000</v>
      </c>
      <c r="J23" s="19">
        <f>+J17+J22</f>
        <v>93200000</v>
      </c>
      <c r="L23" s="19">
        <f>+L17+L22</f>
        <v>20500000</v>
      </c>
      <c r="N23" s="19">
        <f>+N17+N22</f>
        <v>461616104.00999999</v>
      </c>
      <c r="P23" s="19">
        <f>+P17+P22</f>
        <v>-90916.800000000003</v>
      </c>
      <c r="R23" s="19">
        <f>+R17+R22</f>
        <v>443104460.90999997</v>
      </c>
      <c r="T23" s="19">
        <f>+T17+T22</f>
        <v>443013544.11000001</v>
      </c>
      <c r="V23" s="19">
        <f>+V17+V22</f>
        <v>443013544.11000001</v>
      </c>
      <c r="X23" s="19">
        <f>+X17+X22</f>
        <v>1223329648.1199999</v>
      </c>
      <c r="Y23" s="12"/>
      <c r="Z23" s="12"/>
    </row>
    <row r="24" spans="1:26" ht="21" thickTop="1" x14ac:dyDescent="0.65">
      <c r="A24" s="51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12"/>
      <c r="Z24" s="12"/>
    </row>
    <row r="25" spans="1:26" s="12" customFormat="1" ht="20.5" x14ac:dyDescent="0.65">
      <c r="A25" s="51"/>
      <c r="H25" s="20"/>
      <c r="J25" s="20"/>
      <c r="L25" s="20"/>
      <c r="N25" s="20"/>
      <c r="P25" s="20"/>
      <c r="R25" s="20"/>
      <c r="T25" s="20"/>
      <c r="V25" s="20"/>
      <c r="X25" s="20"/>
      <c r="Y25" s="44"/>
    </row>
    <row r="30" spans="1:26" ht="22" x14ac:dyDescent="0.7">
      <c r="X30" s="55"/>
    </row>
    <row r="32" spans="1:26" ht="20.5" x14ac:dyDescent="0.65">
      <c r="H32" s="24"/>
      <c r="J32" s="24"/>
      <c r="L32" s="24"/>
      <c r="N32" s="24"/>
      <c r="P32" s="24"/>
      <c r="R32" s="24"/>
      <c r="T32" s="24"/>
      <c r="V32" s="24"/>
      <c r="X32" s="24"/>
    </row>
    <row r="37" spans="1:24" s="51" customFormat="1" ht="20.5" x14ac:dyDescent="0.65"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1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1" customFormat="1" ht="20.5" x14ac:dyDescent="0.65"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x14ac:dyDescent="0.6"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s="51" customFormat="1" ht="20.5" x14ac:dyDescent="0.65"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s="51" customFormat="1" ht="20.5" x14ac:dyDescent="0.65"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4" spans="1:24" ht="20.5" x14ac:dyDescent="0.65">
      <c r="A44" s="51"/>
      <c r="H44" s="20"/>
      <c r="J44" s="20"/>
      <c r="L44" s="20"/>
      <c r="N44" s="20"/>
      <c r="P44" s="20"/>
      <c r="R44" s="20"/>
      <c r="T44" s="20"/>
      <c r="V44" s="20"/>
      <c r="X44" s="2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1"/>
  <sheetViews>
    <sheetView view="pageBreakPreview" zoomScale="70" zoomScaleNormal="100" zoomScaleSheetLayoutView="70" workbookViewId="0">
      <selection activeCell="D12" sqref="D12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4" ht="22" x14ac:dyDescent="0.7">
      <c r="A2" s="85" t="s">
        <v>59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4" ht="22" x14ac:dyDescent="0.7">
      <c r="A3" s="85" t="str">
        <f>CE!A3</f>
        <v>For the year ended 31 December 2024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108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80" t="str">
        <f>PL!I5</f>
        <v>31 December 2024</v>
      </c>
      <c r="J5" s="31"/>
      <c r="K5" s="25" t="str">
        <f>PL!K5</f>
        <v>31 December 2023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77</v>
      </c>
    </row>
    <row r="8" spans="1:14" x14ac:dyDescent="0.65">
      <c r="A8" s="30" t="s">
        <v>107</v>
      </c>
      <c r="H8" s="36"/>
      <c r="I8" s="1">
        <f>PL!I15</f>
        <v>63155819.100000001</v>
      </c>
      <c r="K8" s="1">
        <f>PL!K15</f>
        <v>52518893.479999982</v>
      </c>
    </row>
    <row r="9" spans="1:14" x14ac:dyDescent="0.65">
      <c r="A9" s="30" t="s">
        <v>109</v>
      </c>
    </row>
    <row r="10" spans="1:14" x14ac:dyDescent="0.65">
      <c r="B10" s="30" t="s">
        <v>52</v>
      </c>
      <c r="I10" s="1">
        <f>-PL!I14</f>
        <v>15805214.32</v>
      </c>
      <c r="K10" s="1">
        <f>-PL!K14</f>
        <v>12969996.630000001</v>
      </c>
    </row>
    <row r="11" spans="1:14" x14ac:dyDescent="0.65">
      <c r="B11" s="30" t="s">
        <v>78</v>
      </c>
      <c r="H11" s="36"/>
      <c r="I11" s="1">
        <v>8350144.2000000011</v>
      </c>
      <c r="K11" s="1">
        <v>12446028.799999999</v>
      </c>
    </row>
    <row r="12" spans="1:14" x14ac:dyDescent="0.65">
      <c r="B12" s="30" t="s">
        <v>79</v>
      </c>
      <c r="H12" s="36"/>
      <c r="I12" s="1">
        <v>8849.7999999999993</v>
      </c>
      <c r="K12" s="1">
        <v>28293.06</v>
      </c>
    </row>
    <row r="13" spans="1:14" x14ac:dyDescent="0.65">
      <c r="B13" s="30" t="s">
        <v>117</v>
      </c>
      <c r="H13" s="36"/>
      <c r="I13" s="1">
        <v>-673124.89999999979</v>
      </c>
      <c r="K13" s="1">
        <v>1451582.6099999999</v>
      </c>
      <c r="N13" s="1"/>
    </row>
    <row r="14" spans="1:14" x14ac:dyDescent="0.65">
      <c r="B14" s="30" t="s">
        <v>133</v>
      </c>
      <c r="H14" s="36"/>
      <c r="I14" s="1">
        <v>-449014.5</v>
      </c>
      <c r="K14" s="1">
        <v>-621378</v>
      </c>
      <c r="N14" s="1"/>
    </row>
    <row r="15" spans="1:14" x14ac:dyDescent="0.65">
      <c r="B15" s="30" t="s">
        <v>134</v>
      </c>
      <c r="H15" s="36"/>
      <c r="I15" s="1">
        <v>-347614.05</v>
      </c>
      <c r="K15" s="1">
        <v>0</v>
      </c>
      <c r="N15" s="1"/>
    </row>
    <row r="16" spans="1:14" x14ac:dyDescent="0.65">
      <c r="B16" s="30" t="s">
        <v>113</v>
      </c>
      <c r="H16" s="36"/>
      <c r="I16" s="1">
        <v>2</v>
      </c>
      <c r="K16" s="58">
        <v>0</v>
      </c>
      <c r="N16" s="1"/>
    </row>
    <row r="17" spans="1:14" x14ac:dyDescent="0.65">
      <c r="B17" s="30" t="s">
        <v>118</v>
      </c>
      <c r="H17" s="36"/>
      <c r="I17" s="1">
        <v>-328499.89</v>
      </c>
      <c r="K17" s="1">
        <v>-37716.050000000003</v>
      </c>
      <c r="N17" s="1"/>
    </row>
    <row r="18" spans="1:14" x14ac:dyDescent="0.65">
      <c r="B18" s="30" t="s">
        <v>101</v>
      </c>
      <c r="I18" s="1">
        <v>1353613.7000000002</v>
      </c>
      <c r="K18" s="1">
        <v>1174139.56</v>
      </c>
    </row>
    <row r="19" spans="1:14" x14ac:dyDescent="0.65">
      <c r="B19" s="30" t="s">
        <v>80</v>
      </c>
      <c r="I19" s="1">
        <v>-9274255.7199999988</v>
      </c>
      <c r="K19" s="1">
        <v>-8230612.4199999999</v>
      </c>
    </row>
    <row r="20" spans="1:14" x14ac:dyDescent="0.65">
      <c r="B20" s="30" t="s">
        <v>81</v>
      </c>
      <c r="H20" s="36"/>
      <c r="I20" s="27">
        <v>-612434.11</v>
      </c>
      <c r="K20" s="27">
        <v>-603598.76</v>
      </c>
    </row>
    <row r="21" spans="1:14" x14ac:dyDescent="0.65">
      <c r="A21" s="30" t="s">
        <v>104</v>
      </c>
      <c r="I21" s="9">
        <f>SUM(I8:I20)</f>
        <v>76988699.950000003</v>
      </c>
      <c r="K21" s="9">
        <f>SUM(K8:K20)</f>
        <v>71095628.909999982</v>
      </c>
    </row>
    <row r="22" spans="1:14" x14ac:dyDescent="0.65">
      <c r="B22" s="30" t="s">
        <v>82</v>
      </c>
      <c r="I22" s="9"/>
      <c r="K22" s="9"/>
    </row>
    <row r="23" spans="1:14" x14ac:dyDescent="0.65">
      <c r="C23" s="30" t="s">
        <v>6</v>
      </c>
      <c r="H23" s="36"/>
      <c r="I23" s="9">
        <v>381742.6799999997</v>
      </c>
      <c r="K23" s="9">
        <v>-289599.17000000004</v>
      </c>
    </row>
    <row r="24" spans="1:14" x14ac:dyDescent="0.65">
      <c r="C24" s="30" t="s">
        <v>7</v>
      </c>
      <c r="H24" s="36"/>
      <c r="I24" s="9">
        <v>-343422.25</v>
      </c>
      <c r="K24" s="9">
        <v>-330598.05000000005</v>
      </c>
    </row>
    <row r="25" spans="1:14" x14ac:dyDescent="0.65">
      <c r="C25" s="30" t="s">
        <v>17</v>
      </c>
      <c r="H25" s="36"/>
      <c r="I25" s="9">
        <v>0</v>
      </c>
      <c r="K25" s="9">
        <v>6000</v>
      </c>
    </row>
    <row r="26" spans="1:14" x14ac:dyDescent="0.65">
      <c r="B26" s="30" t="s">
        <v>85</v>
      </c>
      <c r="I26" s="9"/>
      <c r="K26" s="9"/>
    </row>
    <row r="27" spans="1:14" x14ac:dyDescent="0.65">
      <c r="C27" s="30" t="s">
        <v>22</v>
      </c>
      <c r="H27" s="36"/>
      <c r="I27" s="9">
        <v>845925.5</v>
      </c>
      <c r="K27" s="9">
        <v>1333228.7599999998</v>
      </c>
    </row>
    <row r="28" spans="1:14" x14ac:dyDescent="0.65">
      <c r="C28" s="30" t="s">
        <v>86</v>
      </c>
      <c r="H28" s="36"/>
      <c r="I28" s="9">
        <v>311067.08</v>
      </c>
      <c r="K28" s="9">
        <v>735019.05999999982</v>
      </c>
    </row>
    <row r="29" spans="1:14" x14ac:dyDescent="0.65">
      <c r="A29" s="30" t="s">
        <v>87</v>
      </c>
      <c r="H29" s="36"/>
      <c r="I29" s="16">
        <f>SUM(I21:I28)</f>
        <v>78184012.959999993</v>
      </c>
      <c r="J29" s="9"/>
      <c r="K29" s="16">
        <f>SUM(K21:K28)</f>
        <v>72549679.50999999</v>
      </c>
    </row>
    <row r="30" spans="1:14" x14ac:dyDescent="0.65">
      <c r="A30" s="30" t="s">
        <v>83</v>
      </c>
      <c r="H30" s="36"/>
      <c r="I30" s="9">
        <v>1108336</v>
      </c>
      <c r="K30" s="9">
        <v>753380</v>
      </c>
    </row>
    <row r="31" spans="1:14" x14ac:dyDescent="0.65">
      <c r="A31" s="30" t="s">
        <v>84</v>
      </c>
      <c r="H31" s="36"/>
      <c r="I31" s="9">
        <v>-1190664</v>
      </c>
      <c r="K31" s="9">
        <v>-595000</v>
      </c>
    </row>
    <row r="32" spans="1:14" x14ac:dyDescent="0.65">
      <c r="A32" s="30" t="s">
        <v>135</v>
      </c>
      <c r="H32" s="36"/>
      <c r="I32" s="9">
        <v>0</v>
      </c>
      <c r="K32" s="9">
        <v>-2313503</v>
      </c>
    </row>
    <row r="33" spans="1:12" x14ac:dyDescent="0.65">
      <c r="A33" s="30" t="s">
        <v>89</v>
      </c>
      <c r="F33" s="53"/>
      <c r="H33" s="36"/>
      <c r="I33" s="9">
        <v>277917.98000000004</v>
      </c>
      <c r="K33" s="9">
        <v>160725.33000000002</v>
      </c>
    </row>
    <row r="34" spans="1:12" x14ac:dyDescent="0.65">
      <c r="A34" s="30" t="s">
        <v>88</v>
      </c>
      <c r="I34" s="1">
        <v>-14855864.109999996</v>
      </c>
      <c r="K34" s="1">
        <v>-12116042.219999999</v>
      </c>
    </row>
    <row r="35" spans="1:12" ht="22" x14ac:dyDescent="0.7">
      <c r="A35" s="35" t="s">
        <v>90</v>
      </c>
      <c r="I35" s="5">
        <f>SUM(I29:I34)</f>
        <v>63523738.829999998</v>
      </c>
      <c r="K35" s="5">
        <f>SUM(K29:K34)</f>
        <v>58439239.61999999</v>
      </c>
    </row>
    <row r="36" spans="1:12" ht="22" x14ac:dyDescent="0.7">
      <c r="A36" s="35"/>
      <c r="I36" s="7"/>
      <c r="K36" s="7"/>
    </row>
    <row r="37" spans="1:12" ht="22" x14ac:dyDescent="0.7">
      <c r="A37" s="35"/>
      <c r="I37" s="7"/>
      <c r="K37" s="55"/>
    </row>
    <row r="38" spans="1:12" ht="22" x14ac:dyDescent="0.7">
      <c r="A38" s="35"/>
      <c r="I38" s="7"/>
      <c r="K38" s="7"/>
    </row>
    <row r="39" spans="1:12" ht="22" x14ac:dyDescent="0.7">
      <c r="A39" s="35"/>
      <c r="I39" s="7"/>
    </row>
    <row r="40" spans="1:12" ht="22" x14ac:dyDescent="0.7">
      <c r="A40" s="35" t="s">
        <v>91</v>
      </c>
    </row>
    <row r="41" spans="1:12" x14ac:dyDescent="0.65">
      <c r="A41" s="30" t="s">
        <v>92</v>
      </c>
      <c r="H41" s="36"/>
      <c r="I41" s="9">
        <v>-132800000</v>
      </c>
      <c r="K41" s="9">
        <v>-41000000</v>
      </c>
      <c r="L41" s="39"/>
    </row>
    <row r="42" spans="1:12" x14ac:dyDescent="0.65">
      <c r="A42" s="30" t="s">
        <v>116</v>
      </c>
      <c r="H42" s="36"/>
      <c r="I42" s="9">
        <v>98002330</v>
      </c>
      <c r="K42" s="9">
        <v>6003524</v>
      </c>
      <c r="L42" s="39"/>
    </row>
    <row r="43" spans="1:12" x14ac:dyDescent="0.65">
      <c r="A43" s="30" t="s">
        <v>93</v>
      </c>
      <c r="H43" s="36"/>
      <c r="I43" s="1">
        <v>-23387662.309999995</v>
      </c>
      <c r="K43" s="1">
        <v>-6565938.96</v>
      </c>
    </row>
    <row r="44" spans="1:12" x14ac:dyDescent="0.65">
      <c r="A44" s="30" t="s">
        <v>114</v>
      </c>
      <c r="H44" s="36"/>
      <c r="I44" s="1">
        <v>328957.95</v>
      </c>
      <c r="K44" s="1">
        <v>37785.050000000003</v>
      </c>
    </row>
    <row r="45" spans="1:12" x14ac:dyDescent="0.65">
      <c r="A45" s="30" t="s">
        <v>115</v>
      </c>
      <c r="H45" s="36"/>
      <c r="I45" s="1">
        <v>0</v>
      </c>
      <c r="K45" s="1">
        <v>-88500</v>
      </c>
    </row>
    <row r="46" spans="1:12" x14ac:dyDescent="0.65">
      <c r="A46" s="30" t="s">
        <v>89</v>
      </c>
      <c r="H46" s="36"/>
      <c r="I46" s="1">
        <v>8954181.3599999994</v>
      </c>
      <c r="K46" s="1">
        <v>7837640.7999999998</v>
      </c>
    </row>
    <row r="47" spans="1:12" x14ac:dyDescent="0.65">
      <c r="A47" s="30" t="s">
        <v>94</v>
      </c>
      <c r="H47" s="36"/>
      <c r="I47" s="1">
        <v>612434.11</v>
      </c>
      <c r="K47" s="1">
        <v>603598.76</v>
      </c>
    </row>
    <row r="48" spans="1:12" ht="22" x14ac:dyDescent="0.7">
      <c r="A48" s="35" t="s">
        <v>95</v>
      </c>
      <c r="I48" s="5">
        <f>SUM(I41:I47)</f>
        <v>-48289758.889999993</v>
      </c>
      <c r="K48" s="5">
        <f>SUM(K41:K47)</f>
        <v>-33171890.350000005</v>
      </c>
    </row>
    <row r="49" spans="1:14" ht="22" x14ac:dyDescent="0.7">
      <c r="A49" s="35" t="s">
        <v>96</v>
      </c>
    </row>
    <row r="50" spans="1:14" x14ac:dyDescent="0.65">
      <c r="A50" s="30" t="s">
        <v>97</v>
      </c>
      <c r="I50" s="1">
        <v>-498000</v>
      </c>
      <c r="K50" s="1">
        <v>-79000</v>
      </c>
      <c r="L50" s="1"/>
      <c r="M50" s="1"/>
      <c r="N50" s="1"/>
    </row>
    <row r="51" spans="1:14" x14ac:dyDescent="0.65">
      <c r="A51" s="30" t="s">
        <v>98</v>
      </c>
      <c r="H51" s="36"/>
      <c r="I51" s="9">
        <v>-31757783.539999999</v>
      </c>
      <c r="K51" s="9">
        <v>-22719488.629999999</v>
      </c>
    </row>
    <row r="52" spans="1:14" ht="22" x14ac:dyDescent="0.7">
      <c r="A52" s="35" t="s">
        <v>99</v>
      </c>
      <c r="I52" s="5">
        <f>SUM(I50:I51)</f>
        <v>-32255783.539999999</v>
      </c>
      <c r="K52" s="5">
        <f>SUM(K50:K51)</f>
        <v>-22798488.629999999</v>
      </c>
    </row>
    <row r="53" spans="1:14" ht="22" x14ac:dyDescent="0.7">
      <c r="A53" s="35" t="s">
        <v>100</v>
      </c>
      <c r="I53" s="7">
        <f>SUM(I35,I48,I52)</f>
        <v>-17021803.599999994</v>
      </c>
      <c r="K53" s="7">
        <f>SUM(K35,K48,K52)</f>
        <v>2468860.6399999857</v>
      </c>
    </row>
    <row r="54" spans="1:14" ht="22" x14ac:dyDescent="0.7">
      <c r="A54" s="35" t="s">
        <v>131</v>
      </c>
      <c r="I54" s="17">
        <f>BS!K9</f>
        <v>54916845.810000002</v>
      </c>
      <c r="K54" s="17">
        <v>52447985.170000002</v>
      </c>
    </row>
    <row r="55" spans="1:14" ht="22.5" thickBot="1" x14ac:dyDescent="0.75">
      <c r="A55" s="35" t="s">
        <v>132</v>
      </c>
      <c r="G55" s="36">
        <v>19.100000000000001</v>
      </c>
      <c r="H55" s="29"/>
      <c r="I55" s="6">
        <f>SUM(I53:I54)</f>
        <v>37895042.210000008</v>
      </c>
      <c r="K55" s="6">
        <f>SUM(K53:K54)</f>
        <v>54916845.809999987</v>
      </c>
    </row>
    <row r="56" spans="1:14" ht="22.5" thickTop="1" x14ac:dyDescent="0.7">
      <c r="A56" s="35"/>
      <c r="G56" s="36"/>
      <c r="H56" s="29"/>
      <c r="I56" s="7"/>
      <c r="K56" s="7"/>
    </row>
    <row r="57" spans="1:14" ht="22" x14ac:dyDescent="0.7">
      <c r="A57" s="35"/>
      <c r="G57" s="36"/>
      <c r="H57" s="29"/>
      <c r="I57" s="7"/>
      <c r="K57" s="55"/>
    </row>
    <row r="58" spans="1:14" ht="22" x14ac:dyDescent="0.7">
      <c r="A58" s="35"/>
      <c r="G58" s="36"/>
      <c r="H58" s="29"/>
      <c r="I58" s="7"/>
      <c r="K58" s="30"/>
    </row>
    <row r="59" spans="1:14" ht="22" x14ac:dyDescent="0.7">
      <c r="A59" s="35"/>
      <c r="G59" s="36"/>
      <c r="H59" s="29"/>
      <c r="I59" s="7"/>
      <c r="K59" s="7"/>
    </row>
    <row r="60" spans="1:14" ht="22" x14ac:dyDescent="0.7">
      <c r="A60" s="35"/>
      <c r="G60" s="36"/>
      <c r="H60" s="29"/>
      <c r="I60" s="7"/>
      <c r="K60" s="7"/>
    </row>
    <row r="61" spans="1:14" ht="22" x14ac:dyDescent="0.7">
      <c r="A61" s="35"/>
      <c r="G61" s="36"/>
      <c r="H61" s="29"/>
      <c r="I61" s="7"/>
      <c r="K61" s="7"/>
    </row>
    <row r="62" spans="1:14" ht="22" x14ac:dyDescent="0.7">
      <c r="A62" s="35"/>
      <c r="G62" s="36"/>
      <c r="H62" s="29"/>
      <c r="I62" s="7"/>
      <c r="K62" s="7"/>
    </row>
    <row r="63" spans="1:14" ht="22" x14ac:dyDescent="0.7">
      <c r="A63" s="35"/>
      <c r="G63" s="36"/>
      <c r="H63" s="29"/>
      <c r="I63" s="7"/>
      <c r="K63" s="7"/>
    </row>
    <row r="64" spans="1:14" ht="22" x14ac:dyDescent="0.7">
      <c r="A64" s="35"/>
      <c r="G64" s="36"/>
      <c r="H64" s="29"/>
      <c r="I64" s="7"/>
      <c r="K64" s="7"/>
    </row>
    <row r="65" spans="1:15" ht="22" x14ac:dyDescent="0.7">
      <c r="A65" s="35"/>
      <c r="G65" s="36"/>
      <c r="H65" s="29"/>
      <c r="I65" s="7"/>
      <c r="K65" s="7"/>
    </row>
    <row r="66" spans="1:15" ht="22" x14ac:dyDescent="0.7">
      <c r="A66" s="35"/>
      <c r="G66" s="36"/>
      <c r="H66" s="29"/>
      <c r="I66" s="7"/>
      <c r="K66" s="7"/>
    </row>
    <row r="67" spans="1:15" ht="22" x14ac:dyDescent="0.7">
      <c r="A67" s="35"/>
      <c r="G67" s="36"/>
      <c r="H67" s="29"/>
      <c r="I67" s="7"/>
      <c r="K67" s="7"/>
    </row>
    <row r="68" spans="1:15" ht="22" x14ac:dyDescent="0.7">
      <c r="A68" s="35"/>
      <c r="G68" s="36"/>
      <c r="H68" s="29"/>
      <c r="I68" s="7"/>
      <c r="K68" s="7"/>
    </row>
    <row r="69" spans="1:15" ht="22" x14ac:dyDescent="0.7">
      <c r="A69" s="35"/>
      <c r="G69" s="36"/>
      <c r="H69" s="29"/>
      <c r="I69" s="7"/>
      <c r="K69" s="7"/>
    </row>
    <row r="70" spans="1:15" ht="22" x14ac:dyDescent="0.7">
      <c r="A70" s="35"/>
      <c r="G70" s="36"/>
      <c r="H70" s="29"/>
      <c r="I70" s="7"/>
      <c r="K70" s="7"/>
    </row>
    <row r="71" spans="1:15" ht="22" x14ac:dyDescent="0.7">
      <c r="A71" s="35"/>
      <c r="G71" s="36"/>
      <c r="H71" s="29"/>
      <c r="I71" s="7"/>
      <c r="K71" s="7"/>
    </row>
    <row r="72" spans="1:15" x14ac:dyDescent="0.65">
      <c r="I72" s="1">
        <f>+I55-BS!I9</f>
        <v>0</v>
      </c>
      <c r="K72" s="1">
        <f>BS!K9-K55</f>
        <v>0</v>
      </c>
    </row>
    <row r="74" spans="1:15" x14ac:dyDescent="0.65">
      <c r="K74" s="9"/>
    </row>
    <row r="75" spans="1:15" x14ac:dyDescent="0.65">
      <c r="K75" s="18"/>
    </row>
    <row r="76" spans="1:15" x14ac:dyDescent="0.65">
      <c r="K76" s="18"/>
      <c r="L76" s="4"/>
      <c r="M76" s="54"/>
      <c r="N76" s="54"/>
      <c r="O76" s="54"/>
    </row>
    <row r="77" spans="1:15" x14ac:dyDescent="0.65">
      <c r="K77" s="18"/>
      <c r="L77" s="54"/>
      <c r="M77" s="54"/>
      <c r="N77" s="54"/>
      <c r="O77" s="54"/>
    </row>
    <row r="78" spans="1:15" x14ac:dyDescent="0.65">
      <c r="K78" s="18"/>
      <c r="L78" s="54"/>
      <c r="M78" s="54"/>
      <c r="N78" s="54"/>
      <c r="O78" s="54"/>
    </row>
    <row r="79" spans="1:15" x14ac:dyDescent="0.65">
      <c r="K79" s="9"/>
      <c r="L79" s="54"/>
      <c r="M79" s="54"/>
      <c r="N79" s="54"/>
      <c r="O79" s="54"/>
    </row>
    <row r="80" spans="1:15" x14ac:dyDescent="0.65">
      <c r="K80" s="9"/>
      <c r="L80" s="4"/>
    </row>
    <row r="81" spans="11:11" x14ac:dyDescent="0.65">
      <c r="K81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10" orientation="portrait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2025-02-17T03:12:14Z</cp:lastPrinted>
  <dcterms:created xsi:type="dcterms:W3CDTF">2006-10-31T06:57:36Z</dcterms:created>
  <dcterms:modified xsi:type="dcterms:W3CDTF">2025-02-17T07:54:44Z</dcterms:modified>
</cp:coreProperties>
</file>