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4\YE12'2024\"/>
    </mc:Choice>
  </mc:AlternateContent>
  <xr:revisionPtr revIDLastSave="0" documentId="13_ncr:1_{E16D3301-65B2-44F3-AC31-73DF07D86F60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S" sheetId="1" r:id="rId1"/>
    <sheet name="PL" sheetId="6" r:id="rId2"/>
    <sheet name="conso" sheetId="4" r:id="rId3"/>
    <sheet name="company" sheetId="5" r:id="rId4"/>
    <sheet name="Cashflow" sheetId="8" r:id="rId5"/>
  </sheets>
  <definedNames>
    <definedName name="_xlnm.Print_Area" localSheetId="0">BS!$A$1:$L$91</definedName>
    <definedName name="_xlnm.Print_Area" localSheetId="4">Cashflow!$A$1:$K$88</definedName>
    <definedName name="_xlnm.Print_Area" localSheetId="3">company!$A$1:$P$36</definedName>
    <definedName name="_xlnm.Print_Area" localSheetId="2">conso!$A$1:$AA$36</definedName>
    <definedName name="_xlnm.Print_Area" localSheetId="1">PL!$A$1:$K$80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5" i="5" l="1"/>
  <c r="AA25" i="4" l="1"/>
  <c r="Y26" i="4" l="1"/>
  <c r="K34" i="5"/>
  <c r="I68" i="6"/>
  <c r="I81" i="1" l="1"/>
  <c r="I83" i="1" s="1"/>
  <c r="U32" i="4"/>
  <c r="G53" i="6" l="1"/>
  <c r="AA34" i="4" l="1"/>
  <c r="C34" i="4"/>
  <c r="U25" i="4"/>
  <c r="U34" i="4" s="1"/>
  <c r="M17" i="4" l="1"/>
  <c r="O34" i="4"/>
  <c r="K34" i="4"/>
  <c r="K16" i="4"/>
  <c r="I63" i="8"/>
  <c r="M18" i="4" l="1"/>
  <c r="K18" i="6"/>
  <c r="I18" i="6"/>
  <c r="G18" i="6"/>
  <c r="E18" i="6"/>
  <c r="E52" i="1" l="1"/>
  <c r="G29" i="6" l="1"/>
  <c r="U15" i="4" l="1"/>
  <c r="W15" i="4" s="1"/>
  <c r="AA15" i="4" s="1"/>
  <c r="C18" i="4" l="1"/>
  <c r="C28" i="4"/>
  <c r="U29" i="4"/>
  <c r="O29" i="5" l="1"/>
  <c r="O15" i="5"/>
  <c r="O32" i="5"/>
  <c r="O19" i="5"/>
  <c r="O22" i="5"/>
  <c r="U16" i="4" l="1"/>
  <c r="G18" i="4"/>
  <c r="E18" i="4"/>
  <c r="C23" i="4"/>
  <c r="I18" i="4"/>
  <c r="S18" i="4"/>
  <c r="S23" i="4" s="1"/>
  <c r="U22" i="4"/>
  <c r="U19" i="4"/>
  <c r="Y18" i="4"/>
  <c r="Y23" i="4" s="1"/>
  <c r="Y27" i="4"/>
  <c r="M27" i="4" s="1"/>
  <c r="W29" i="4"/>
  <c r="AA29" i="4" s="1"/>
  <c r="U26" i="4"/>
  <c r="G81" i="1"/>
  <c r="G83" i="1" s="1"/>
  <c r="E81" i="1"/>
  <c r="E83" i="1" s="1"/>
  <c r="C33" i="4" l="1"/>
  <c r="C35" i="4" s="1"/>
  <c r="S28" i="4"/>
  <c r="S33" i="4" s="1"/>
  <c r="Y28" i="4"/>
  <c r="Y33" i="4" s="1"/>
  <c r="W19" i="4" l="1"/>
  <c r="AA19" i="4" s="1"/>
  <c r="G65" i="6"/>
  <c r="I65" i="6"/>
  <c r="K65" i="6"/>
  <c r="G68" i="6"/>
  <c r="K68" i="6"/>
  <c r="K17" i="5" s="1"/>
  <c r="I53" i="6"/>
  <c r="K53" i="6"/>
  <c r="G56" i="6"/>
  <c r="G58" i="6" s="1"/>
  <c r="I56" i="6"/>
  <c r="K56" i="6"/>
  <c r="G12" i="6"/>
  <c r="G19" i="6" s="1"/>
  <c r="I12" i="6"/>
  <c r="I19" i="6" s="1"/>
  <c r="I22" i="6" s="1"/>
  <c r="I24" i="6" s="1"/>
  <c r="K12" i="6"/>
  <c r="K81" i="1"/>
  <c r="K83" i="1" s="1"/>
  <c r="G17" i="1"/>
  <c r="I17" i="1"/>
  <c r="K17" i="1"/>
  <c r="G70" i="6" l="1"/>
  <c r="K70" i="6"/>
  <c r="K58" i="6"/>
  <c r="I58" i="6"/>
  <c r="G22" i="6"/>
  <c r="K19" i="6"/>
  <c r="K22" i="6" s="1"/>
  <c r="I70" i="6"/>
  <c r="G8" i="8" l="1"/>
  <c r="G25" i="8" s="1"/>
  <c r="G35" i="8" s="1"/>
  <c r="G37" i="8" s="1"/>
  <c r="G71" i="6"/>
  <c r="K71" i="6"/>
  <c r="I71" i="6"/>
  <c r="I8" i="8"/>
  <c r="I25" i="8" s="1"/>
  <c r="I35" i="8" s="1"/>
  <c r="I37" i="8" s="1"/>
  <c r="K24" i="6"/>
  <c r="K8" i="8"/>
  <c r="K25" i="8" s="1"/>
  <c r="K35" i="8" s="1"/>
  <c r="K37" i="8" s="1"/>
  <c r="G24" i="6"/>
  <c r="K63" i="8"/>
  <c r="G63" i="8"/>
  <c r="E63" i="8"/>
  <c r="K55" i="8"/>
  <c r="I55" i="8"/>
  <c r="G55" i="8"/>
  <c r="E55" i="8"/>
  <c r="I67" i="8" l="1"/>
  <c r="I69" i="8" s="1"/>
  <c r="I70" i="8" s="1"/>
  <c r="G67" i="8"/>
  <c r="G69" i="8" s="1"/>
  <c r="G70" i="8" s="1"/>
  <c r="K67" i="8"/>
  <c r="K69" i="8" s="1"/>
  <c r="K70" i="8" s="1"/>
  <c r="E68" i="6"/>
  <c r="K27" i="4" s="1"/>
  <c r="E65" i="6"/>
  <c r="E70" i="6" s="1"/>
  <c r="E56" i="6"/>
  <c r="Q27" i="4" s="1"/>
  <c r="E53" i="6"/>
  <c r="O27" i="4" s="1"/>
  <c r="I31" i="1"/>
  <c r="U27" i="4" l="1"/>
  <c r="E58" i="6"/>
  <c r="I32" i="1"/>
  <c r="E71" i="6" l="1"/>
  <c r="M17" i="5"/>
  <c r="K16" i="5"/>
  <c r="C18" i="5"/>
  <c r="C23" i="5" s="1"/>
  <c r="C34" i="5"/>
  <c r="K18" i="5" l="1"/>
  <c r="O16" i="5"/>
  <c r="M18" i="5"/>
  <c r="M23" i="5" s="1"/>
  <c r="O17" i="5"/>
  <c r="I34" i="4"/>
  <c r="G34" i="4"/>
  <c r="E34" i="4"/>
  <c r="Q17" i="4"/>
  <c r="Q18" i="4" s="1"/>
  <c r="K17" i="4"/>
  <c r="K18" i="4" s="1"/>
  <c r="K23" i="4" s="1"/>
  <c r="O17" i="4"/>
  <c r="O18" i="4" l="1"/>
  <c r="U17" i="4"/>
  <c r="W16" i="4"/>
  <c r="AA16" i="4" s="1"/>
  <c r="M23" i="4"/>
  <c r="W17" i="4" l="1"/>
  <c r="U18" i="4"/>
  <c r="U23" i="4" s="1"/>
  <c r="I18" i="5"/>
  <c r="I23" i="5" s="1"/>
  <c r="G18" i="5"/>
  <c r="G23" i="5" s="1"/>
  <c r="E18" i="5"/>
  <c r="E23" i="5" s="1"/>
  <c r="K23" i="5"/>
  <c r="W22" i="4"/>
  <c r="AA22" i="4" s="1"/>
  <c r="G23" i="4"/>
  <c r="K59" i="1"/>
  <c r="K52" i="1"/>
  <c r="G59" i="1"/>
  <c r="G52" i="1"/>
  <c r="K31" i="1"/>
  <c r="K32" i="1"/>
  <c r="G31" i="1"/>
  <c r="G32" i="1"/>
  <c r="AA17" i="4" l="1"/>
  <c r="AA18" i="4" s="1"/>
  <c r="G44" i="6"/>
  <c r="G72" i="6" s="1"/>
  <c r="G77" i="6" s="1"/>
  <c r="G75" i="6" s="1"/>
  <c r="K60" i="1"/>
  <c r="G60" i="1"/>
  <c r="I23" i="4"/>
  <c r="E23" i="4"/>
  <c r="Q23" i="4"/>
  <c r="W18" i="4" l="1"/>
  <c r="W23" i="4" s="1"/>
  <c r="K84" i="1"/>
  <c r="K85" i="1" s="1"/>
  <c r="G84" i="1"/>
  <c r="G85" i="1" s="1"/>
  <c r="K44" i="6"/>
  <c r="K72" i="6" s="1"/>
  <c r="U28" i="4" l="1"/>
  <c r="U33" i="4" s="1"/>
  <c r="U35" i="4" s="1"/>
  <c r="K27" i="5"/>
  <c r="M27" i="5"/>
  <c r="Q28" i="4" l="1"/>
  <c r="Q33" i="4" s="1"/>
  <c r="W27" i="4"/>
  <c r="O27" i="5"/>
  <c r="AA27" i="4" l="1"/>
  <c r="G28" i="5"/>
  <c r="G33" i="5" s="1"/>
  <c r="G28" i="4"/>
  <c r="G34" i="5" l="1"/>
  <c r="G35" i="5"/>
  <c r="G33" i="4" l="1"/>
  <c r="G35" i="4" s="1"/>
  <c r="E59" i="1" l="1"/>
  <c r="I59" i="1" l="1"/>
  <c r="E31" i="1" l="1"/>
  <c r="I52" i="1" l="1"/>
  <c r="M28" i="5" l="1"/>
  <c r="M33" i="5" s="1"/>
  <c r="M28" i="4" l="1"/>
  <c r="C28" i="5" l="1"/>
  <c r="C33" i="5" s="1"/>
  <c r="E28" i="5"/>
  <c r="E33" i="5" s="1"/>
  <c r="I28" i="5"/>
  <c r="I33" i="5" s="1"/>
  <c r="O28" i="4"/>
  <c r="I28" i="4"/>
  <c r="E28" i="4"/>
  <c r="C35" i="5" l="1"/>
  <c r="I35" i="5"/>
  <c r="E35" i="5"/>
  <c r="E12" i="6" l="1"/>
  <c r="E17" i="1"/>
  <c r="E32" i="1" s="1"/>
  <c r="O23" i="4" l="1"/>
  <c r="E19" i="6"/>
  <c r="E22" i="6" s="1"/>
  <c r="E8" i="8" s="1"/>
  <c r="E25" i="8" s="1"/>
  <c r="E35" i="8" s="1"/>
  <c r="E37" i="8" s="1"/>
  <c r="E67" i="8" s="1"/>
  <c r="E69" i="8" s="1"/>
  <c r="E70" i="8" s="1"/>
  <c r="E60" i="1"/>
  <c r="E84" i="1" s="1"/>
  <c r="E85" i="1" s="1"/>
  <c r="I60" i="1"/>
  <c r="I84" i="1" s="1"/>
  <c r="I85" i="1" s="1"/>
  <c r="AA23" i="4" l="1"/>
  <c r="E24" i="6"/>
  <c r="E44" i="6" l="1"/>
  <c r="E27" i="6"/>
  <c r="E72" i="6"/>
  <c r="E77" i="6" s="1"/>
  <c r="E75" i="6" s="1"/>
  <c r="K26" i="5"/>
  <c r="I44" i="6"/>
  <c r="I72" i="6" s="1"/>
  <c r="K26" i="4" l="1"/>
  <c r="E29" i="6"/>
  <c r="O26" i="5"/>
  <c r="O28" i="5" s="1"/>
  <c r="O33" i="5" s="1"/>
  <c r="O35" i="5" s="1"/>
  <c r="K28" i="5"/>
  <c r="K33" i="5" s="1"/>
  <c r="K35" i="5" s="1"/>
  <c r="O18" i="5"/>
  <c r="O23" i="5" s="1"/>
  <c r="K28" i="4" l="1"/>
  <c r="K33" i="4" s="1"/>
  <c r="W26" i="4"/>
  <c r="E33" i="4"/>
  <c r="O33" i="4"/>
  <c r="I33" i="4"/>
  <c r="I35" i="4" s="1"/>
  <c r="AA26" i="4" l="1"/>
  <c r="AA28" i="4" s="1"/>
  <c r="W28" i="4"/>
  <c r="W33" i="4" s="1"/>
  <c r="M33" i="4"/>
  <c r="AA33" i="4" l="1"/>
  <c r="AA35" i="4" s="1"/>
  <c r="E34" i="5" l="1"/>
  <c r="I34" i="5"/>
  <c r="E35" i="4"/>
  <c r="O34" i="5" l="1"/>
  <c r="K35" i="4" l="1"/>
</calcChain>
</file>

<file path=xl/sharedStrings.xml><?xml version="1.0" encoding="utf-8"?>
<sst xmlns="http://schemas.openxmlformats.org/spreadsheetml/2006/main" count="385" uniqueCount="252">
  <si>
    <t>บริษัท เอสวีไอ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</si>
  <si>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</si>
  <si>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</si>
  <si>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</si>
  <si>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</si>
  <si>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</si>
  <si>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</si>
  <si>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</si>
  <si>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เงินจ่ายล่วงหน้าค่าซื้อวัตถุดิบและอุปกรณ์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</si>
  <si>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</si>
  <si>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</si>
  <si>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</si>
  <si>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</si>
  <si>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</si>
  <si>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</si>
  <si>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</si>
  <si>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</si>
  <si>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</si>
  <si>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</si>
  <si>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</si>
  <si>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</si>
  <si>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</si>
  <si>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</si>
  <si>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</si>
  <si>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</si>
  <si>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</si>
  <si>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</si>
  <si>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</si>
  <si>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</si>
  <si>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</si>
  <si>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</si>
  <si>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</si>
  <si>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</si>
  <si>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</si>
  <si>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</si>
  <si>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</si>
  <si>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</si>
  <si>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</si>
  <si>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</si>
  <si>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</si>
  <si>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 xml:space="preserve">กำไรต่อหุ้น </t>
  </si>
  <si>
    <t xml:space="preserve">กำไรต่อหุ้นขั้นพื้นฐาน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</si>
  <si>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</si>
  <si>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</si>
  <si>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</si>
  <si>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</si>
  <si>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</si>
  <si>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</si>
  <si>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</si>
  <si>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</si>
  <si>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</si>
  <si>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</si>
  <si>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</si>
  <si>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</si>
  <si>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</si>
  <si>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</si>
  <si>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</si>
  <si>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</si>
  <si>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</si>
  <si>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เงินสดและรายการเทียบเท่าเงินสดต้นปี</t>
  </si>
  <si>
    <t>ข้อมูลกระแสเงินสดเปิดเผยเพิ่มเติม</t>
  </si>
  <si>
    <t>รายการที่ไม่ใช่เงินสด</t>
  </si>
  <si>
    <t>ทุนเรือนหุ้นที่ออก</t>
  </si>
  <si>
    <t>มูลค่าหุ้นสามัญ</t>
  </si>
  <si>
    <t>ยังไม่ได้จัดสรร</t>
  </si>
  <si>
    <t>รวม</t>
  </si>
  <si>
    <t>ผลต่างจาก</t>
  </si>
  <si>
    <t>การแปลงค่า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</si>
  <si>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</si>
  <si>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</si>
  <si>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</si>
  <si>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</si>
  <si>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</si>
  <si>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</si>
  <si>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</si>
  <si>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</si>
  <si>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เจ้าหนี้การค้าและเจ้าหนี้อื่น</t>
  </si>
  <si>
    <t>องค์ประกอบอื่นของส่วนของผู้ถือหุ้น</t>
  </si>
  <si>
    <t>กำไรขาดทุนเบ็ดเสร็จอื่น</t>
  </si>
  <si>
    <t>จัดสรรแล้ว</t>
  </si>
  <si>
    <t>งบการเงินที่เป็น</t>
  </si>
  <si>
    <t>องค์ประกอบอื่น</t>
  </si>
  <si>
    <t>รวมส่วนของ</t>
  </si>
  <si>
    <t>เงินตราต่างประเทศ</t>
  </si>
  <si>
    <t>ของส่วนของผู้ถือหุ้น</t>
  </si>
  <si>
    <t>ผู้ถือหุ้น</t>
  </si>
  <si>
    <t>ส่วนเกินมูลค่าหุ้นสามัญ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</si>
  <si>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</si>
  <si>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</si>
  <si>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</si>
  <si>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สินค้าคงเหลือ</t>
  </si>
  <si>
    <t>เงินสดจ่ายซื้อโปรแกรมคอมพิวเตอร์</t>
  </si>
  <si>
    <t>ภาษีเงินได้นิติบุคคลค้างจ่าย</t>
  </si>
  <si>
    <t>เงินรับล่วงหน้าค่าสินค้าและอุปกรณ์สำหรับการผลิต</t>
  </si>
  <si>
    <t xml:space="preserve">   หนี้สินหมุนเวียนอื่น</t>
  </si>
  <si>
    <t xml:space="preserve">ส่วนเกิน </t>
  </si>
  <si>
    <t>ส่วนเกิน</t>
  </si>
  <si>
    <t>สินทรัพย์ภาษีเงินได้รอตัดบัญชี</t>
  </si>
  <si>
    <t xml:space="preserve">กำไรสะสม </t>
  </si>
  <si>
    <t>ลูกหนี้การค้าและลูกหนี้อื่น</t>
  </si>
  <si>
    <t xml:space="preserve">   ลูกหนี้การค้าและลูกหนี้อื่น</t>
  </si>
  <si>
    <t>กำไรสำหรับปี</t>
  </si>
  <si>
    <t>ส่วนทุนจากการจ่ายโดยใช้หุ้นเป็นเกณฑ์</t>
  </si>
  <si>
    <t>สิทธิการเช่าที่ดิน</t>
  </si>
  <si>
    <t>เงินลงทุนในบริษัทร่วม</t>
  </si>
  <si>
    <t>ค่าความนิยม</t>
  </si>
  <si>
    <t xml:space="preserve">   กำไรส่วนที่เป็นของผู้ถือหุ้นของบริษัทฯ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</si>
  <si>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</si>
  <si>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</si>
  <si>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</si>
  <si>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>กำไรเบ็ดเสร็จรวมสำหรับปี</t>
  </si>
  <si>
    <t xml:space="preserve">กำไรก่อนภาษี </t>
  </si>
  <si>
    <t>ลูกหนี้ระยะยาวอื่น</t>
  </si>
  <si>
    <t>รายการปรับกระทบยอดกำไรก่อนภาษีเป็นเงินสดรับ (จ่าย)</t>
  </si>
  <si>
    <t>เงินสดจ่ายซื้ออาคารและอุปกรณ์</t>
  </si>
  <si>
    <t>อสังหาริมทรัพย์เพื่อการลงทุน</t>
  </si>
  <si>
    <t>ค่าใช้จ่ายในการขายและจัดจำหน่าย</t>
  </si>
  <si>
    <t>เงินกู้ยืมระยะยาวจากธนาคารที่ถึงกำหนดชำระ</t>
  </si>
  <si>
    <t xml:space="preserve">   ภายในหนึ่งปี</t>
  </si>
  <si>
    <t xml:space="preserve">   อื่น ๆ</t>
  </si>
  <si>
    <t xml:space="preserve">   โอนสำรองค่าใช้จ่ายการรับประกันไปลดลูกหนี้การค้า</t>
  </si>
  <si>
    <t xml:space="preserve">   กำไรจากการจำหน่ายอุปกรณ์</t>
  </si>
  <si>
    <t>สินทรัพย์ทางการเงินหมุนเวียนอื่น</t>
  </si>
  <si>
    <t>สินทรัพย์สิทธิการใช้</t>
  </si>
  <si>
    <t>เงินเบิกเกินบัญชีและเงินกู้ยืมระยะสั้นจากธนาคาร</t>
  </si>
  <si>
    <t>หนี้สินตามสัญญาเช่าที่ถึงกำหนดชำระภายในหนึ่งปี</t>
  </si>
  <si>
    <t xml:space="preserve">   กำไรจากอัตราแลกเปลี่ยน</t>
  </si>
  <si>
    <t>รายได้ทางการเงิน</t>
  </si>
  <si>
    <t>ต้นทุนทางการเงิน</t>
  </si>
  <si>
    <t xml:space="preserve">    - สุทธิจากภาษีเงินได้</t>
  </si>
  <si>
    <t>จากเงินลงทุนที่</t>
  </si>
  <si>
    <t>กำหนดให้วัดมูลค่า</t>
  </si>
  <si>
    <t>เบ็ดเสร็จอื่น</t>
  </si>
  <si>
    <t>จากการป้องกัน</t>
  </si>
  <si>
    <t>ความเสี่ยง</t>
  </si>
  <si>
    <t>จากเงินลงทุนที่กำหนด</t>
  </si>
  <si>
    <t>ผ่านกำไรขาดทุน</t>
  </si>
  <si>
    <t xml:space="preserve">   รายได้ทางการเงิน</t>
  </si>
  <si>
    <t>เงินปันผลรับจากสินทรัพย์ทางการเงินหมุนเวียนอื่น</t>
  </si>
  <si>
    <t>จ่ายชำระคืนเงินกู้ยืมระยะยาวจากธนาคาร</t>
  </si>
  <si>
    <t>ดอกเบี้ยจ่าย</t>
  </si>
  <si>
    <t xml:space="preserve">   เงินสดและรายการเทียบเท่าเงินสด</t>
  </si>
  <si>
    <t>ผลกระทบจากการเปลี่ยนแปลงอัตราแลกเปลี่ยนต่อ</t>
  </si>
  <si>
    <t>สินทรัพย์ตราสารอนุพันธ์</t>
  </si>
  <si>
    <t xml:space="preserve">      หุ้นสามัญ 2,153,210,026 หุ้น มูลค่าหุ้นละ 1 บาท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</si>
  <si>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</si>
  <si>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</si>
  <si>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</si>
  <si>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</si>
  <si>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</si>
  <si>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</si>
  <si>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ส่วนต่ำกว่าทุน</t>
  </si>
  <si>
    <t>จากการ</t>
  </si>
  <si>
    <t>เปลี่ยนแปลง</t>
  </si>
  <si>
    <t>สัดส่วนเงินลงทุน</t>
  </si>
  <si>
    <t>ในบริษัทย่อย</t>
  </si>
  <si>
    <t>ของบริษัทฯ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</si>
  <si>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</si>
  <si>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</si>
  <si>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</si>
  <si>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</si>
  <si>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 xml:space="preserve">   ขาดทุนจากการลดลงของมูลค่าสินค้าคงเหลือ </t>
  </si>
  <si>
    <t xml:space="preserve">   ค่าใช้จ่ายผลประโยชน์ระยะยาวของพนักงาน</t>
  </si>
  <si>
    <t xml:space="preserve">   เงินปันผลรับ</t>
  </si>
  <si>
    <t xml:space="preserve">   จ่ายผลประโยชน์ระยะยาวของพนักงาน</t>
  </si>
  <si>
    <t>เงินปันผลจ่าย</t>
  </si>
  <si>
    <t xml:space="preserve">      ที่กำหนดให้วัดมูลค่าด้วยมูลค่ายุติธรรมผ่านกำไรขาดทุนเบ็ดเสร็จอื่น</t>
  </si>
  <si>
    <t>สินทรัพย์ทางการเงินไม่หมุนเวียนอื่น</t>
  </si>
  <si>
    <t>หนี้สินตราสารอนุพันธ์</t>
  </si>
  <si>
    <t xml:space="preserve">เงินให้กู้ยืมระยะสั้นแก่บริษัทย่อยและดอกเบี้ยค้างรับ </t>
  </si>
  <si>
    <t>6, 9</t>
  </si>
  <si>
    <t>6, 20</t>
  </si>
  <si>
    <t>องค์ประกอบอื่นของ</t>
  </si>
  <si>
    <t>เงินสดและรายการเทียบเท่าเงินสดปลายปี (หมายเหตุ 7)</t>
  </si>
  <si>
    <t>ยอดคงเหลือ ณ วันที่ 1 มกราคม 2566</t>
  </si>
  <si>
    <t>2566</t>
  </si>
  <si>
    <t>ยอดคงเหลือ ณ วันที่ 31 ธันวาคม 2566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</si>
  <si>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</si>
  <si>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</si>
  <si>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เงินกู้ยืมระยะยาวจากธนาคาร - สุทธิจากส่วนที่ถึง</t>
  </si>
  <si>
    <t xml:space="preserve">   ทุนที่ออกและชำระเต็มมูลค่าแล้ว</t>
  </si>
  <si>
    <t xml:space="preserve">   จัดสรรแล้ว - สำรองตามกฎหมาย</t>
  </si>
  <si>
    <t>กำไรก่อนค่าใช้จ่ายภาษีเงินได้</t>
  </si>
  <si>
    <t>ค่าใช้จ่ายภาษีเงินได้</t>
  </si>
  <si>
    <t>ขาดทุนจากการเปลี่ยนแปลงมูลค่าเงินลงทุนในตราสารทุน</t>
  </si>
  <si>
    <t xml:space="preserve">   เบ็ดเสร็จอื่น</t>
  </si>
  <si>
    <t xml:space="preserve">   ที่กำหนดให้วัดมูลค่าด้วยมูลค่ายุติธรรมผ่านกำไรขาดทุน</t>
  </si>
  <si>
    <t>และชำระ</t>
  </si>
  <si>
    <t>เต็มมูลค่าแล้ว</t>
  </si>
  <si>
    <t>เงินปันผลจ่าย (หมายเหตุ 34)</t>
  </si>
  <si>
    <t xml:space="preserve">   ผลขาดทุนด้านเครดิตที่คาดว่าจะเกิดขึ้น </t>
  </si>
  <si>
    <t xml:space="preserve">   ค่าใช้จ่ายดอกเบี้ย</t>
  </si>
  <si>
    <t>เงินสดจากกิจกรรมดำเนินงาน</t>
  </si>
  <si>
    <t>เงินสดสุทธิจากกิจกรรมดำเนินงาน</t>
  </si>
  <si>
    <t>ชำระคืนเงินต้นของหนี้สินตามสัญญาเช่า</t>
  </si>
  <si>
    <t>เงินสดรับจากเงินกู้ยืมระยะยาวจากธนาคาร</t>
  </si>
  <si>
    <t xml:space="preserve">      - สุทธิจากภาษีเงินได้</t>
  </si>
  <si>
    <t xml:space="preserve">   การเพิ่มขึ้นของสินทรัพย์สิทธิการใช้และหนี้สินตามสัญญาเช่า</t>
  </si>
  <si>
    <t xml:space="preserve">   เงินค้างจ่ายค่าซื้ออุปกรณ์</t>
  </si>
  <si>
    <t xml:space="preserve">   เงินค้างจ่ายค่าซื้อโปรแกรมคอมพิวเตอร์</t>
  </si>
  <si>
    <t>ขาดทุนจากอัตราแลกเปลี่ยน</t>
  </si>
  <si>
    <t>6, 32</t>
  </si>
  <si>
    <t>6, 25</t>
  </si>
  <si>
    <t>กำไรจากการดำเนินงาน</t>
  </si>
  <si>
    <t>กำไร (ขาดทุน)</t>
  </si>
  <si>
    <t xml:space="preserve">   ค่าธรรมเนียมทางการเงินตัดจ่าย</t>
  </si>
  <si>
    <t>เงินสดสุทธิจาก (ใช้ไปใน) กิจกรรมลงทุน</t>
  </si>
  <si>
    <t>เงินสดและรายการเทียบเท่าเงินสดเพิ่มขึ้นสุทธิ</t>
  </si>
  <si>
    <t xml:space="preserve">   ลูกหนี้จากการขายเครื่องจักรและอุปกรณ์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</si>
  <si>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</si>
  <si>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</si>
  <si>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</si>
  <si>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</si>
  <si>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 xml:space="preserve">ยอดคงเหลือ ณ วันที่ 31 ธันวาคม 2567 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</si>
  <si>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</si>
  <si>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</si>
  <si>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</si>
  <si>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</si>
  <si>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กำไร (ขาดทุน) จากการเปลี่ยนแปลงมูลค่าของตราสารหนี้</t>
  </si>
  <si>
    <t xml:space="preserve">   ที่วัดมูลค่าด้วยมูลค่ายุติธรรมผ่านกำไรขาดทุนเบ็ดเสร็จอื่น</t>
  </si>
  <si>
    <t>ผลกำไร (ขาดทุน)</t>
  </si>
  <si>
    <t>ด้วยมูลค่ายุติธรรม</t>
  </si>
  <si>
    <t>ในกระแสเงินสด</t>
  </si>
  <si>
    <t>กำไร (ขาดทุน) จากการประมาณการตามหลักคณิตศาสตร์ประกันภัย</t>
  </si>
  <si>
    <t xml:space="preserve">   ค่าใช้จ่ายการรับประกัน (กลับรายการ)</t>
  </si>
  <si>
    <t xml:space="preserve">   ขาดทุนจากอัตราแลกเปลี่ยนที่ยังไม่เกิดขึ้นจริง</t>
  </si>
  <si>
    <t xml:space="preserve">   ขาดทุนจากการปรับมูลค่ายุติธรรมของสัญญาแลกเปลี่ยนอัตราดอกเบี้ย</t>
  </si>
  <si>
    <t>สินทรัพย์ทางการเงินหมุนเวียนอื่นลดลง</t>
  </si>
  <si>
    <t>เงินเบิกเกินบัญชีและเงินกู้ยืมระยะสั้นจากธนาคารลดลง</t>
  </si>
  <si>
    <t>ส่วนเกินทุน</t>
  </si>
  <si>
    <t>ใช้หุ้นเป็นเกณฑ์</t>
  </si>
  <si>
    <t>จากการจ่ายโดย</t>
  </si>
  <si>
    <t>- สำรองตามกฎหมาย</t>
  </si>
  <si>
    <t>ส่วนเกินทุนจากการ</t>
  </si>
  <si>
    <t>จ่ายโดยใช้หุ้นเป็นเกณฑ์</t>
  </si>
  <si>
    <t xml:space="preserve">   ขาดทุนจากการตัดจำหน่ายอุปกรณ์</t>
  </si>
  <si>
    <t>เงินสดจ่ายเพิ่มทุนในบริษัทย่อย</t>
  </si>
  <si>
    <t>เงินสดสุทธิใช้ไปในกิจกรรมจัดหาเงิน</t>
  </si>
  <si>
    <t>กำไร (ขาดทุน) จากการป้องกันความเสี่ยงในกระแสเงินสด</t>
  </si>
  <si>
    <t xml:space="preserve">   ขาดทุนที่ยังไม่เกิดขึ้นจริงจากการปรับมูลค่ายุติธรรมของตราสารอนุพันธ์</t>
  </si>
  <si>
    <t>ให้วัดมูลค่าด้วยมูลค่ายุติธรรม</t>
  </si>
  <si>
    <t>เงินให้กู้ยืมระยะสั้นแก่บริษัทย่อยและดอกเบี้ยค้างรับลดลง (เพิ่มขึ้น)</t>
  </si>
  <si>
    <t>ผลกระทบจากการเปลี่ยนแปลงในอัตราแลกเปลี่ยน</t>
  </si>
  <si>
    <t xml:space="preserve">   ขาดทุนจากการเปลี่ยนแปลงมูลค่าเงินลงทุนในตราสารทุน</t>
  </si>
  <si>
    <t xml:space="preserve">   (กำไร) ขาดทุนจากการเปลี่ยนแปลงมูลค่าของตราสารหนี้ที่วัดมูลค่า</t>
  </si>
  <si>
    <t xml:space="preserve">      ด้วยมูลค่ายุติธรรมผ่านกำไรขาดทุนเบ็ดเสร็จอื่น - สุทธิจากภาษีเงินได้</t>
  </si>
  <si>
    <t xml:space="preserve">   (กำไร) ขาดทุนจากการป้องกันความเสี่ยงในกระแสเงินสด - สุทธิจากภาษีเงินได้</t>
  </si>
  <si>
    <t xml:space="preserve">   (กำไร) ขาดทุนจากการประมาณการตามหลักคณิตศาสตร์ประกันภัย </t>
  </si>
  <si>
    <t>โอนขาดทุนสะสมจากการจำหน่ายเงินลงทุน</t>
  </si>
  <si>
    <t>โอนกำไรสะสมจากการจำหน่ายเงินลงทุน</t>
  </si>
  <si>
    <t xml:space="preserve">   ในตราสารทุนเข้ารับรู้ในกำไรสะสม</t>
  </si>
  <si>
    <t xml:space="preserve">   ส่วนที่ยังไม่ได้จัดสรร (หมายเหตุ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</si>
</sst>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#,##0.00\ ;\(#,##0.00\)"/>
    <numFmt numFmtId="167" formatCode="_(* #,##0.00_);_(* \(#,##0.00\);_(* &quot;-&quot;_);_(@_)"/>
    <numFmt numFmtId="168" formatCode="_(* #,##0_);_(* \(#,##0\);_(* &quot;-&quot;??_);_(@_)"/>
    <numFmt numFmtId="169" formatCode="0_ ;\-0\ "/>
    <numFmt numFmtId="170" formatCode="0.0%"/>
    <numFmt numFmtId="171" formatCode="_(* #,##0.00000000_);_(* \(#,##0.00000000\);_(* &quot;-&quot;??_);_(@_)"/>
    <numFmt numFmtId="172" formatCode="\-"/>
  </numFmts>
  <fonts count="1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4.5"/>
      <name val="Angsana New"/>
      <family val="1"/>
    </font>
    <font>
      <sz val="14.5"/>
      <name val="Angsana New"/>
      <family val="1"/>
    </font>
    <font>
      <sz val="10"/>
      <name val="ApFont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4"/>
      <name val="CordiaUPC"/>
      <family val="2"/>
      <charset val="222"/>
    </font>
    <font>
      <i/>
      <sz val="15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UPC"/>
      <family val="2"/>
    </font>
    <font>
      <b/>
      <sz val="18"/>
      <name val="Angsana New"/>
      <family val="1"/>
    </font>
    <font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9" fillId="0" borderId="0"/>
    <xf numFmtId="0" fontId="11" fillId="0" borderId="0"/>
    <xf numFmtId="0" fontId="11" fillId="0" borderId="0"/>
    <xf numFmtId="170" fontId="11" fillId="0" borderId="0"/>
    <xf numFmtId="38" fontId="12" fillId="2" borderId="0" applyNumberFormat="0" applyBorder="0" applyAlignment="0" applyProtection="0"/>
    <xf numFmtId="10" fontId="12" fillId="3" borderId="7" applyNumberFormat="0" applyBorder="0" applyAlignment="0" applyProtection="0"/>
    <xf numFmtId="37" fontId="13" fillId="0" borderId="0"/>
    <xf numFmtId="0" fontId="14" fillId="0" borderId="0"/>
    <xf numFmtId="10" fontId="15" fillId="0" borderId="0" applyFont="0" applyFill="0" applyBorder="0" applyAlignment="0" applyProtection="0"/>
    <xf numFmtId="1" fontId="15" fillId="0" borderId="8" applyNumberFormat="0" applyFill="0" applyAlignment="0" applyProtection="0">
      <alignment horizontal="center" vertical="center"/>
    </xf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5" fillId="0" borderId="0"/>
  </cellStyleXfs>
  <cellXfs count="123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169" fontId="8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7" fillId="0" borderId="1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5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3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8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41" fontId="7" fillId="0" borderId="3" xfId="0" applyNumberFormat="1" applyFont="1" applyBorder="1" applyAlignment="1">
      <alignment vertical="center"/>
    </xf>
    <xf numFmtId="164" fontId="7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4" fontId="8" fillId="0" borderId="0" xfId="0" quotePrefix="1" applyNumberFormat="1" applyFont="1" applyAlignment="1">
      <alignment horizontal="center" vertical="center"/>
    </xf>
    <xf numFmtId="164" fontId="7" fillId="0" borderId="0" xfId="0" quotePrefix="1" applyNumberFormat="1" applyFont="1" applyAlignment="1">
      <alignment horizontal="center" vertical="center"/>
    </xf>
    <xf numFmtId="41" fontId="7" fillId="0" borderId="0" xfId="0" quotePrefix="1" applyNumberFormat="1" applyFont="1" applyAlignment="1">
      <alignment vertical="center"/>
    </xf>
    <xf numFmtId="41" fontId="8" fillId="0" borderId="0" xfId="0" quotePrefix="1" applyNumberFormat="1" applyFont="1" applyAlignment="1">
      <alignment horizontal="center" vertical="center"/>
    </xf>
    <xf numFmtId="0" fontId="5" fillId="0" borderId="0" xfId="25" applyFont="1" applyAlignment="1">
      <alignment vertical="center"/>
    </xf>
    <xf numFmtId="165" fontId="7" fillId="0" borderId="0" xfId="25" applyNumberFormat="1" applyFont="1" applyAlignment="1">
      <alignment horizontal="center" vertical="center"/>
    </xf>
    <xf numFmtId="0" fontId="10" fillId="0" borderId="0" xfId="25" applyFont="1" applyAlignment="1">
      <alignment horizontal="center" vertical="center"/>
    </xf>
    <xf numFmtId="41" fontId="7" fillId="0" borderId="0" xfId="25" applyNumberFormat="1" applyFont="1" applyAlignment="1">
      <alignment vertical="center"/>
    </xf>
    <xf numFmtId="41" fontId="10" fillId="0" borderId="0" xfId="25" applyNumberFormat="1" applyFont="1" applyAlignment="1">
      <alignment horizontal="center" vertical="center"/>
    </xf>
    <xf numFmtId="0" fontId="7" fillId="0" borderId="0" xfId="25" applyFont="1" applyAlignment="1">
      <alignment vertical="center"/>
    </xf>
    <xf numFmtId="43" fontId="7" fillId="0" borderId="0" xfId="14" applyFont="1" applyAlignment="1">
      <alignment vertical="center"/>
    </xf>
    <xf numFmtId="41" fontId="7" fillId="0" borderId="1" xfId="25" applyNumberFormat="1" applyFont="1" applyBorder="1" applyAlignment="1">
      <alignment vertical="center"/>
    </xf>
    <xf numFmtId="41" fontId="7" fillId="0" borderId="5" xfId="25" applyNumberFormat="1" applyFont="1" applyBorder="1" applyAlignment="1">
      <alignment vertical="center"/>
    </xf>
    <xf numFmtId="0" fontId="17" fillId="0" borderId="0" xfId="2" applyFont="1" applyAlignment="1">
      <alignment horizontal="left" vertical="center"/>
    </xf>
    <xf numFmtId="0" fontId="18" fillId="0" borderId="0" xfId="2" applyFont="1" applyAlignment="1">
      <alignment vertical="center"/>
    </xf>
    <xf numFmtId="37" fontId="18" fillId="0" borderId="0" xfId="2" applyNumberFormat="1" applyFont="1" applyAlignment="1">
      <alignment vertical="center"/>
    </xf>
    <xf numFmtId="0" fontId="17" fillId="0" borderId="0" xfId="2" applyFont="1" applyAlignment="1">
      <alignment vertical="center"/>
    </xf>
    <xf numFmtId="0" fontId="18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37" fontId="7" fillId="0" borderId="0" xfId="2" applyNumberFormat="1" applyFont="1" applyAlignment="1">
      <alignment vertical="center"/>
    </xf>
    <xf numFmtId="165" fontId="7" fillId="0" borderId="0" xfId="3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7" fillId="0" borderId="0" xfId="3" applyFont="1" applyAlignment="1">
      <alignment horizontal="centerContinuous" vertical="center"/>
    </xf>
    <xf numFmtId="0" fontId="7" fillId="0" borderId="0" xfId="3" applyFont="1" applyAlignment="1">
      <alignment horizontal="right" vertical="center"/>
    </xf>
    <xf numFmtId="0" fontId="5" fillId="0" borderId="0" xfId="2" applyFont="1" applyAlignment="1">
      <alignment vertical="center"/>
    </xf>
    <xf numFmtId="37" fontId="5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37" fontId="7" fillId="0" borderId="1" xfId="2" applyNumberFormat="1" applyFont="1" applyBorder="1" applyAlignment="1">
      <alignment horizontal="center" vertical="center"/>
    </xf>
    <xf numFmtId="37" fontId="7" fillId="0" borderId="2" xfId="2" applyNumberFormat="1" applyFont="1" applyBorder="1" applyAlignment="1">
      <alignment horizontal="center" vertical="center"/>
    </xf>
    <xf numFmtId="37" fontId="7" fillId="0" borderId="0" xfId="2" applyNumberFormat="1" applyFont="1" applyAlignment="1">
      <alignment horizontal="left" vertical="center"/>
    </xf>
    <xf numFmtId="37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41" fontId="7" fillId="0" borderId="0" xfId="2" applyNumberFormat="1" applyFont="1" applyAlignment="1">
      <alignment vertical="center"/>
    </xf>
    <xf numFmtId="41" fontId="7" fillId="0" borderId="0" xfId="2" applyNumberFormat="1" applyFont="1" applyAlignment="1">
      <alignment horizontal="center" vertical="center"/>
    </xf>
    <xf numFmtId="41" fontId="7" fillId="0" borderId="1" xfId="2" applyNumberFormat="1" applyFont="1" applyBorder="1" applyAlignment="1">
      <alignment horizontal="center" vertical="center"/>
    </xf>
    <xf numFmtId="41" fontId="7" fillId="0" borderId="1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41" fontId="7" fillId="0" borderId="5" xfId="2" applyNumberFormat="1" applyFont="1" applyBorder="1" applyAlignment="1">
      <alignment vertical="center"/>
    </xf>
    <xf numFmtId="0" fontId="7" fillId="0" borderId="0" xfId="21" applyFont="1" applyAlignment="1">
      <alignment vertical="center"/>
    </xf>
    <xf numFmtId="0" fontId="7" fillId="0" borderId="1" xfId="2" applyFont="1" applyBorder="1" applyAlignment="1">
      <alignment horizontal="center" vertical="center"/>
    </xf>
    <xf numFmtId="41" fontId="7" fillId="0" borderId="0" xfId="2" applyNumberFormat="1" applyFont="1" applyAlignment="1">
      <alignment horizontal="right" vertical="center"/>
    </xf>
    <xf numFmtId="41" fontId="7" fillId="0" borderId="1" xfId="2" applyNumberFormat="1" applyFont="1" applyBorder="1" applyAlignment="1">
      <alignment horizontal="right" vertical="center"/>
    </xf>
    <xf numFmtId="41" fontId="7" fillId="0" borderId="0" xfId="3" applyNumberFormat="1" applyFont="1" applyAlignment="1">
      <alignment vertical="center"/>
    </xf>
    <xf numFmtId="38" fontId="7" fillId="0" borderId="0" xfId="16" applyNumberFormat="1" applyFont="1" applyAlignment="1">
      <alignment vertical="center"/>
    </xf>
    <xf numFmtId="165" fontId="7" fillId="0" borderId="2" xfId="0" applyNumberFormat="1" applyFont="1" applyBorder="1" applyAlignment="1">
      <alignment vertical="center"/>
    </xf>
    <xf numFmtId="43" fontId="7" fillId="0" borderId="0" xfId="1" applyFont="1" applyFill="1" applyAlignment="1">
      <alignment horizontal="center" vertical="center"/>
    </xf>
    <xf numFmtId="3" fontId="7" fillId="0" borderId="0" xfId="0" applyNumberFormat="1" applyFont="1" applyAlignment="1">
      <alignment vertical="center"/>
    </xf>
    <xf numFmtId="165" fontId="7" fillId="0" borderId="3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38" fontId="7" fillId="0" borderId="0" xfId="0" applyNumberFormat="1" applyFont="1" applyAlignment="1">
      <alignment vertical="center"/>
    </xf>
    <xf numFmtId="38" fontId="7" fillId="0" borderId="0" xfId="13" applyNumberFormat="1" applyFont="1" applyAlignment="1">
      <alignment vertical="center"/>
    </xf>
    <xf numFmtId="0" fontId="7" fillId="0" borderId="0" xfId="18" applyFont="1" applyAlignment="1">
      <alignment vertical="center"/>
    </xf>
    <xf numFmtId="38" fontId="7" fillId="0" borderId="0" xfId="18" applyNumberFormat="1" applyFont="1" applyAlignment="1">
      <alignment vertical="center"/>
    </xf>
    <xf numFmtId="165" fontId="7" fillId="0" borderId="6" xfId="0" applyNumberFormat="1" applyFont="1" applyBorder="1" applyAlignment="1">
      <alignment vertical="center"/>
    </xf>
    <xf numFmtId="168" fontId="7" fillId="0" borderId="6" xfId="1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horizontal="center" vertical="center"/>
    </xf>
    <xf numFmtId="168" fontId="7" fillId="0" borderId="2" xfId="1" applyNumberFormat="1" applyFont="1" applyFill="1" applyBorder="1" applyAlignment="1">
      <alignment vertical="center"/>
    </xf>
    <xf numFmtId="168" fontId="7" fillId="0" borderId="3" xfId="1" applyNumberFormat="1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43" fontId="7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71" fontId="7" fillId="0" borderId="0" xfId="1" applyNumberFormat="1" applyFont="1" applyFill="1" applyAlignment="1">
      <alignment vertical="center"/>
    </xf>
    <xf numFmtId="43" fontId="3" fillId="0" borderId="0" xfId="0" applyNumberFormat="1" applyFont="1" applyAlignment="1">
      <alignment vertical="center"/>
    </xf>
    <xf numFmtId="172" fontId="7" fillId="0" borderId="0" xfId="0" applyNumberFormat="1" applyFont="1" applyAlignment="1">
      <alignment vertical="center"/>
    </xf>
    <xf numFmtId="0" fontId="7" fillId="0" borderId="1" xfId="2" quotePrefix="1" applyFont="1" applyBorder="1" applyAlignment="1">
      <alignment horizontal="center" vertical="center"/>
    </xf>
    <xf numFmtId="37" fontId="7" fillId="0" borderId="1" xfId="2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37" fontId="7" fillId="0" borderId="1" xfId="2" applyNumberFormat="1" applyFont="1" applyBorder="1" applyAlignment="1">
      <alignment horizontal="center" vertical="center"/>
    </xf>
    <xf numFmtId="37" fontId="7" fillId="0" borderId="2" xfId="2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37" fontId="5" fillId="0" borderId="1" xfId="2" applyNumberFormat="1" applyFont="1" applyBorder="1" applyAlignment="1">
      <alignment horizontal="center" vertical="center"/>
    </xf>
  </cellXfs>
  <cellStyles count="27">
    <cellStyle name="Comma" xfId="1" builtinId="3"/>
    <cellStyle name="Comma 2" xfId="14" xr:uid="{00000000-0005-0000-0000-000001000000}"/>
    <cellStyle name="comma zerodec" xfId="4" xr:uid="{00000000-0005-0000-0000-000002000000}"/>
    <cellStyle name="Currency1" xfId="5" xr:uid="{00000000-0005-0000-0000-000003000000}"/>
    <cellStyle name="Dollar (zero dec)" xfId="6" xr:uid="{00000000-0005-0000-0000-000004000000}"/>
    <cellStyle name="Grey" xfId="7" xr:uid="{00000000-0005-0000-0000-000005000000}"/>
    <cellStyle name="Input [yellow]" xfId="8" xr:uid="{00000000-0005-0000-0000-000006000000}"/>
    <cellStyle name="no dec" xfId="9" xr:uid="{00000000-0005-0000-0000-000007000000}"/>
    <cellStyle name="Normal" xfId="0" builtinId="0"/>
    <cellStyle name="Normal - Style1" xfId="10" xr:uid="{00000000-0005-0000-0000-000009000000}"/>
    <cellStyle name="Normal 10" xfId="21" xr:uid="{00000000-0005-0000-0000-00000A000000}"/>
    <cellStyle name="Normal 11" xfId="22" xr:uid="{00000000-0005-0000-0000-00000B000000}"/>
    <cellStyle name="Normal 12" xfId="23" xr:uid="{00000000-0005-0000-0000-00000C000000}"/>
    <cellStyle name="Normal 13" xfId="24" xr:uid="{00000000-0005-0000-0000-00000D000000}"/>
    <cellStyle name="Normal 14" xfId="25" xr:uid="{FA04B807-40B2-4026-87D7-AD720DA33364}"/>
    <cellStyle name="Normal 14 2" xfId="26" xr:uid="{51018BCA-E557-4472-9BFE-39E6BD4788F3}"/>
    <cellStyle name="Normal 2" xfId="3" xr:uid="{00000000-0005-0000-0000-00000E000000}"/>
    <cellStyle name="Normal 3" xfId="13" xr:uid="{00000000-0005-0000-0000-00000F000000}"/>
    <cellStyle name="Normal 4" xfId="16" xr:uid="{00000000-0005-0000-0000-000010000000}"/>
    <cellStyle name="Normal 5" xfId="17" xr:uid="{00000000-0005-0000-0000-000011000000}"/>
    <cellStyle name="Normal 6" xfId="18" xr:uid="{00000000-0005-0000-0000-000012000000}"/>
    <cellStyle name="Normal 7" xfId="19" xr:uid="{00000000-0005-0000-0000-000013000000}"/>
    <cellStyle name="Normal 8" xfId="20" xr:uid="{00000000-0005-0000-0000-000014000000}"/>
    <cellStyle name="Normal 9" xfId="15" xr:uid="{00000000-0005-0000-0000-000015000000}"/>
    <cellStyle name="Normal_CET - N096" xfId="2" xr:uid="{00000000-0005-0000-0000-000016000000}"/>
    <cellStyle name="Percent [2]" xfId="11" xr:uid="{00000000-0005-0000-0000-000017000000}"/>
    <cellStyle name="Quantity" xfId="12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2"/>
  <sheetViews>
    <sheetView showGridLines="0" view="pageBreakPreview" topLeftCell="A61" zoomScale="71" zoomScaleNormal="90" zoomScaleSheetLayoutView="71" workbookViewId="0">
      <selection activeCell="E81" sqref="E81"/>
    </sheetView>
  </sheetViews>
  <sheetFormatPr defaultColWidth="14.42578125" defaultRowHeight="21"/>
  <cols>
    <col min="1" max="1" width="40.140625" style="1" customWidth="1"/>
    <col min="2" max="2" width="3.28515625" style="1" customWidth="1"/>
    <col min="3" max="3" width="8.5703125" style="1" customWidth="1"/>
    <col min="4" max="4" width="1.5703125" style="3" customWidth="1"/>
    <col min="5" max="5" width="14.5703125" style="1" customWidth="1"/>
    <col min="6" max="6" width="1.5703125" style="3" customWidth="1"/>
    <col min="7" max="7" width="14.5703125" style="3" customWidth="1"/>
    <col min="8" max="8" width="1.5703125" style="3" customWidth="1"/>
    <col min="9" max="9" width="14.5703125" style="1" customWidth="1"/>
    <col min="10" max="10" width="1.5703125" style="3" customWidth="1"/>
    <col min="11" max="11" width="14.5703125" style="3" customWidth="1"/>
    <col min="12" max="12" width="0.28515625" style="1" customWidth="1"/>
    <col min="13" max="13" width="23.28515625" style="1" bestFit="1" customWidth="1"/>
    <col min="14" max="14" width="14.42578125" style="1"/>
    <col min="15" max="15" width="23.28515625" style="1" bestFit="1" customWidth="1"/>
    <col min="16" max="16384" width="14.42578125" style="1"/>
  </cols>
  <sheetData>
    <row r="1" spans="1:13" s="44" customFormat="1" ht="21.75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3" s="44" customFormat="1" ht="21.75">
      <c r="A2" s="45" t="s">
        <v>215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3" s="44" customFormat="1" ht="21.75">
      <c r="A3" s="45" t="s">
        <v>209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3" ht="21.75">
      <c r="A4" s="7"/>
      <c r="B4" s="7"/>
      <c r="C4" s="7"/>
      <c r="D4" s="7"/>
      <c r="E4" s="7"/>
      <c r="F4" s="7"/>
      <c r="G4" s="7"/>
      <c r="H4" s="7"/>
      <c r="I4" s="7"/>
      <c r="J4" s="7"/>
      <c r="K4" s="9" t="s">
        <v>1</v>
      </c>
    </row>
    <row r="5" spans="1:13" s="2" customFormat="1" ht="21.75">
      <c r="A5" s="10"/>
      <c r="B5" s="10"/>
      <c r="C5" s="10"/>
      <c r="D5" s="10"/>
      <c r="E5" s="116" t="s">
        <v>2</v>
      </c>
      <c r="F5" s="116"/>
      <c r="G5" s="116"/>
      <c r="H5" s="10"/>
      <c r="I5" s="116" t="s">
        <v>3</v>
      </c>
      <c r="J5" s="116"/>
      <c r="K5" s="116"/>
    </row>
    <row r="6" spans="1:13" ht="21.75">
      <c r="A6" s="8"/>
      <c r="B6" s="8"/>
      <c r="C6" s="41" t="s">
        <v>4</v>
      </c>
      <c r="D6" s="13"/>
      <c r="E6" s="40" t="s">
        <v>210</v>
      </c>
      <c r="F6" s="13"/>
      <c r="G6" s="40" t="s">
        <v>175</v>
      </c>
      <c r="H6" s="13"/>
      <c r="I6" s="40" t="s">
        <v>210</v>
      </c>
      <c r="J6" s="13"/>
      <c r="K6" s="40" t="s">
        <v>175</v>
      </c>
    </row>
    <row r="7" spans="1:13" ht="21.75">
      <c r="A7" s="45" t="s">
        <v>5</v>
      </c>
      <c r="B7" s="45"/>
      <c r="C7" s="15"/>
      <c r="D7" s="16"/>
      <c r="E7" s="8"/>
      <c r="F7" s="16"/>
      <c r="G7" s="16"/>
      <c r="H7" s="16"/>
      <c r="I7" s="8"/>
      <c r="J7" s="16"/>
      <c r="K7" s="16"/>
    </row>
    <row r="8" spans="1:13" ht="21.75">
      <c r="A8" s="11" t="s">
        <v>6</v>
      </c>
      <c r="B8" s="11"/>
      <c r="C8" s="15"/>
      <c r="D8" s="16"/>
      <c r="E8" s="8"/>
      <c r="F8" s="16"/>
      <c r="G8" s="16"/>
      <c r="H8" s="16"/>
      <c r="I8" s="8"/>
      <c r="J8" s="16"/>
      <c r="K8" s="16"/>
    </row>
    <row r="9" spans="1:13" ht="21.75">
      <c r="A9" s="8" t="s">
        <v>7</v>
      </c>
      <c r="B9" s="8"/>
      <c r="C9" s="15">
        <v>7</v>
      </c>
      <c r="D9" s="19"/>
      <c r="E9" s="18">
        <v>1227308534</v>
      </c>
      <c r="F9" s="23"/>
      <c r="G9" s="18">
        <v>917989030</v>
      </c>
      <c r="H9" s="23"/>
      <c r="I9" s="18">
        <v>809525359</v>
      </c>
      <c r="J9" s="23"/>
      <c r="K9" s="18">
        <v>651486027</v>
      </c>
    </row>
    <row r="10" spans="1:13" ht="21.75">
      <c r="A10" s="8" t="s">
        <v>99</v>
      </c>
      <c r="B10" s="8"/>
      <c r="C10" s="15" t="s">
        <v>170</v>
      </c>
      <c r="D10" s="19"/>
      <c r="E10" s="23">
        <v>4623663374</v>
      </c>
      <c r="F10" s="23"/>
      <c r="G10" s="23">
        <v>4724715118</v>
      </c>
      <c r="H10" s="23"/>
      <c r="I10" s="23">
        <v>3219522143</v>
      </c>
      <c r="J10" s="23"/>
      <c r="K10" s="23">
        <v>3721899024</v>
      </c>
      <c r="L10" s="4"/>
    </row>
    <row r="11" spans="1:13" ht="21.75">
      <c r="A11" s="8" t="s">
        <v>169</v>
      </c>
      <c r="B11" s="8"/>
      <c r="C11" s="15">
        <v>6</v>
      </c>
      <c r="D11" s="19"/>
      <c r="E11" s="23">
        <v>0</v>
      </c>
      <c r="F11" s="23"/>
      <c r="G11" s="23">
        <v>0</v>
      </c>
      <c r="H11" s="23"/>
      <c r="I11" s="23">
        <v>53183678</v>
      </c>
      <c r="J11" s="23"/>
      <c r="K11" s="23">
        <v>1504033422</v>
      </c>
      <c r="L11" s="4"/>
    </row>
    <row r="12" spans="1:13" ht="21.75">
      <c r="A12" s="8" t="s">
        <v>90</v>
      </c>
      <c r="B12" s="8"/>
      <c r="C12" s="15">
        <v>10</v>
      </c>
      <c r="D12" s="19"/>
      <c r="E12" s="23">
        <v>4282789454</v>
      </c>
      <c r="F12" s="23"/>
      <c r="G12" s="23">
        <v>5701171771</v>
      </c>
      <c r="H12" s="23"/>
      <c r="I12" s="23">
        <v>2761064784</v>
      </c>
      <c r="J12" s="23"/>
      <c r="K12" s="23">
        <v>3625443369</v>
      </c>
      <c r="L12" s="4"/>
      <c r="M12" s="109"/>
    </row>
    <row r="13" spans="1:13" ht="21.75">
      <c r="A13" s="8" t="s">
        <v>8</v>
      </c>
      <c r="B13" s="8"/>
      <c r="C13" s="15"/>
      <c r="D13" s="19"/>
      <c r="E13" s="18">
        <v>15326870</v>
      </c>
      <c r="F13" s="23"/>
      <c r="G13" s="18">
        <v>28661093</v>
      </c>
      <c r="H13" s="23"/>
      <c r="I13" s="18">
        <v>12686130</v>
      </c>
      <c r="J13" s="23"/>
      <c r="K13" s="18">
        <v>20472784</v>
      </c>
    </row>
    <row r="14" spans="1:13" ht="21.75">
      <c r="A14" s="8" t="s">
        <v>122</v>
      </c>
      <c r="B14" s="8"/>
      <c r="C14" s="15">
        <v>8</v>
      </c>
      <c r="D14" s="19"/>
      <c r="E14" s="18">
        <v>94003380</v>
      </c>
      <c r="F14" s="23"/>
      <c r="G14" s="18">
        <v>409472670</v>
      </c>
      <c r="H14" s="23"/>
      <c r="I14" s="18">
        <v>94003380</v>
      </c>
      <c r="J14" s="23"/>
      <c r="K14" s="18">
        <v>409472670</v>
      </c>
    </row>
    <row r="15" spans="1:13" ht="21.75">
      <c r="A15" s="8" t="s">
        <v>143</v>
      </c>
      <c r="B15" s="8"/>
      <c r="C15" s="15">
        <v>37.200000000000003</v>
      </c>
      <c r="D15" s="19"/>
      <c r="E15" s="18">
        <v>21572042</v>
      </c>
      <c r="F15" s="23"/>
      <c r="G15" s="18">
        <v>74513977</v>
      </c>
      <c r="H15" s="23"/>
      <c r="I15" s="18">
        <v>13062951</v>
      </c>
      <c r="J15" s="23"/>
      <c r="K15" s="18">
        <v>74513977</v>
      </c>
      <c r="M15" s="109"/>
    </row>
    <row r="16" spans="1:13" ht="21.75">
      <c r="A16" s="8" t="s">
        <v>9</v>
      </c>
      <c r="B16" s="8"/>
      <c r="C16" s="15"/>
      <c r="D16" s="19"/>
      <c r="E16" s="18">
        <v>138788330</v>
      </c>
      <c r="F16" s="23"/>
      <c r="G16" s="18">
        <v>189318480</v>
      </c>
      <c r="H16" s="23"/>
      <c r="I16" s="18">
        <v>54113322</v>
      </c>
      <c r="J16" s="23"/>
      <c r="K16" s="18">
        <v>34825462</v>
      </c>
    </row>
    <row r="17" spans="1:13" ht="21.75">
      <c r="A17" s="11" t="s">
        <v>10</v>
      </c>
      <c r="B17" s="11"/>
      <c r="C17" s="15"/>
      <c r="D17" s="19"/>
      <c r="E17" s="93">
        <f>SUM(E9:E16)</f>
        <v>10403451984</v>
      </c>
      <c r="F17" s="19"/>
      <c r="G17" s="93">
        <f>SUM(G9:G16)</f>
        <v>12045842139</v>
      </c>
      <c r="H17" s="19"/>
      <c r="I17" s="93">
        <f>SUM(I9:I16)</f>
        <v>7017161747</v>
      </c>
      <c r="J17" s="19"/>
      <c r="K17" s="93">
        <f>SUM(K9:K16)</f>
        <v>10042146735</v>
      </c>
    </row>
    <row r="18" spans="1:13" ht="21.75">
      <c r="A18" s="11" t="s">
        <v>11</v>
      </c>
      <c r="B18" s="11"/>
      <c r="C18" s="15"/>
      <c r="D18" s="19"/>
      <c r="E18" s="26"/>
      <c r="F18" s="19"/>
      <c r="G18" s="26"/>
      <c r="H18" s="19"/>
      <c r="I18" s="26"/>
      <c r="J18" s="19"/>
      <c r="K18" s="26"/>
    </row>
    <row r="19" spans="1:13" ht="21.75">
      <c r="A19" s="8" t="s">
        <v>104</v>
      </c>
      <c r="B19" s="11"/>
      <c r="C19" s="15">
        <v>11</v>
      </c>
      <c r="D19" s="19"/>
      <c r="E19" s="23">
        <v>0</v>
      </c>
      <c r="F19" s="19"/>
      <c r="G19" s="23">
        <v>0</v>
      </c>
      <c r="H19" s="19"/>
      <c r="I19" s="23">
        <v>0</v>
      </c>
      <c r="J19" s="19"/>
      <c r="K19" s="23">
        <v>0</v>
      </c>
    </row>
    <row r="20" spans="1:13" ht="21.75">
      <c r="A20" s="8" t="s">
        <v>87</v>
      </c>
      <c r="B20" s="8"/>
      <c r="C20" s="15">
        <v>12</v>
      </c>
      <c r="D20" s="19"/>
      <c r="E20" s="23">
        <v>0</v>
      </c>
      <c r="F20" s="19"/>
      <c r="G20" s="23">
        <v>0</v>
      </c>
      <c r="H20" s="19"/>
      <c r="I20" s="23">
        <v>2364988752</v>
      </c>
      <c r="J20" s="19"/>
      <c r="K20" s="23">
        <v>525568452</v>
      </c>
      <c r="M20" s="109"/>
    </row>
    <row r="21" spans="1:13" ht="21.75">
      <c r="A21" s="8" t="s">
        <v>112</v>
      </c>
      <c r="B21" s="11"/>
      <c r="C21" s="15">
        <v>6</v>
      </c>
      <c r="D21" s="19"/>
      <c r="E21" s="23">
        <v>0</v>
      </c>
      <c r="F21" s="19"/>
      <c r="G21" s="23">
        <v>0</v>
      </c>
      <c r="H21" s="19"/>
      <c r="I21" s="23">
        <v>0</v>
      </c>
      <c r="J21" s="19"/>
      <c r="K21" s="23">
        <v>8339126</v>
      </c>
    </row>
    <row r="22" spans="1:13" ht="21.75">
      <c r="A22" s="8" t="s">
        <v>115</v>
      </c>
      <c r="B22" s="11"/>
      <c r="C22" s="15">
        <v>13</v>
      </c>
      <c r="D22" s="19"/>
      <c r="E22" s="26">
        <v>194271697</v>
      </c>
      <c r="F22" s="19"/>
      <c r="G22" s="26">
        <v>197618032</v>
      </c>
      <c r="H22" s="19"/>
      <c r="I22" s="26">
        <v>194271697</v>
      </c>
      <c r="J22" s="19"/>
      <c r="K22" s="26">
        <v>197618032</v>
      </c>
    </row>
    <row r="23" spans="1:13" ht="21.75">
      <c r="A23" s="8" t="s">
        <v>88</v>
      </c>
      <c r="B23" s="8"/>
      <c r="C23" s="15">
        <v>14</v>
      </c>
      <c r="D23" s="19"/>
      <c r="E23" s="30">
        <v>2800042831</v>
      </c>
      <c r="F23" s="19"/>
      <c r="G23" s="30">
        <v>2859109021</v>
      </c>
      <c r="H23" s="19"/>
      <c r="I23" s="30">
        <v>1331930331</v>
      </c>
      <c r="J23" s="19"/>
      <c r="K23" s="30">
        <v>1388692290</v>
      </c>
    </row>
    <row r="24" spans="1:13" ht="21.75">
      <c r="A24" s="8" t="s">
        <v>103</v>
      </c>
      <c r="B24" s="8"/>
      <c r="C24" s="15">
        <v>15</v>
      </c>
      <c r="D24" s="19"/>
      <c r="E24" s="30">
        <v>92306694</v>
      </c>
      <c r="F24" s="19"/>
      <c r="G24" s="30">
        <v>95241983</v>
      </c>
      <c r="H24" s="19"/>
      <c r="I24" s="23">
        <v>0</v>
      </c>
      <c r="J24" s="19"/>
      <c r="K24" s="23">
        <v>0</v>
      </c>
    </row>
    <row r="25" spans="1:13" ht="21.75">
      <c r="A25" s="8" t="s">
        <v>123</v>
      </c>
      <c r="B25" s="8"/>
      <c r="C25" s="15">
        <v>16</v>
      </c>
      <c r="D25" s="19"/>
      <c r="E25" s="30">
        <v>291055841</v>
      </c>
      <c r="F25" s="19"/>
      <c r="G25" s="30">
        <v>67269926</v>
      </c>
      <c r="H25" s="19"/>
      <c r="I25" s="30">
        <v>26558551</v>
      </c>
      <c r="J25" s="19"/>
      <c r="K25" s="30">
        <v>14339418</v>
      </c>
      <c r="M25" s="5"/>
    </row>
    <row r="26" spans="1:13" ht="21.75">
      <c r="A26" s="8" t="s">
        <v>105</v>
      </c>
      <c r="B26" s="8"/>
      <c r="C26" s="15">
        <v>17</v>
      </c>
      <c r="D26" s="19"/>
      <c r="E26" s="30">
        <v>41047550</v>
      </c>
      <c r="F26" s="19"/>
      <c r="G26" s="30">
        <v>44065719</v>
      </c>
      <c r="H26" s="19"/>
      <c r="I26" s="23">
        <v>0</v>
      </c>
      <c r="J26" s="19"/>
      <c r="K26" s="23">
        <v>0</v>
      </c>
    </row>
    <row r="27" spans="1:13" ht="21.75">
      <c r="A27" s="8" t="s">
        <v>89</v>
      </c>
      <c r="B27" s="8"/>
      <c r="C27" s="15">
        <v>18</v>
      </c>
      <c r="D27" s="19"/>
      <c r="E27" s="26">
        <v>40059337</v>
      </c>
      <c r="F27" s="19"/>
      <c r="G27" s="26">
        <v>45566747</v>
      </c>
      <c r="H27" s="19"/>
      <c r="I27" s="26">
        <v>30053791</v>
      </c>
      <c r="J27" s="19"/>
      <c r="K27" s="26">
        <v>36640308</v>
      </c>
    </row>
    <row r="28" spans="1:13" ht="21.75">
      <c r="A28" s="8" t="s">
        <v>97</v>
      </c>
      <c r="B28" s="8"/>
      <c r="C28" s="15">
        <v>29</v>
      </c>
      <c r="D28" s="19"/>
      <c r="E28" s="26">
        <v>45988541</v>
      </c>
      <c r="F28" s="19"/>
      <c r="G28" s="26">
        <v>60578214</v>
      </c>
      <c r="H28" s="19"/>
      <c r="I28" s="26">
        <v>2612257</v>
      </c>
      <c r="J28" s="19"/>
      <c r="K28" s="26">
        <v>26316305</v>
      </c>
    </row>
    <row r="29" spans="1:13" ht="21.75">
      <c r="A29" s="8" t="s">
        <v>167</v>
      </c>
      <c r="B29" s="8"/>
      <c r="C29" s="15">
        <v>37.200000000000003</v>
      </c>
      <c r="D29" s="19"/>
      <c r="E29" s="26">
        <v>12842210</v>
      </c>
      <c r="F29" s="94"/>
      <c r="G29" s="26">
        <v>24569530</v>
      </c>
      <c r="H29" s="94"/>
      <c r="I29" s="23">
        <v>0</v>
      </c>
      <c r="J29" s="94"/>
      <c r="K29" s="23">
        <v>0</v>
      </c>
    </row>
    <row r="30" spans="1:13" ht="21.75">
      <c r="A30" s="8" t="s">
        <v>12</v>
      </c>
      <c r="B30" s="8"/>
      <c r="C30" s="15"/>
      <c r="D30" s="19"/>
      <c r="E30" s="26">
        <v>12478631</v>
      </c>
      <c r="F30" s="19"/>
      <c r="G30" s="26">
        <v>3864186</v>
      </c>
      <c r="H30" s="19"/>
      <c r="I30" s="26">
        <v>5462255</v>
      </c>
      <c r="J30" s="19"/>
      <c r="K30" s="26">
        <v>2330519</v>
      </c>
      <c r="M30" s="109"/>
    </row>
    <row r="31" spans="1:13" ht="21.75">
      <c r="A31" s="11" t="s">
        <v>13</v>
      </c>
      <c r="B31" s="11"/>
      <c r="C31" s="15"/>
      <c r="D31" s="16"/>
      <c r="E31" s="93">
        <f>SUM(E19:E30)</f>
        <v>3530093332</v>
      </c>
      <c r="F31" s="16"/>
      <c r="G31" s="93">
        <f>SUM(G19:G30)</f>
        <v>3397883358</v>
      </c>
      <c r="H31" s="16"/>
      <c r="I31" s="93">
        <f>SUM(I19:I30)</f>
        <v>3955877634</v>
      </c>
      <c r="J31" s="19"/>
      <c r="K31" s="93">
        <f>SUM(K19:K30)</f>
        <v>2199844450</v>
      </c>
    </row>
    <row r="32" spans="1:13" ht="22.5" thickBot="1">
      <c r="A32" s="11" t="s">
        <v>14</v>
      </c>
      <c r="B32" s="11"/>
      <c r="C32" s="95"/>
      <c r="D32" s="16"/>
      <c r="E32" s="96">
        <f>SUM(E17:E30)</f>
        <v>13933545316</v>
      </c>
      <c r="F32" s="16"/>
      <c r="G32" s="96">
        <f>SUM(G17:G30)</f>
        <v>15443725497</v>
      </c>
      <c r="H32" s="16"/>
      <c r="I32" s="96">
        <f>SUM(I17:I30)</f>
        <v>10973039381</v>
      </c>
      <c r="J32" s="19"/>
      <c r="K32" s="96">
        <f>SUM(K17:K30)</f>
        <v>12241991185</v>
      </c>
    </row>
    <row r="33" spans="1:11" ht="22.5" thickTop="1">
      <c r="A33" s="8"/>
      <c r="B33" s="8"/>
      <c r="C33" s="95"/>
      <c r="D33" s="16"/>
      <c r="E33" s="8"/>
      <c r="F33" s="16"/>
      <c r="G33" s="16"/>
      <c r="H33" s="16"/>
      <c r="I33" s="8"/>
      <c r="J33" s="16"/>
      <c r="K33" s="16"/>
    </row>
    <row r="34" spans="1:11" ht="21.75">
      <c r="A34" s="8" t="s">
        <v>15</v>
      </c>
      <c r="B34" s="8"/>
      <c r="C34" s="8"/>
      <c r="D34" s="16"/>
      <c r="E34" s="8"/>
      <c r="F34" s="16"/>
      <c r="G34" s="19"/>
      <c r="H34" s="16"/>
      <c r="I34" s="8"/>
      <c r="J34" s="16"/>
      <c r="K34" s="16"/>
    </row>
    <row r="35" spans="1:11" s="44" customFormat="1" ht="21.75">
      <c r="A35" s="115" t="s">
        <v>0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</row>
    <row r="36" spans="1:11" s="44" customFormat="1" ht="21.75">
      <c r="A36" s="45" t="s">
        <v>216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spans="1:11" s="44" customFormat="1" ht="21.75">
      <c r="A37" s="45" t="s">
        <v>209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8" spans="1:11" ht="21.75">
      <c r="A38" s="7"/>
      <c r="B38" s="7"/>
      <c r="C38" s="7"/>
      <c r="D38" s="7"/>
      <c r="E38" s="7"/>
      <c r="F38" s="7"/>
      <c r="G38" s="7"/>
      <c r="H38" s="7"/>
      <c r="I38" s="7"/>
      <c r="J38" s="7"/>
      <c r="K38" s="9" t="s">
        <v>1</v>
      </c>
    </row>
    <row r="39" spans="1:11" s="2" customFormat="1" ht="21.75">
      <c r="A39" s="10"/>
      <c r="B39" s="10"/>
      <c r="C39" s="10"/>
      <c r="D39" s="10"/>
      <c r="E39" s="116" t="s">
        <v>2</v>
      </c>
      <c r="F39" s="116"/>
      <c r="G39" s="116"/>
      <c r="H39" s="10"/>
      <c r="I39" s="116" t="s">
        <v>3</v>
      </c>
      <c r="J39" s="116"/>
      <c r="K39" s="116"/>
    </row>
    <row r="40" spans="1:11" ht="21.75">
      <c r="A40" s="8"/>
      <c r="B40" s="8"/>
      <c r="C40" s="41" t="s">
        <v>4</v>
      </c>
      <c r="D40" s="13"/>
      <c r="E40" s="40" t="s">
        <v>210</v>
      </c>
      <c r="F40" s="13"/>
      <c r="G40" s="40" t="s">
        <v>175</v>
      </c>
      <c r="H40" s="13"/>
      <c r="I40" s="40" t="s">
        <v>210</v>
      </c>
      <c r="J40" s="13"/>
      <c r="K40" s="40" t="s">
        <v>175</v>
      </c>
    </row>
    <row r="41" spans="1:11" ht="21.75">
      <c r="A41" s="45" t="s">
        <v>16</v>
      </c>
      <c r="B41" s="45"/>
      <c r="C41" s="15"/>
      <c r="D41" s="8"/>
      <c r="E41" s="8"/>
      <c r="F41" s="8"/>
      <c r="G41" s="8"/>
      <c r="H41" s="8"/>
      <c r="I41" s="47"/>
      <c r="J41" s="13"/>
      <c r="K41" s="13"/>
    </row>
    <row r="42" spans="1:11" ht="21.75">
      <c r="A42" s="11" t="s">
        <v>17</v>
      </c>
      <c r="B42" s="11"/>
      <c r="C42" s="15"/>
      <c r="D42" s="16"/>
      <c r="E42" s="8"/>
      <c r="F42" s="16"/>
      <c r="G42" s="16"/>
      <c r="H42" s="16"/>
      <c r="I42" s="8"/>
      <c r="J42" s="16"/>
      <c r="K42" s="16"/>
    </row>
    <row r="43" spans="1:11" ht="21.75">
      <c r="A43" s="8" t="s">
        <v>124</v>
      </c>
      <c r="B43" s="11"/>
      <c r="C43" s="15">
        <v>19</v>
      </c>
      <c r="D43" s="16"/>
      <c r="E43" s="31">
        <v>1548437817</v>
      </c>
      <c r="F43" s="16"/>
      <c r="G43" s="31">
        <v>2600830664</v>
      </c>
      <c r="H43" s="16"/>
      <c r="I43" s="31">
        <v>1340000000</v>
      </c>
      <c r="J43" s="16"/>
      <c r="K43" s="31">
        <v>2340000000</v>
      </c>
    </row>
    <row r="44" spans="1:11" ht="21.75">
      <c r="A44" s="8" t="s">
        <v>68</v>
      </c>
      <c r="B44" s="8"/>
      <c r="C44" s="15" t="s">
        <v>171</v>
      </c>
      <c r="D44" s="19"/>
      <c r="E44" s="31">
        <v>3305139926</v>
      </c>
      <c r="F44" s="23"/>
      <c r="G44" s="31">
        <v>4075527411</v>
      </c>
      <c r="H44" s="23"/>
      <c r="I44" s="31">
        <v>2326884677</v>
      </c>
      <c r="J44" s="23"/>
      <c r="K44" s="31">
        <v>2776507610</v>
      </c>
    </row>
    <row r="45" spans="1:11" ht="21.75">
      <c r="A45" s="8" t="s">
        <v>125</v>
      </c>
      <c r="B45" s="8"/>
      <c r="C45" s="15">
        <v>16</v>
      </c>
      <c r="D45" s="19"/>
      <c r="E45" s="18">
        <v>46684263</v>
      </c>
      <c r="F45" s="23"/>
      <c r="G45" s="18">
        <v>27506073</v>
      </c>
      <c r="H45" s="23"/>
      <c r="I45" s="18">
        <v>11936656</v>
      </c>
      <c r="J45" s="23"/>
      <c r="K45" s="18">
        <v>9076583</v>
      </c>
    </row>
    <row r="46" spans="1:11" ht="21.75">
      <c r="A46" s="8" t="s">
        <v>117</v>
      </c>
      <c r="B46" s="8"/>
      <c r="C46" s="15"/>
      <c r="D46" s="19"/>
      <c r="E46" s="18"/>
      <c r="F46" s="23"/>
      <c r="G46" s="18"/>
      <c r="H46" s="23"/>
      <c r="I46" s="18"/>
      <c r="J46" s="23"/>
      <c r="K46" s="18"/>
    </row>
    <row r="47" spans="1:11" ht="21.75">
      <c r="A47" s="8" t="s">
        <v>118</v>
      </c>
      <c r="B47" s="8"/>
      <c r="C47" s="15">
        <v>22</v>
      </c>
      <c r="D47" s="19"/>
      <c r="E47" s="18">
        <v>124193746</v>
      </c>
      <c r="F47" s="23"/>
      <c r="G47" s="18">
        <v>546523358</v>
      </c>
      <c r="H47" s="23"/>
      <c r="I47" s="18">
        <v>0</v>
      </c>
      <c r="J47" s="23"/>
      <c r="K47" s="18">
        <v>415086022</v>
      </c>
    </row>
    <row r="48" spans="1:11" ht="21.75">
      <c r="A48" s="8" t="s">
        <v>92</v>
      </c>
      <c r="B48" s="8"/>
      <c r="C48" s="15"/>
      <c r="D48" s="19"/>
      <c r="E48" s="18">
        <v>8198301</v>
      </c>
      <c r="F48" s="23"/>
      <c r="G48" s="18">
        <v>22168850</v>
      </c>
      <c r="H48" s="23"/>
      <c r="I48" s="18">
        <v>0</v>
      </c>
      <c r="J48" s="23"/>
      <c r="K48" s="18">
        <v>11151799</v>
      </c>
    </row>
    <row r="49" spans="1:14" ht="21.75">
      <c r="A49" s="8" t="s">
        <v>93</v>
      </c>
      <c r="B49" s="8"/>
      <c r="C49" s="15"/>
      <c r="D49" s="19"/>
      <c r="E49" s="18">
        <v>133944569</v>
      </c>
      <c r="F49" s="23"/>
      <c r="G49" s="18">
        <v>168890824</v>
      </c>
      <c r="H49" s="23"/>
      <c r="I49" s="18">
        <v>89358946</v>
      </c>
      <c r="J49" s="23"/>
      <c r="K49" s="18">
        <v>88118000</v>
      </c>
    </row>
    <row r="50" spans="1:14" ht="21.75">
      <c r="A50" s="8" t="s">
        <v>168</v>
      </c>
      <c r="B50" s="8"/>
      <c r="C50" s="15">
        <v>37.200000000000003</v>
      </c>
      <c r="D50" s="19"/>
      <c r="E50" s="18">
        <v>0</v>
      </c>
      <c r="F50" s="23"/>
      <c r="G50" s="18">
        <v>2494716</v>
      </c>
      <c r="H50" s="23"/>
      <c r="I50" s="18">
        <v>0</v>
      </c>
      <c r="J50" s="23"/>
      <c r="K50" s="18">
        <v>0</v>
      </c>
      <c r="N50" s="109"/>
    </row>
    <row r="51" spans="1:14" ht="21.75">
      <c r="A51" s="8" t="s">
        <v>18</v>
      </c>
      <c r="B51" s="8"/>
      <c r="C51" s="15">
        <v>21</v>
      </c>
      <c r="D51" s="19"/>
      <c r="E51" s="18">
        <v>33543522</v>
      </c>
      <c r="F51" s="23"/>
      <c r="G51" s="18">
        <v>46658789</v>
      </c>
      <c r="H51" s="23"/>
      <c r="I51" s="18">
        <v>24577186</v>
      </c>
      <c r="J51" s="23"/>
      <c r="K51" s="18">
        <v>22110318</v>
      </c>
      <c r="M51" s="109"/>
    </row>
    <row r="52" spans="1:14" ht="21.75">
      <c r="A52" s="11" t="s">
        <v>19</v>
      </c>
      <c r="B52" s="11"/>
      <c r="C52" s="15"/>
      <c r="D52" s="19"/>
      <c r="E52" s="93">
        <f>SUM(E43:E51)</f>
        <v>5200142144</v>
      </c>
      <c r="F52" s="19"/>
      <c r="G52" s="93">
        <f>SUM(G43:G51)</f>
        <v>7490600685</v>
      </c>
      <c r="H52" s="19"/>
      <c r="I52" s="93">
        <f>SUM(I43:I51)</f>
        <v>3792757465</v>
      </c>
      <c r="J52" s="19"/>
      <c r="K52" s="93">
        <f>SUM(K43:K51)</f>
        <v>5662050332</v>
      </c>
    </row>
    <row r="53" spans="1:14" ht="21.75">
      <c r="A53" s="11" t="s">
        <v>20</v>
      </c>
      <c r="B53" s="11"/>
      <c r="C53" s="15"/>
      <c r="D53" s="19"/>
      <c r="E53" s="8"/>
      <c r="F53" s="16"/>
      <c r="G53" s="8"/>
      <c r="H53" s="19"/>
      <c r="I53" s="26"/>
      <c r="J53" s="19"/>
      <c r="K53" s="26"/>
    </row>
    <row r="54" spans="1:14" ht="21.75">
      <c r="A54" s="8" t="s">
        <v>177</v>
      </c>
      <c r="B54" s="8"/>
      <c r="C54" s="15"/>
      <c r="D54" s="19"/>
      <c r="E54" s="26"/>
      <c r="F54" s="19"/>
      <c r="G54" s="26"/>
      <c r="H54" s="19"/>
      <c r="I54" s="26"/>
      <c r="J54" s="19"/>
      <c r="K54" s="26"/>
    </row>
    <row r="55" spans="1:14" ht="21.75">
      <c r="A55" s="8" t="s">
        <v>178</v>
      </c>
      <c r="B55" s="8"/>
      <c r="C55" s="15">
        <v>16</v>
      </c>
      <c r="D55" s="19"/>
      <c r="E55" s="26">
        <v>237668077</v>
      </c>
      <c r="F55" s="19"/>
      <c r="G55" s="26">
        <v>40030762</v>
      </c>
      <c r="H55" s="19"/>
      <c r="I55" s="26">
        <v>15142768</v>
      </c>
      <c r="J55" s="19"/>
      <c r="K55" s="26">
        <v>8263988</v>
      </c>
    </row>
    <row r="56" spans="1:14" ht="21.75">
      <c r="A56" s="8" t="s">
        <v>179</v>
      </c>
      <c r="B56" s="8"/>
      <c r="C56" s="15"/>
      <c r="D56" s="19"/>
      <c r="E56" s="26"/>
      <c r="F56" s="19"/>
      <c r="G56" s="26"/>
      <c r="H56" s="19"/>
      <c r="I56" s="26"/>
      <c r="J56" s="19"/>
      <c r="K56" s="26"/>
    </row>
    <row r="57" spans="1:14" ht="21.75">
      <c r="A57" s="8" t="s">
        <v>178</v>
      </c>
      <c r="B57" s="8"/>
      <c r="C57" s="15">
        <v>22</v>
      </c>
      <c r="D57" s="19"/>
      <c r="E57" s="26">
        <v>546614410</v>
      </c>
      <c r="F57" s="19"/>
      <c r="G57" s="26">
        <v>844842028</v>
      </c>
      <c r="H57" s="19"/>
      <c r="I57" s="18">
        <v>0</v>
      </c>
      <c r="J57" s="19"/>
      <c r="K57" s="26">
        <v>135405180</v>
      </c>
    </row>
    <row r="58" spans="1:14" ht="21.75">
      <c r="A58" s="8" t="s">
        <v>69</v>
      </c>
      <c r="B58" s="8"/>
      <c r="C58" s="15">
        <v>23</v>
      </c>
      <c r="D58" s="19"/>
      <c r="E58" s="97">
        <v>289570058</v>
      </c>
      <c r="F58" s="19"/>
      <c r="G58" s="97">
        <v>276777605</v>
      </c>
      <c r="H58" s="19"/>
      <c r="I58" s="97">
        <v>163402330</v>
      </c>
      <c r="J58" s="19"/>
      <c r="K58" s="97">
        <v>147624366</v>
      </c>
      <c r="M58" s="5"/>
    </row>
    <row r="59" spans="1:14" ht="21.75">
      <c r="A59" s="11" t="s">
        <v>21</v>
      </c>
      <c r="B59" s="11"/>
      <c r="C59" s="15"/>
      <c r="D59" s="19"/>
      <c r="E59" s="97">
        <f>SUM(E54:E58)</f>
        <v>1073852545</v>
      </c>
      <c r="F59" s="19"/>
      <c r="G59" s="97">
        <f>SUM(G54:G58)</f>
        <v>1161650395</v>
      </c>
      <c r="H59" s="19"/>
      <c r="I59" s="97">
        <f>SUM(I54:I58)</f>
        <v>178545098</v>
      </c>
      <c r="J59" s="19"/>
      <c r="K59" s="97">
        <f>SUM(K54:K58)</f>
        <v>291293534</v>
      </c>
    </row>
    <row r="60" spans="1:14" ht="21.75">
      <c r="A60" s="11" t="s">
        <v>22</v>
      </c>
      <c r="B60" s="11"/>
      <c r="C60" s="15"/>
      <c r="D60" s="19"/>
      <c r="E60" s="97">
        <f>SUM(E52+E59)</f>
        <v>6273994689</v>
      </c>
      <c r="F60" s="19"/>
      <c r="G60" s="97">
        <f>SUM(G52+G59)</f>
        <v>8652251080</v>
      </c>
      <c r="H60" s="19"/>
      <c r="I60" s="97">
        <f>I59+I52</f>
        <v>3971302563</v>
      </c>
      <c r="J60" s="19"/>
      <c r="K60" s="97">
        <f>K59+K52</f>
        <v>5953343866</v>
      </c>
      <c r="M60" s="111"/>
    </row>
    <row r="61" spans="1:14" ht="21.75">
      <c r="A61" s="11"/>
      <c r="B61" s="11"/>
      <c r="C61" s="15"/>
      <c r="D61" s="19"/>
      <c r="E61" s="26"/>
      <c r="F61" s="19"/>
      <c r="G61" s="26"/>
      <c r="H61" s="19"/>
      <c r="I61" s="26"/>
      <c r="J61" s="19"/>
      <c r="K61" s="26"/>
    </row>
    <row r="62" spans="1:14" ht="21.75">
      <c r="A62" s="8" t="s">
        <v>15</v>
      </c>
      <c r="B62" s="8"/>
      <c r="C62" s="8"/>
      <c r="D62" s="16"/>
      <c r="E62" s="8"/>
      <c r="F62" s="16"/>
      <c r="G62" s="19"/>
      <c r="H62" s="16"/>
      <c r="I62" s="8"/>
      <c r="J62" s="16"/>
      <c r="K62" s="16"/>
    </row>
    <row r="63" spans="1:14" s="44" customFormat="1" ht="21.75">
      <c r="A63" s="115" t="s">
        <v>0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</row>
    <row r="64" spans="1:14" s="44" customFormat="1" ht="21.75">
      <c r="A64" s="45" t="s">
        <v>216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</row>
    <row r="65" spans="1:13" s="44" customFormat="1" ht="21.75">
      <c r="A65" s="45" t="s">
        <v>209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</row>
    <row r="66" spans="1:13" ht="21.75">
      <c r="A66" s="7"/>
      <c r="B66" s="7"/>
      <c r="C66" s="7"/>
      <c r="D66" s="7"/>
      <c r="E66" s="7"/>
      <c r="F66" s="7"/>
      <c r="G66" s="7"/>
      <c r="H66" s="7"/>
      <c r="I66" s="7"/>
      <c r="J66" s="7"/>
      <c r="K66" s="9" t="s">
        <v>1</v>
      </c>
    </row>
    <row r="67" spans="1:13" s="2" customFormat="1" ht="21.75">
      <c r="A67" s="10"/>
      <c r="B67" s="10"/>
      <c r="C67" s="10"/>
      <c r="D67" s="10"/>
      <c r="E67" s="116" t="s">
        <v>2</v>
      </c>
      <c r="F67" s="116"/>
      <c r="G67" s="116"/>
      <c r="H67" s="10"/>
      <c r="I67" s="116" t="s">
        <v>3</v>
      </c>
      <c r="J67" s="116"/>
      <c r="K67" s="116"/>
    </row>
    <row r="68" spans="1:13" ht="21.75">
      <c r="A68" s="8"/>
      <c r="B68" s="8"/>
      <c r="C68" s="41" t="s">
        <v>4</v>
      </c>
      <c r="D68" s="13"/>
      <c r="E68" s="40" t="s">
        <v>210</v>
      </c>
      <c r="F68" s="13"/>
      <c r="G68" s="40" t="s">
        <v>175</v>
      </c>
      <c r="H68" s="13"/>
      <c r="I68" s="40" t="s">
        <v>210</v>
      </c>
      <c r="J68" s="13"/>
      <c r="K68" s="40" t="s">
        <v>175</v>
      </c>
    </row>
    <row r="69" spans="1:13" ht="21.75">
      <c r="A69" s="11" t="s">
        <v>23</v>
      </c>
      <c r="B69" s="11"/>
      <c r="C69" s="15"/>
      <c r="D69" s="19"/>
      <c r="E69" s="26"/>
      <c r="F69" s="19"/>
      <c r="G69" s="26"/>
      <c r="H69" s="19"/>
      <c r="I69" s="26"/>
      <c r="J69" s="19"/>
      <c r="K69" s="26"/>
    </row>
    <row r="70" spans="1:13" ht="21.75">
      <c r="A70" s="98" t="s">
        <v>24</v>
      </c>
      <c r="B70" s="98"/>
      <c r="C70" s="15"/>
      <c r="D70" s="19"/>
      <c r="E70" s="26"/>
      <c r="F70" s="19"/>
      <c r="G70" s="26"/>
      <c r="H70" s="19"/>
      <c r="I70" s="26"/>
      <c r="J70" s="19"/>
      <c r="K70" s="26"/>
    </row>
    <row r="71" spans="1:13" ht="21.75">
      <c r="A71" s="98" t="s">
        <v>25</v>
      </c>
      <c r="B71" s="98"/>
      <c r="C71" s="15"/>
      <c r="D71" s="19"/>
      <c r="E71" s="26"/>
      <c r="F71" s="19"/>
      <c r="G71" s="26"/>
      <c r="H71" s="19"/>
      <c r="I71" s="26"/>
      <c r="J71" s="19"/>
      <c r="K71" s="26"/>
    </row>
    <row r="72" spans="1:13" ht="22.5" thickBot="1">
      <c r="A72" s="98" t="s">
        <v>144</v>
      </c>
      <c r="B72" s="98"/>
      <c r="C72" s="15"/>
      <c r="D72" s="19"/>
      <c r="E72" s="96">
        <v>2153210026</v>
      </c>
      <c r="F72" s="19"/>
      <c r="G72" s="96">
        <v>2153210026</v>
      </c>
      <c r="H72" s="19"/>
      <c r="I72" s="96">
        <v>2153210026</v>
      </c>
      <c r="J72" s="19"/>
      <c r="K72" s="96">
        <v>2153210026</v>
      </c>
    </row>
    <row r="73" spans="1:13" ht="22.5" thickTop="1">
      <c r="A73" s="98" t="s">
        <v>180</v>
      </c>
      <c r="B73" s="98"/>
      <c r="C73" s="15"/>
      <c r="D73" s="19"/>
      <c r="E73" s="26"/>
      <c r="F73" s="19"/>
      <c r="G73" s="26"/>
      <c r="H73" s="19"/>
      <c r="I73" s="26"/>
      <c r="J73" s="19"/>
      <c r="K73" s="26"/>
    </row>
    <row r="74" spans="1:13" ht="21.75">
      <c r="A74" s="98" t="s">
        <v>144</v>
      </c>
      <c r="B74" s="98"/>
      <c r="C74" s="15"/>
      <c r="D74" s="19"/>
      <c r="E74" s="26">
        <v>2153210026</v>
      </c>
      <c r="F74" s="19"/>
      <c r="G74" s="26">
        <v>2153210026</v>
      </c>
      <c r="H74" s="19"/>
      <c r="I74" s="26">
        <v>2153210026</v>
      </c>
      <c r="J74" s="19"/>
      <c r="K74" s="26">
        <v>2153210026</v>
      </c>
    </row>
    <row r="75" spans="1:13" ht="21.75">
      <c r="A75" s="8" t="s">
        <v>86</v>
      </c>
      <c r="B75" s="8"/>
      <c r="C75" s="15"/>
      <c r="D75" s="19"/>
      <c r="E75" s="26">
        <v>90203946</v>
      </c>
      <c r="F75" s="19"/>
      <c r="G75" s="26">
        <v>90203946</v>
      </c>
      <c r="H75" s="19"/>
      <c r="I75" s="26">
        <v>90203946</v>
      </c>
      <c r="J75" s="19"/>
      <c r="K75" s="26">
        <v>90203946</v>
      </c>
    </row>
    <row r="76" spans="1:13" ht="21.75">
      <c r="A76" s="99" t="s">
        <v>102</v>
      </c>
      <c r="B76" s="8"/>
      <c r="C76" s="15"/>
      <c r="D76" s="19"/>
      <c r="E76" s="18">
        <v>29802760</v>
      </c>
      <c r="F76" s="19"/>
      <c r="G76" s="18">
        <v>29802760</v>
      </c>
      <c r="H76" s="19"/>
      <c r="I76" s="18">
        <v>29802760</v>
      </c>
      <c r="J76" s="19"/>
      <c r="K76" s="18">
        <v>29802760</v>
      </c>
    </row>
    <row r="77" spans="1:13" ht="21.75">
      <c r="A77" s="100" t="s">
        <v>98</v>
      </c>
      <c r="B77" s="8"/>
      <c r="C77" s="15"/>
      <c r="D77" s="19"/>
      <c r="E77" s="26"/>
      <c r="F77" s="19"/>
      <c r="G77" s="26"/>
      <c r="H77" s="19"/>
      <c r="I77" s="26"/>
      <c r="J77" s="19"/>
      <c r="K77" s="26"/>
      <c r="M77" s="5"/>
    </row>
    <row r="78" spans="1:13" ht="21.75">
      <c r="A78" s="101" t="s">
        <v>181</v>
      </c>
      <c r="B78" s="8"/>
      <c r="C78" s="15">
        <v>24</v>
      </c>
      <c r="D78" s="19"/>
      <c r="E78" s="26">
        <v>231204338</v>
      </c>
      <c r="F78" s="19"/>
      <c r="G78" s="26">
        <v>231204338</v>
      </c>
      <c r="H78" s="19"/>
      <c r="I78" s="26">
        <v>231204338</v>
      </c>
      <c r="J78" s="19"/>
      <c r="K78" s="26">
        <v>231204338</v>
      </c>
    </row>
    <row r="79" spans="1:13" ht="21.75">
      <c r="A79" s="101" t="s">
        <v>27</v>
      </c>
      <c r="B79" s="98"/>
      <c r="C79" s="15"/>
      <c r="D79" s="19"/>
      <c r="E79" s="18">
        <v>5399732981</v>
      </c>
      <c r="F79" s="19"/>
      <c r="G79" s="18">
        <v>4414465117</v>
      </c>
      <c r="H79" s="19"/>
      <c r="I79" s="18">
        <v>4497018164</v>
      </c>
      <c r="J79" s="19"/>
      <c r="K79" s="18">
        <v>3874778419</v>
      </c>
    </row>
    <row r="80" spans="1:13" ht="21.75">
      <c r="A80" s="92" t="s">
        <v>77</v>
      </c>
      <c r="B80" s="98"/>
      <c r="C80" s="15"/>
      <c r="D80" s="19"/>
      <c r="E80" s="97">
        <v>-245609665</v>
      </c>
      <c r="F80" s="19"/>
      <c r="G80" s="97">
        <v>-136746742</v>
      </c>
      <c r="H80" s="19"/>
      <c r="I80" s="97">
        <v>297584</v>
      </c>
      <c r="J80" s="19"/>
      <c r="K80" s="97">
        <v>-90552170</v>
      </c>
    </row>
    <row r="81" spans="1:11" ht="21.75">
      <c r="A81" s="92" t="s">
        <v>145</v>
      </c>
      <c r="B81" s="98"/>
      <c r="C81" s="15"/>
      <c r="D81" s="19"/>
      <c r="E81" s="102">
        <f>SUM(E74:E80)</f>
        <v>7658544386</v>
      </c>
      <c r="F81" s="19"/>
      <c r="G81" s="102">
        <f>SUM(G74:G80)</f>
        <v>6782139445</v>
      </c>
      <c r="H81" s="19"/>
      <c r="I81" s="103">
        <f>SUM(I74:I80)</f>
        <v>7001736818</v>
      </c>
      <c r="J81" s="104"/>
      <c r="K81" s="103">
        <f>SUM(K74:K80)</f>
        <v>6288647319</v>
      </c>
    </row>
    <row r="82" spans="1:11" ht="21.75">
      <c r="A82" s="92" t="s">
        <v>146</v>
      </c>
      <c r="B82" s="98"/>
      <c r="C82" s="15"/>
      <c r="D82" s="19"/>
      <c r="E82" s="26">
        <v>1006241</v>
      </c>
      <c r="F82" s="19"/>
      <c r="G82" s="26">
        <v>9334972</v>
      </c>
      <c r="H82" s="19"/>
      <c r="I82" s="17">
        <v>0</v>
      </c>
      <c r="J82" s="19"/>
      <c r="K82" s="17">
        <v>0</v>
      </c>
    </row>
    <row r="83" spans="1:11" ht="21.75">
      <c r="A83" s="11" t="s">
        <v>28</v>
      </c>
      <c r="B83" s="11"/>
      <c r="C83" s="15"/>
      <c r="D83" s="19"/>
      <c r="E83" s="105">
        <f>SUM(E81:E82)</f>
        <v>7659550627</v>
      </c>
      <c r="F83" s="19"/>
      <c r="G83" s="105">
        <f>SUM(G81:G82)</f>
        <v>6791474417</v>
      </c>
      <c r="H83" s="19"/>
      <c r="I83" s="105">
        <f>SUM(I81:I82)</f>
        <v>7001736818</v>
      </c>
      <c r="J83" s="94"/>
      <c r="K83" s="105">
        <f>SUM(K81:K82)</f>
        <v>6288647319</v>
      </c>
    </row>
    <row r="84" spans="1:11" ht="22.5" thickBot="1">
      <c r="A84" s="11" t="s">
        <v>29</v>
      </c>
      <c r="B84" s="11"/>
      <c r="C84" s="15"/>
      <c r="D84" s="19"/>
      <c r="E84" s="96">
        <f>E60+E83</f>
        <v>13933545316</v>
      </c>
      <c r="F84" s="19"/>
      <c r="G84" s="96">
        <f>G60+G83</f>
        <v>15443725497</v>
      </c>
      <c r="H84" s="19"/>
      <c r="I84" s="106">
        <f>I60+I83</f>
        <v>10973039381</v>
      </c>
      <c r="J84" s="94"/>
      <c r="K84" s="106">
        <f>K60+K83</f>
        <v>12241991185</v>
      </c>
    </row>
    <row r="85" spans="1:11" ht="11.25" customHeight="1" thickTop="1">
      <c r="A85" s="8"/>
      <c r="B85" s="8"/>
      <c r="C85" s="26"/>
      <c r="D85" s="16"/>
      <c r="E85" s="18">
        <f>E84-E32</f>
        <v>0</v>
      </c>
      <c r="F85" s="23"/>
      <c r="G85" s="18">
        <f>G84-G32</f>
        <v>0</v>
      </c>
      <c r="H85" s="23"/>
      <c r="I85" s="18">
        <f>I84-I32</f>
        <v>0</v>
      </c>
      <c r="J85" s="23"/>
      <c r="K85" s="18">
        <f>K84-K32</f>
        <v>0</v>
      </c>
    </row>
    <row r="86" spans="1:11" ht="21.75">
      <c r="A86" s="8" t="s">
        <v>15</v>
      </c>
      <c r="B86" s="8"/>
      <c r="C86" s="26"/>
      <c r="D86" s="16"/>
      <c r="E86" s="18"/>
      <c r="F86" s="16"/>
      <c r="G86" s="26"/>
      <c r="H86" s="16"/>
      <c r="I86" s="26"/>
      <c r="J86" s="16"/>
      <c r="K86" s="26"/>
    </row>
    <row r="87" spans="1:11" ht="25.5" customHeight="1">
      <c r="A87" s="8"/>
      <c r="B87" s="8"/>
      <c r="C87" s="26"/>
      <c r="D87" s="16"/>
      <c r="E87" s="26"/>
      <c r="F87" s="16"/>
      <c r="G87" s="16"/>
      <c r="H87" s="16"/>
      <c r="I87" s="26"/>
      <c r="J87" s="16"/>
      <c r="K87" s="16"/>
    </row>
    <row r="88" spans="1:11" ht="21.75">
      <c r="A88" s="107"/>
      <c r="B88" s="107"/>
      <c r="C88" s="107"/>
      <c r="D88" s="16"/>
      <c r="E88" s="26"/>
      <c r="F88" s="16"/>
      <c r="G88" s="16"/>
      <c r="H88" s="16"/>
      <c r="I88" s="26"/>
      <c r="J88" s="16"/>
      <c r="K88" s="16"/>
    </row>
    <row r="89" spans="1:11" ht="21.75">
      <c r="A89" s="8"/>
      <c r="B89" s="8"/>
      <c r="C89" s="26"/>
      <c r="D89" s="16"/>
      <c r="E89" s="26"/>
      <c r="F89" s="16"/>
      <c r="G89" s="16"/>
      <c r="H89" s="16"/>
      <c r="I89" s="26"/>
      <c r="J89" s="16"/>
      <c r="K89" s="16"/>
    </row>
    <row r="90" spans="1:11" ht="21.75">
      <c r="A90" s="8"/>
      <c r="B90" s="8"/>
      <c r="C90" s="8"/>
      <c r="D90" s="16"/>
      <c r="E90" s="26" t="s">
        <v>30</v>
      </c>
      <c r="F90" s="16"/>
      <c r="G90" s="16"/>
      <c r="H90" s="16"/>
      <c r="I90" s="26"/>
      <c r="J90" s="16"/>
      <c r="K90" s="16"/>
    </row>
    <row r="91" spans="1:11" ht="21.75">
      <c r="A91" s="107"/>
      <c r="B91" s="107"/>
      <c r="C91" s="107"/>
      <c r="D91" s="16"/>
      <c r="E91" s="26"/>
      <c r="F91" s="16"/>
      <c r="G91" s="16"/>
      <c r="H91" s="16"/>
      <c r="I91" s="26"/>
      <c r="J91" s="16"/>
      <c r="K91" s="16"/>
    </row>
    <row r="92" spans="1:11">
      <c r="C92" s="5"/>
      <c r="E92" s="5"/>
      <c r="I92" s="5"/>
    </row>
  </sheetData>
  <mergeCells count="9">
    <mergeCell ref="A63:K63"/>
    <mergeCell ref="E67:G67"/>
    <mergeCell ref="I67:K67"/>
    <mergeCell ref="A1:K1"/>
    <mergeCell ref="E5:G5"/>
    <mergeCell ref="A35:K35"/>
    <mergeCell ref="E39:G39"/>
    <mergeCell ref="I5:K5"/>
    <mergeCell ref="I39:K39"/>
  </mergeCells>
  <pageMargins left="0.55118110236220474" right="0.39370078740157483" top="0.78740157480314965" bottom="0.39370078740157483" header="0.19685039370078741" footer="0.19685039370078741"/>
  <pageSetup paperSize="9" scale="80" orientation="portrait" r:id="rId1"/>
  <rowBreaks count="2" manualBreakCount="2">
    <brk id="34" max="16383" man="1"/>
    <brk id="6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80"/>
  <sheetViews>
    <sheetView showGridLines="0" view="pageBreakPreview" topLeftCell="A69" zoomScale="80" zoomScaleNormal="100" zoomScaleSheetLayoutView="80" workbookViewId="0">
      <selection activeCell="E50" sqref="E50"/>
    </sheetView>
  </sheetViews>
  <sheetFormatPr defaultColWidth="14.42578125" defaultRowHeight="21.75"/>
  <cols>
    <col min="1" max="1" width="40.7109375" style="8" customWidth="1"/>
    <col min="2" max="2" width="3.28515625" style="8" customWidth="1"/>
    <col min="3" max="3" width="8" style="8" customWidth="1"/>
    <col min="4" max="4" width="1.5703125" style="16" customWidth="1"/>
    <col min="5" max="5" width="14.5703125" style="8" customWidth="1"/>
    <col min="6" max="6" width="2.42578125" style="16" customWidth="1"/>
    <col min="7" max="7" width="15.28515625" style="8" customWidth="1"/>
    <col min="8" max="8" width="2.42578125" style="16" customWidth="1"/>
    <col min="9" max="9" width="14.42578125" style="8" customWidth="1"/>
    <col min="10" max="10" width="2.42578125" style="16" customWidth="1"/>
    <col min="11" max="11" width="14.7109375" style="8" customWidth="1"/>
    <col min="12" max="12" width="1.28515625" style="8" customWidth="1"/>
    <col min="13" max="13" width="14.42578125" style="8"/>
    <col min="14" max="14" width="23.28515625" style="8" bestFit="1" customWidth="1"/>
    <col min="15" max="15" width="14.42578125" style="8"/>
    <col min="16" max="16" width="22.42578125" style="8" bestFit="1" customWidth="1"/>
    <col min="17" max="17" width="14.42578125" style="8"/>
    <col min="18" max="18" width="23.28515625" style="8" bestFit="1" customWidth="1"/>
    <col min="19" max="16384" width="14.42578125" style="8"/>
  </cols>
  <sheetData>
    <row r="1" spans="1:11" s="45" customFormat="1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s="45" customFormat="1">
      <c r="A2" s="45" t="s">
        <v>31</v>
      </c>
    </row>
    <row r="3" spans="1:11" s="45" customFormat="1">
      <c r="A3" s="45" t="s">
        <v>211</v>
      </c>
      <c r="I3" s="7"/>
    </row>
    <row r="4" spans="1:11">
      <c r="A4" s="7"/>
      <c r="B4" s="7"/>
      <c r="C4" s="7"/>
      <c r="D4" s="7"/>
      <c r="E4" s="7"/>
      <c r="F4" s="7"/>
      <c r="G4" s="7"/>
      <c r="H4" s="7"/>
      <c r="J4" s="7"/>
      <c r="K4" s="9" t="s">
        <v>1</v>
      </c>
    </row>
    <row r="5" spans="1:11" s="11" customFormat="1">
      <c r="A5" s="10"/>
      <c r="B5" s="10"/>
      <c r="C5" s="10"/>
      <c r="D5" s="10"/>
      <c r="E5" s="116" t="s">
        <v>2</v>
      </c>
      <c r="F5" s="116"/>
      <c r="G5" s="116"/>
      <c r="H5" s="10"/>
      <c r="I5" s="12"/>
      <c r="J5" s="12" t="s">
        <v>3</v>
      </c>
      <c r="K5" s="22"/>
    </row>
    <row r="6" spans="1:11">
      <c r="C6" s="41" t="s">
        <v>4</v>
      </c>
      <c r="D6" s="13"/>
      <c r="E6" s="40" t="s">
        <v>210</v>
      </c>
      <c r="F6" s="13"/>
      <c r="G6" s="40" t="s">
        <v>175</v>
      </c>
      <c r="H6" s="13"/>
      <c r="I6" s="40" t="s">
        <v>210</v>
      </c>
      <c r="J6" s="13"/>
      <c r="K6" s="40" t="s">
        <v>175</v>
      </c>
    </row>
    <row r="7" spans="1:11">
      <c r="A7" s="11" t="s">
        <v>32</v>
      </c>
      <c r="B7" s="11"/>
      <c r="C7" s="15"/>
    </row>
    <row r="8" spans="1:11">
      <c r="A8" s="8" t="s">
        <v>33</v>
      </c>
      <c r="C8" s="15" t="s">
        <v>201</v>
      </c>
      <c r="D8" s="19"/>
      <c r="E8" s="18">
        <v>21912405954</v>
      </c>
      <c r="F8" s="23"/>
      <c r="G8" s="18">
        <v>22691161411</v>
      </c>
      <c r="H8" s="23"/>
      <c r="I8" s="18">
        <v>14313926889</v>
      </c>
      <c r="J8" s="23"/>
      <c r="K8" s="18">
        <v>14604226769</v>
      </c>
    </row>
    <row r="9" spans="1:11">
      <c r="A9" s="8" t="s">
        <v>34</v>
      </c>
      <c r="C9" s="15"/>
      <c r="D9" s="19"/>
      <c r="E9" s="18"/>
      <c r="F9" s="23"/>
      <c r="G9" s="18"/>
      <c r="H9" s="23"/>
      <c r="I9" s="18"/>
      <c r="J9" s="23"/>
      <c r="K9" s="18"/>
    </row>
    <row r="10" spans="1:11">
      <c r="A10" s="8" t="s">
        <v>126</v>
      </c>
      <c r="C10" s="15"/>
      <c r="D10" s="19"/>
      <c r="E10" s="18">
        <v>96264953</v>
      </c>
      <c r="F10" s="23"/>
      <c r="G10" s="18">
        <v>0</v>
      </c>
      <c r="H10" s="23"/>
      <c r="I10" s="18">
        <v>90888399</v>
      </c>
      <c r="J10" s="23"/>
      <c r="K10" s="18">
        <v>0</v>
      </c>
    </row>
    <row r="11" spans="1:11">
      <c r="A11" s="8" t="s">
        <v>119</v>
      </c>
      <c r="C11" s="15">
        <v>6</v>
      </c>
      <c r="D11" s="19"/>
      <c r="E11" s="18">
        <v>150853117</v>
      </c>
      <c r="F11" s="23"/>
      <c r="G11" s="18">
        <v>146420375</v>
      </c>
      <c r="H11" s="23"/>
      <c r="I11" s="18">
        <v>126714883</v>
      </c>
      <c r="J11" s="23"/>
      <c r="K11" s="18">
        <v>129299564</v>
      </c>
    </row>
    <row r="12" spans="1:11">
      <c r="A12" s="11" t="s">
        <v>35</v>
      </c>
      <c r="B12" s="11"/>
      <c r="C12" s="15"/>
      <c r="D12" s="19"/>
      <c r="E12" s="21">
        <f>SUM(E8:E11)</f>
        <v>22159524024</v>
      </c>
      <c r="F12" s="23"/>
      <c r="G12" s="21">
        <f>SUM(G8:G11)</f>
        <v>22837581786</v>
      </c>
      <c r="H12" s="23"/>
      <c r="I12" s="21">
        <f>SUM(I8:I11)</f>
        <v>14531530171</v>
      </c>
      <c r="J12" s="23"/>
      <c r="K12" s="21">
        <f>SUM(K8:K11)</f>
        <v>14733526333</v>
      </c>
    </row>
    <row r="13" spans="1:11">
      <c r="A13" s="11" t="s">
        <v>36</v>
      </c>
      <c r="B13" s="11"/>
      <c r="C13" s="15"/>
      <c r="D13" s="19"/>
      <c r="E13" s="18"/>
      <c r="F13" s="23"/>
      <c r="G13" s="18"/>
      <c r="H13" s="23"/>
      <c r="I13" s="18"/>
      <c r="J13" s="23"/>
      <c r="K13" s="18"/>
    </row>
    <row r="14" spans="1:11">
      <c r="A14" s="8" t="s">
        <v>37</v>
      </c>
      <c r="C14" s="15">
        <v>6</v>
      </c>
      <c r="D14" s="19"/>
      <c r="E14" s="18">
        <v>19746706780</v>
      </c>
      <c r="F14" s="23"/>
      <c r="G14" s="18">
        <v>20846598197</v>
      </c>
      <c r="H14" s="23"/>
      <c r="I14" s="18">
        <v>12918869229.999996</v>
      </c>
      <c r="J14" s="23"/>
      <c r="K14" s="18">
        <v>13393107272</v>
      </c>
    </row>
    <row r="15" spans="1:11">
      <c r="A15" s="8" t="s">
        <v>116</v>
      </c>
      <c r="C15" s="15">
        <v>6</v>
      </c>
      <c r="D15" s="19"/>
      <c r="E15" s="18">
        <v>275808752</v>
      </c>
      <c r="F15" s="23"/>
      <c r="G15" s="18">
        <v>256503569</v>
      </c>
      <c r="H15" s="23"/>
      <c r="I15" s="18">
        <v>215022168</v>
      </c>
      <c r="J15" s="23"/>
      <c r="K15" s="18">
        <v>187333682</v>
      </c>
    </row>
    <row r="16" spans="1:11">
      <c r="A16" s="8" t="s">
        <v>38</v>
      </c>
      <c r="C16" s="15">
        <v>6</v>
      </c>
      <c r="D16" s="19"/>
      <c r="E16" s="18">
        <v>597021967</v>
      </c>
      <c r="F16" s="23"/>
      <c r="G16" s="18">
        <v>560961467</v>
      </c>
      <c r="H16" s="23"/>
      <c r="I16" s="18">
        <v>317240814</v>
      </c>
      <c r="J16" s="23"/>
      <c r="K16" s="18">
        <v>274797903</v>
      </c>
    </row>
    <row r="17" spans="1:39">
      <c r="A17" s="8" t="s">
        <v>200</v>
      </c>
      <c r="C17" s="15"/>
      <c r="D17" s="19"/>
      <c r="E17" s="18">
        <v>0</v>
      </c>
      <c r="F17" s="23"/>
      <c r="G17" s="18">
        <v>19048524</v>
      </c>
      <c r="H17" s="23"/>
      <c r="I17" s="18">
        <v>0</v>
      </c>
      <c r="J17" s="23"/>
      <c r="K17" s="18">
        <v>9183796</v>
      </c>
    </row>
    <row r="18" spans="1:39">
      <c r="A18" s="11" t="s">
        <v>39</v>
      </c>
      <c r="B18" s="11"/>
      <c r="C18" s="15"/>
      <c r="D18" s="19"/>
      <c r="E18" s="24">
        <f>SUM(E14:E17)</f>
        <v>20619537499</v>
      </c>
      <c r="F18" s="23"/>
      <c r="G18" s="24">
        <f>SUM(G14:G17)</f>
        <v>21683111757</v>
      </c>
      <c r="H18" s="23"/>
      <c r="I18" s="24">
        <f>SUM(I14:I17)</f>
        <v>13451132211.999996</v>
      </c>
      <c r="J18" s="23"/>
      <c r="K18" s="24">
        <f>SUM(K14:K17)</f>
        <v>13864422653</v>
      </c>
    </row>
    <row r="19" spans="1:39">
      <c r="A19" s="11" t="s">
        <v>203</v>
      </c>
      <c r="B19" s="11"/>
      <c r="C19" s="15"/>
      <c r="D19" s="19"/>
      <c r="E19" s="31">
        <f>SUM(E12-E18)</f>
        <v>1539986525</v>
      </c>
      <c r="F19" s="23"/>
      <c r="G19" s="31">
        <f>SUM(G12-G18)</f>
        <v>1154470029</v>
      </c>
      <c r="H19" s="23"/>
      <c r="I19" s="31">
        <f>SUM(I12-I18)</f>
        <v>1080397959.0000038</v>
      </c>
      <c r="J19" s="23"/>
      <c r="K19" s="31">
        <f>SUM(K12-K18)</f>
        <v>869103680</v>
      </c>
    </row>
    <row r="20" spans="1:39">
      <c r="A20" s="8" t="s">
        <v>127</v>
      </c>
      <c r="B20" s="11"/>
      <c r="C20" s="15" t="s">
        <v>202</v>
      </c>
      <c r="D20" s="19"/>
      <c r="E20" s="18">
        <v>12582830</v>
      </c>
      <c r="F20" s="23"/>
      <c r="G20" s="18">
        <v>14172067</v>
      </c>
      <c r="H20" s="23"/>
      <c r="I20" s="18">
        <v>40015254</v>
      </c>
      <c r="J20" s="23"/>
      <c r="K20" s="18">
        <v>82267598</v>
      </c>
    </row>
    <row r="21" spans="1:39">
      <c r="A21" s="8" t="s">
        <v>128</v>
      </c>
      <c r="C21" s="15">
        <v>26</v>
      </c>
      <c r="D21" s="19"/>
      <c r="E21" s="17">
        <v>-126972526</v>
      </c>
      <c r="F21" s="23"/>
      <c r="G21" s="17">
        <v>-158777354</v>
      </c>
      <c r="H21" s="23"/>
      <c r="I21" s="17">
        <v>-75976221</v>
      </c>
      <c r="J21" s="23"/>
      <c r="K21" s="17">
        <v>-103364386</v>
      </c>
    </row>
    <row r="22" spans="1:39">
      <c r="A22" s="11" t="s">
        <v>182</v>
      </c>
      <c r="B22" s="11"/>
      <c r="C22" s="20"/>
      <c r="D22" s="19"/>
      <c r="E22" s="18">
        <f>SUM(E19:E21)</f>
        <v>1425596829</v>
      </c>
      <c r="F22" s="23"/>
      <c r="G22" s="18">
        <f>SUM(G19:G21)</f>
        <v>1009864742</v>
      </c>
      <c r="H22" s="23"/>
      <c r="I22" s="18">
        <f>SUM(I19:I21)</f>
        <v>1044436992.0000038</v>
      </c>
      <c r="J22" s="23"/>
      <c r="K22" s="18">
        <f>SUM(K19:K21)</f>
        <v>848006892</v>
      </c>
    </row>
    <row r="23" spans="1:39">
      <c r="A23" s="8" t="s">
        <v>183</v>
      </c>
      <c r="C23" s="15">
        <v>29</v>
      </c>
      <c r="D23" s="19"/>
      <c r="E23" s="18">
        <v>-46739436</v>
      </c>
      <c r="F23" s="23"/>
      <c r="G23" s="18">
        <v>-85965733</v>
      </c>
      <c r="H23" s="23"/>
      <c r="I23" s="18">
        <v>-25747155</v>
      </c>
      <c r="J23" s="23"/>
      <c r="K23" s="18">
        <v>-36756840</v>
      </c>
    </row>
    <row r="24" spans="1:39" ht="22.5" thickBot="1">
      <c r="A24" s="11" t="s">
        <v>101</v>
      </c>
      <c r="B24" s="11"/>
      <c r="C24" s="15"/>
      <c r="D24" s="19"/>
      <c r="E24" s="25">
        <f>SUM(E22:E23)</f>
        <v>1378857393</v>
      </c>
      <c r="F24" s="23"/>
      <c r="G24" s="25">
        <f>SUM(G22:G23)</f>
        <v>923899009</v>
      </c>
      <c r="H24" s="23"/>
      <c r="I24" s="25">
        <f>SUM(I22:I23)</f>
        <v>1018689837.0000038</v>
      </c>
      <c r="J24" s="23"/>
      <c r="K24" s="25">
        <f>SUM(K22:K23)</f>
        <v>811250052</v>
      </c>
    </row>
    <row r="25" spans="1:39" ht="22.5" thickTop="1">
      <c r="A25" s="11"/>
      <c r="B25" s="11"/>
      <c r="C25" s="15"/>
      <c r="D25" s="19"/>
      <c r="F25" s="8"/>
      <c r="H25" s="8"/>
      <c r="J25" s="8"/>
    </row>
    <row r="26" spans="1:39" s="56" customFormat="1" ht="21.75" customHeight="1">
      <c r="A26" s="51" t="s">
        <v>147</v>
      </c>
      <c r="B26" s="52"/>
      <c r="C26" s="53"/>
      <c r="D26" s="52"/>
      <c r="E26" s="54"/>
      <c r="F26" s="55"/>
      <c r="G26" s="54"/>
      <c r="H26" s="55"/>
      <c r="I26" s="54"/>
      <c r="J26" s="55"/>
      <c r="K26" s="54"/>
      <c r="L26" s="54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</row>
    <row r="27" spans="1:39" s="56" customFormat="1" ht="21.75" customHeight="1">
      <c r="A27" s="56" t="s">
        <v>148</v>
      </c>
      <c r="B27" s="52"/>
      <c r="C27" s="53"/>
      <c r="D27" s="52"/>
      <c r="E27" s="54">
        <f>E24-E28</f>
        <v>1385966863</v>
      </c>
      <c r="F27" s="55"/>
      <c r="G27" s="54">
        <v>924476536</v>
      </c>
      <c r="H27" s="55"/>
      <c r="I27" s="54"/>
      <c r="J27" s="55"/>
      <c r="K27" s="54"/>
      <c r="L27" s="54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</row>
    <row r="28" spans="1:39" s="56" customFormat="1" ht="21.75" customHeight="1">
      <c r="A28" s="56" t="s">
        <v>149</v>
      </c>
      <c r="B28" s="52"/>
      <c r="C28" s="53"/>
      <c r="D28" s="52"/>
      <c r="E28" s="58">
        <v>-7109470</v>
      </c>
      <c r="F28" s="55"/>
      <c r="G28" s="58">
        <v>-577527</v>
      </c>
      <c r="H28" s="55"/>
      <c r="I28" s="54"/>
      <c r="J28" s="55"/>
      <c r="K28" s="54"/>
      <c r="L28" s="54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</row>
    <row r="29" spans="1:39" s="56" customFormat="1" ht="21.75" customHeight="1" thickBot="1">
      <c r="A29" s="92"/>
      <c r="B29" s="52"/>
      <c r="C29" s="53"/>
      <c r="D29" s="52"/>
      <c r="E29" s="59">
        <f>SUM(E27:E28)</f>
        <v>1378857393</v>
      </c>
      <c r="F29" s="55"/>
      <c r="G29" s="59">
        <f>SUM(G27:G28)</f>
        <v>923899009</v>
      </c>
      <c r="H29" s="55"/>
      <c r="I29" s="54"/>
      <c r="J29" s="55"/>
      <c r="K29" s="54"/>
      <c r="L29" s="54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</row>
    <row r="30" spans="1:39" s="56" customFormat="1" ht="21.75" customHeight="1" thickTop="1">
      <c r="A30" s="92"/>
      <c r="B30" s="52"/>
      <c r="C30" s="53"/>
      <c r="D30" s="52"/>
      <c r="E30" s="54"/>
      <c r="F30" s="55"/>
      <c r="G30" s="54"/>
      <c r="H30" s="55"/>
      <c r="I30" s="54"/>
      <c r="J30" s="55"/>
      <c r="K30" s="54"/>
      <c r="L30" s="54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</row>
    <row r="31" spans="1:39">
      <c r="A31" s="11" t="s">
        <v>40</v>
      </c>
      <c r="B31" s="11"/>
      <c r="C31" s="15">
        <v>31</v>
      </c>
      <c r="D31" s="19"/>
      <c r="E31" s="26"/>
      <c r="F31" s="19"/>
      <c r="G31" s="26"/>
      <c r="H31" s="19"/>
      <c r="I31" s="26"/>
      <c r="J31" s="19"/>
      <c r="K31" s="26"/>
    </row>
    <row r="32" spans="1:39">
      <c r="A32" s="8" t="s">
        <v>41</v>
      </c>
      <c r="C32" s="15"/>
      <c r="I32" s="18"/>
      <c r="K32" s="18"/>
    </row>
    <row r="33" spans="1:13" ht="22.5" thickBot="1">
      <c r="A33" s="8" t="s">
        <v>106</v>
      </c>
      <c r="C33" s="15"/>
      <c r="D33" s="27"/>
      <c r="E33" s="28">
        <v>0.64</v>
      </c>
      <c r="F33" s="27"/>
      <c r="G33" s="28">
        <v>0.43</v>
      </c>
      <c r="H33" s="27"/>
      <c r="I33" s="28">
        <v>0.47</v>
      </c>
      <c r="J33" s="27"/>
      <c r="K33" s="28">
        <v>0.38</v>
      </c>
      <c r="M33" s="108"/>
    </row>
    <row r="34" spans="1:13" ht="22.5" thickTop="1">
      <c r="C34" s="15"/>
      <c r="D34" s="27"/>
      <c r="E34" s="29"/>
      <c r="F34" s="27"/>
      <c r="G34" s="29"/>
      <c r="H34" s="27"/>
      <c r="I34" s="29"/>
      <c r="J34" s="27"/>
      <c r="K34" s="29"/>
    </row>
    <row r="35" spans="1:13">
      <c r="C35" s="15"/>
      <c r="D35" s="27"/>
      <c r="E35" s="29"/>
      <c r="F35" s="27"/>
      <c r="G35" s="29"/>
      <c r="H35" s="27"/>
      <c r="I35" s="29"/>
      <c r="J35" s="27"/>
      <c r="K35" s="29"/>
    </row>
    <row r="36" spans="1:13">
      <c r="A36" s="8" t="s">
        <v>15</v>
      </c>
    </row>
    <row r="37" spans="1:13" s="11" customFormat="1">
      <c r="A37" s="117" t="s">
        <v>0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</row>
    <row r="38" spans="1:13" s="11" customFormat="1">
      <c r="A38" s="6" t="s">
        <v>70</v>
      </c>
      <c r="C38" s="42"/>
    </row>
    <row r="39" spans="1:13" s="11" customFormat="1">
      <c r="A39" s="45" t="s">
        <v>211</v>
      </c>
      <c r="C39" s="42"/>
    </row>
    <row r="40" spans="1:13">
      <c r="A40" s="7"/>
      <c r="B40" s="7"/>
      <c r="C40" s="7"/>
      <c r="D40" s="7"/>
      <c r="F40" s="7"/>
      <c r="G40" s="7"/>
      <c r="H40" s="7"/>
      <c r="I40" s="7"/>
      <c r="J40" s="7"/>
      <c r="K40" s="9" t="s">
        <v>1</v>
      </c>
    </row>
    <row r="41" spans="1:13" s="11" customFormat="1">
      <c r="A41" s="10"/>
      <c r="B41" s="10"/>
      <c r="C41" s="10"/>
      <c r="D41" s="10"/>
      <c r="E41" s="116" t="s">
        <v>2</v>
      </c>
      <c r="F41" s="116"/>
      <c r="G41" s="116"/>
      <c r="I41" s="43"/>
      <c r="J41" s="46" t="s">
        <v>3</v>
      </c>
      <c r="K41" s="12"/>
    </row>
    <row r="42" spans="1:13">
      <c r="C42" s="41" t="s">
        <v>4</v>
      </c>
      <c r="D42" s="13"/>
      <c r="E42" s="40" t="s">
        <v>210</v>
      </c>
      <c r="F42" s="13"/>
      <c r="G42" s="40" t="s">
        <v>175</v>
      </c>
      <c r="H42" s="13"/>
      <c r="I42" s="40" t="s">
        <v>210</v>
      </c>
      <c r="J42" s="13"/>
      <c r="K42" s="40" t="s">
        <v>175</v>
      </c>
    </row>
    <row r="43" spans="1:13">
      <c r="C43" s="13"/>
      <c r="D43" s="13"/>
      <c r="E43" s="14"/>
      <c r="F43" s="13"/>
      <c r="G43" s="14"/>
      <c r="H43" s="13"/>
      <c r="I43" s="14"/>
      <c r="J43" s="13"/>
      <c r="K43" s="14"/>
    </row>
    <row r="44" spans="1:13">
      <c r="A44" s="11" t="s">
        <v>101</v>
      </c>
      <c r="C44" s="13"/>
      <c r="D44" s="13"/>
      <c r="E44" s="17">
        <f>E24</f>
        <v>1378857393</v>
      </c>
      <c r="F44" s="20"/>
      <c r="G44" s="17">
        <f>G24</f>
        <v>923899009</v>
      </c>
      <c r="H44" s="20"/>
      <c r="I44" s="17">
        <f>I24</f>
        <v>1018689837.0000038</v>
      </c>
      <c r="J44" s="20"/>
      <c r="K44" s="17">
        <f>K24</f>
        <v>811250052</v>
      </c>
    </row>
    <row r="45" spans="1:13">
      <c r="C45" s="13"/>
      <c r="D45" s="13"/>
      <c r="E45" s="14"/>
      <c r="F45" s="13"/>
      <c r="G45" s="14"/>
      <c r="H45" s="13"/>
      <c r="I45" s="14"/>
      <c r="J45" s="13"/>
      <c r="K45" s="14"/>
    </row>
    <row r="46" spans="1:13">
      <c r="A46" s="11" t="s">
        <v>71</v>
      </c>
      <c r="B46" s="11"/>
      <c r="C46" s="15"/>
      <c r="E46" s="18"/>
      <c r="F46" s="15"/>
      <c r="G46" s="18"/>
      <c r="H46" s="15"/>
      <c r="I46" s="18"/>
      <c r="J46" s="15"/>
      <c r="K46" s="18"/>
    </row>
    <row r="47" spans="1:13">
      <c r="A47" s="38" t="s">
        <v>107</v>
      </c>
      <c r="B47" s="11"/>
      <c r="C47" s="15"/>
      <c r="E47" s="18"/>
      <c r="F47" s="15"/>
      <c r="G47" s="18"/>
      <c r="H47" s="15"/>
      <c r="I47" s="18"/>
      <c r="J47" s="15"/>
      <c r="K47" s="18"/>
    </row>
    <row r="48" spans="1:13">
      <c r="A48" s="8" t="s">
        <v>72</v>
      </c>
      <c r="C48" s="15"/>
      <c r="D48" s="19"/>
      <c r="E48" s="18"/>
      <c r="F48" s="20"/>
      <c r="G48" s="18"/>
      <c r="H48" s="20"/>
      <c r="I48" s="18"/>
      <c r="J48" s="20"/>
      <c r="K48" s="18"/>
    </row>
    <row r="49" spans="1:13">
      <c r="A49" s="8" t="s">
        <v>73</v>
      </c>
      <c r="C49" s="15"/>
      <c r="D49" s="19"/>
      <c r="E49" s="18">
        <v>-202620555</v>
      </c>
      <c r="F49" s="20"/>
      <c r="G49" s="18">
        <v>1756128</v>
      </c>
      <c r="H49" s="20"/>
      <c r="I49" s="18">
        <v>0</v>
      </c>
      <c r="J49" s="20"/>
      <c r="K49" s="18">
        <v>0</v>
      </c>
    </row>
    <row r="50" spans="1:13">
      <c r="A50" s="8" t="s">
        <v>218</v>
      </c>
      <c r="C50" s="15"/>
      <c r="D50" s="19"/>
      <c r="F50" s="20"/>
      <c r="H50" s="20"/>
      <c r="J50" s="20"/>
    </row>
    <row r="51" spans="1:13">
      <c r="A51" s="8" t="s">
        <v>219</v>
      </c>
      <c r="C51" s="15"/>
      <c r="D51" s="19"/>
      <c r="E51" s="18">
        <v>4506794</v>
      </c>
      <c r="F51" s="20"/>
      <c r="G51" s="18">
        <v>-1071928</v>
      </c>
      <c r="H51" s="20"/>
      <c r="I51" s="18">
        <v>4506794</v>
      </c>
      <c r="J51" s="20"/>
      <c r="K51" s="18">
        <v>-1071928</v>
      </c>
      <c r="M51" s="108"/>
    </row>
    <row r="52" spans="1:13">
      <c r="A52" s="8" t="s">
        <v>108</v>
      </c>
      <c r="C52" s="15">
        <v>29</v>
      </c>
      <c r="D52" s="19"/>
      <c r="E52" s="17">
        <v>-901359</v>
      </c>
      <c r="F52" s="20"/>
      <c r="G52" s="17">
        <v>214386</v>
      </c>
      <c r="H52" s="20"/>
      <c r="I52" s="17">
        <v>-901359</v>
      </c>
      <c r="J52" s="20"/>
      <c r="K52" s="17">
        <v>214386</v>
      </c>
    </row>
    <row r="53" spans="1:13">
      <c r="C53" s="15"/>
      <c r="D53" s="19"/>
      <c r="E53" s="21">
        <f>SUM(E51:E52)</f>
        <v>3605435</v>
      </c>
      <c r="F53" s="20"/>
      <c r="G53" s="21">
        <f>SUM(G51:G52)</f>
        <v>-857542</v>
      </c>
      <c r="H53" s="20"/>
      <c r="I53" s="21">
        <f>SUM(I51:I52)</f>
        <v>3605435</v>
      </c>
      <c r="J53" s="20"/>
      <c r="K53" s="21">
        <f>SUM(K51:K52)</f>
        <v>-857542</v>
      </c>
    </row>
    <row r="54" spans="1:13">
      <c r="A54" s="8" t="s">
        <v>238</v>
      </c>
      <c r="C54" s="15"/>
      <c r="D54" s="19"/>
      <c r="E54" s="18">
        <v>2184907</v>
      </c>
      <c r="F54" s="20"/>
      <c r="G54" s="18">
        <v>-6575601</v>
      </c>
      <c r="H54" s="20"/>
      <c r="I54" s="18">
        <v>0</v>
      </c>
      <c r="J54" s="20"/>
      <c r="K54" s="18">
        <v>0</v>
      </c>
    </row>
    <row r="55" spans="1:13">
      <c r="A55" s="8" t="s">
        <v>108</v>
      </c>
      <c r="C55" s="15">
        <v>29</v>
      </c>
      <c r="D55" s="19"/>
      <c r="E55" s="17">
        <v>-496290</v>
      </c>
      <c r="F55" s="20"/>
      <c r="G55" s="17">
        <v>1490464</v>
      </c>
      <c r="H55" s="20"/>
      <c r="I55" s="17">
        <v>0</v>
      </c>
      <c r="J55" s="20"/>
      <c r="K55" s="17">
        <v>0</v>
      </c>
    </row>
    <row r="56" spans="1:13">
      <c r="C56" s="15"/>
      <c r="D56" s="19"/>
      <c r="E56" s="21">
        <f>SUM(E54:E55)</f>
        <v>1688617</v>
      </c>
      <c r="F56" s="20"/>
      <c r="G56" s="21">
        <f>SUM(G54:G55)</f>
        <v>-5085137</v>
      </c>
      <c r="H56" s="20"/>
      <c r="I56" s="21">
        <f>SUM(I54:I55)</f>
        <v>0</v>
      </c>
      <c r="J56" s="20"/>
      <c r="K56" s="21">
        <f>SUM(K54:K55)</f>
        <v>0</v>
      </c>
    </row>
    <row r="57" spans="1:13">
      <c r="A57" s="8" t="s">
        <v>107</v>
      </c>
      <c r="C57" s="15"/>
      <c r="D57" s="19"/>
      <c r="E57" s="18"/>
      <c r="F57" s="20"/>
      <c r="G57" s="18"/>
      <c r="H57" s="20"/>
      <c r="I57" s="18"/>
      <c r="J57" s="20"/>
      <c r="K57" s="18"/>
    </row>
    <row r="58" spans="1:13">
      <c r="A58" s="8" t="s">
        <v>129</v>
      </c>
      <c r="C58" s="15"/>
      <c r="D58" s="19"/>
      <c r="E58" s="17">
        <f>SUM(E49,E53,E56)</f>
        <v>-197326503</v>
      </c>
      <c r="F58" s="20"/>
      <c r="G58" s="17">
        <f>SUM(G49,G53,G56)</f>
        <v>-4186551</v>
      </c>
      <c r="H58" s="20"/>
      <c r="I58" s="17">
        <f>SUM(I49,,I53,I56)</f>
        <v>3605435</v>
      </c>
      <c r="J58" s="20"/>
      <c r="K58" s="17">
        <f>SUM(K49,,K53,K56)</f>
        <v>-857542</v>
      </c>
    </row>
    <row r="59" spans="1:13">
      <c r="C59" s="15"/>
      <c r="D59" s="19"/>
      <c r="E59" s="18"/>
      <c r="F59" s="20"/>
      <c r="G59" s="18"/>
      <c r="H59" s="20"/>
      <c r="I59" s="18"/>
      <c r="J59" s="20"/>
      <c r="K59" s="18"/>
    </row>
    <row r="60" spans="1:13">
      <c r="A60" s="38" t="s">
        <v>109</v>
      </c>
      <c r="C60" s="15"/>
      <c r="D60" s="19"/>
      <c r="E60" s="18"/>
      <c r="F60" s="20"/>
      <c r="G60" s="18"/>
      <c r="H60" s="20"/>
      <c r="I60" s="18"/>
      <c r="J60" s="20"/>
      <c r="K60" s="18"/>
    </row>
    <row r="61" spans="1:13">
      <c r="A61" s="8" t="s">
        <v>184</v>
      </c>
      <c r="C61" s="15"/>
      <c r="D61" s="19"/>
      <c r="E61" s="18"/>
      <c r="F61" s="20"/>
      <c r="G61" s="18"/>
      <c r="H61" s="20"/>
      <c r="I61" s="18"/>
      <c r="J61" s="20"/>
      <c r="K61" s="18"/>
    </row>
    <row r="62" spans="1:13">
      <c r="A62" s="8" t="s">
        <v>186</v>
      </c>
      <c r="C62" s="15"/>
      <c r="D62" s="19"/>
      <c r="E62" s="18"/>
      <c r="F62" s="20"/>
      <c r="G62" s="18"/>
      <c r="H62" s="20"/>
      <c r="I62" s="18"/>
      <c r="J62" s="20"/>
      <c r="K62" s="18"/>
      <c r="M62" s="18"/>
    </row>
    <row r="63" spans="1:13">
      <c r="A63" s="8" t="s">
        <v>185</v>
      </c>
      <c r="C63" s="15"/>
      <c r="D63" s="19"/>
      <c r="E63" s="18">
        <v>-8990367</v>
      </c>
      <c r="F63" s="20"/>
      <c r="G63" s="18">
        <v>-78966717</v>
      </c>
      <c r="H63" s="20"/>
      <c r="I63" s="18">
        <v>-8990367</v>
      </c>
      <c r="J63" s="20"/>
      <c r="K63" s="18">
        <v>-78966717</v>
      </c>
    </row>
    <row r="64" spans="1:13">
      <c r="A64" s="8" t="s">
        <v>108</v>
      </c>
      <c r="C64" s="15">
        <v>29</v>
      </c>
      <c r="D64" s="19"/>
      <c r="E64" s="17">
        <v>1798073</v>
      </c>
      <c r="F64" s="20"/>
      <c r="G64" s="17">
        <v>15793343</v>
      </c>
      <c r="H64" s="20"/>
      <c r="I64" s="17">
        <v>1798073</v>
      </c>
      <c r="J64" s="20"/>
      <c r="K64" s="17">
        <v>15793343</v>
      </c>
    </row>
    <row r="65" spans="1:39">
      <c r="C65" s="15"/>
      <c r="D65" s="19"/>
      <c r="E65" s="21">
        <f>SUM(E63:E64)</f>
        <v>-7192294</v>
      </c>
      <c r="F65" s="20"/>
      <c r="G65" s="21">
        <f>SUM(G63:G64)</f>
        <v>-63173374</v>
      </c>
      <c r="H65" s="20"/>
      <c r="I65" s="21">
        <f>SUM(I63:I64)</f>
        <v>-7192294</v>
      </c>
      <c r="J65" s="20"/>
      <c r="K65" s="21">
        <f>SUM(K63:K64)</f>
        <v>-63173374</v>
      </c>
    </row>
    <row r="66" spans="1:39">
      <c r="A66" s="8" t="s">
        <v>223</v>
      </c>
      <c r="C66" s="15"/>
      <c r="D66" s="19"/>
      <c r="E66" s="18">
        <v>-16760052</v>
      </c>
      <c r="F66" s="20"/>
      <c r="G66" s="18">
        <v>1372105</v>
      </c>
      <c r="H66" s="20"/>
      <c r="I66" s="18">
        <v>-11311536</v>
      </c>
      <c r="J66" s="20"/>
      <c r="K66" s="18">
        <v>7229226</v>
      </c>
    </row>
    <row r="67" spans="1:39">
      <c r="A67" s="8" t="s">
        <v>108</v>
      </c>
      <c r="C67" s="15">
        <v>29</v>
      </c>
      <c r="D67" s="19"/>
      <c r="E67" s="17">
        <v>1181024</v>
      </c>
      <c r="F67" s="20"/>
      <c r="G67" s="17">
        <v>1508116</v>
      </c>
      <c r="H67" s="20"/>
      <c r="I67" s="17">
        <v>-18585</v>
      </c>
      <c r="J67" s="20"/>
      <c r="K67" s="17">
        <v>55933</v>
      </c>
      <c r="M67" s="108"/>
    </row>
    <row r="68" spans="1:39">
      <c r="C68" s="15"/>
      <c r="D68" s="19"/>
      <c r="E68" s="21">
        <f>SUM(E66:E67)</f>
        <v>-15579028</v>
      </c>
      <c r="F68" s="20"/>
      <c r="G68" s="21">
        <f>SUM(G66:G67)</f>
        <v>2880221</v>
      </c>
      <c r="H68" s="20"/>
      <c r="I68" s="21">
        <f>SUM(I66:I67)</f>
        <v>-11330121</v>
      </c>
      <c r="J68" s="20"/>
      <c r="K68" s="21">
        <f>SUM(K66:K67)</f>
        <v>7285159</v>
      </c>
    </row>
    <row r="69" spans="1:39">
      <c r="A69" s="8" t="s">
        <v>109</v>
      </c>
      <c r="C69" s="15"/>
      <c r="D69" s="19"/>
      <c r="E69" s="18"/>
      <c r="F69" s="20"/>
      <c r="G69" s="18"/>
      <c r="H69" s="20"/>
      <c r="I69" s="18"/>
      <c r="J69" s="20"/>
      <c r="K69" s="18"/>
    </row>
    <row r="70" spans="1:39">
      <c r="A70" s="8" t="s">
        <v>129</v>
      </c>
      <c r="C70" s="15"/>
      <c r="D70" s="19"/>
      <c r="E70" s="18">
        <f>SUM(E65,E68)</f>
        <v>-22771322</v>
      </c>
      <c r="F70" s="20"/>
      <c r="G70" s="18">
        <f>SUM(G65,G68)</f>
        <v>-60293153</v>
      </c>
      <c r="H70" s="20"/>
      <c r="I70" s="18">
        <f>SUM(I65,I68)</f>
        <v>-18522415</v>
      </c>
      <c r="J70" s="20"/>
      <c r="K70" s="18">
        <f>SUM(K65,K68)</f>
        <v>-55888215</v>
      </c>
    </row>
    <row r="71" spans="1:39">
      <c r="A71" s="11" t="s">
        <v>74</v>
      </c>
      <c r="C71" s="15"/>
      <c r="D71" s="19"/>
      <c r="E71" s="21">
        <f>SUM(E58,E70)</f>
        <v>-220097825</v>
      </c>
      <c r="F71" s="20"/>
      <c r="G71" s="21">
        <f>SUM(G58,G70)</f>
        <v>-64479704</v>
      </c>
      <c r="H71" s="20"/>
      <c r="I71" s="21">
        <f>SUM(I58,I70)</f>
        <v>-14916980</v>
      </c>
      <c r="J71" s="20"/>
      <c r="K71" s="21">
        <f>SUM(K58,K70)</f>
        <v>-56745757</v>
      </c>
    </row>
    <row r="72" spans="1:39" ht="22.5" thickBot="1">
      <c r="A72" s="11" t="s">
        <v>110</v>
      </c>
      <c r="C72" s="15"/>
      <c r="D72" s="19"/>
      <c r="E72" s="39">
        <f>SUM(E44,E71)</f>
        <v>1158759568</v>
      </c>
      <c r="F72" s="20"/>
      <c r="G72" s="39">
        <f>SUM(G44,G71)</f>
        <v>859419305</v>
      </c>
      <c r="H72" s="20"/>
      <c r="I72" s="39">
        <f>SUM(I44,I71)</f>
        <v>1003772857.0000038</v>
      </c>
      <c r="J72" s="20"/>
      <c r="K72" s="39">
        <f>SUM(K44,K71)</f>
        <v>754504295</v>
      </c>
    </row>
    <row r="73" spans="1:39" ht="22.5" thickTop="1">
      <c r="C73" s="15"/>
      <c r="D73" s="19"/>
      <c r="E73" s="18"/>
      <c r="F73" s="20"/>
      <c r="G73" s="18"/>
      <c r="H73" s="20"/>
      <c r="I73" s="18"/>
      <c r="J73" s="20"/>
      <c r="K73" s="18"/>
    </row>
    <row r="74" spans="1:39" s="56" customFormat="1" ht="21.75" customHeight="1">
      <c r="A74" s="11" t="s">
        <v>150</v>
      </c>
      <c r="B74" s="52"/>
      <c r="C74" s="53"/>
      <c r="D74" s="52"/>
      <c r="E74" s="18"/>
      <c r="F74" s="20"/>
      <c r="G74" s="18"/>
      <c r="H74" s="20"/>
      <c r="I74" s="18"/>
      <c r="J74" s="20"/>
      <c r="K74" s="18"/>
      <c r="L74" s="54"/>
      <c r="M74" s="11"/>
      <c r="N74" s="8"/>
      <c r="O74" s="15"/>
      <c r="P74" s="19"/>
      <c r="Q74" s="18"/>
      <c r="R74" s="20"/>
      <c r="S74" s="18"/>
      <c r="T74" s="20"/>
      <c r="U74" s="18"/>
      <c r="V74" s="20"/>
      <c r="W74" s="18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</row>
    <row r="75" spans="1:39" s="56" customFormat="1" ht="21.75" customHeight="1">
      <c r="A75" s="8" t="s">
        <v>148</v>
      </c>
      <c r="B75" s="52"/>
      <c r="C75" s="53"/>
      <c r="D75" s="52"/>
      <c r="E75" s="18">
        <f>E77-E76</f>
        <v>1167088299</v>
      </c>
      <c r="F75" s="20"/>
      <c r="G75" s="18">
        <f>G77-G76</f>
        <v>859701731</v>
      </c>
      <c r="H75" s="20"/>
      <c r="I75" s="18"/>
      <c r="J75" s="20"/>
      <c r="K75" s="18"/>
      <c r="L75" s="54"/>
      <c r="M75" s="11"/>
      <c r="N75" s="8"/>
      <c r="O75" s="15"/>
      <c r="P75" s="19"/>
      <c r="Q75" s="18"/>
      <c r="R75" s="20"/>
      <c r="S75" s="18"/>
      <c r="T75" s="20"/>
      <c r="U75" s="18"/>
      <c r="V75" s="20"/>
      <c r="W75" s="18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</row>
    <row r="76" spans="1:39" s="56" customFormat="1" ht="21.75" customHeight="1">
      <c r="A76" s="8" t="s">
        <v>149</v>
      </c>
      <c r="B76" s="52"/>
      <c r="C76" s="53"/>
      <c r="D76" s="52"/>
      <c r="E76" s="17">
        <v>-8328731</v>
      </c>
      <c r="F76" s="20"/>
      <c r="G76" s="17">
        <v>-282426</v>
      </c>
      <c r="H76" s="20"/>
      <c r="I76" s="18"/>
      <c r="J76" s="20"/>
      <c r="K76" s="18"/>
      <c r="L76" s="54"/>
      <c r="M76" s="11"/>
      <c r="N76" s="8"/>
      <c r="O76" s="15"/>
      <c r="P76" s="19"/>
      <c r="Q76" s="18"/>
      <c r="R76" s="20"/>
      <c r="S76" s="18"/>
      <c r="T76" s="20"/>
      <c r="U76" s="18"/>
      <c r="V76" s="20"/>
      <c r="W76" s="18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</row>
    <row r="77" spans="1:39" s="56" customFormat="1" ht="21.75" customHeight="1" thickBot="1">
      <c r="A77" s="11"/>
      <c r="B77" s="52"/>
      <c r="C77" s="53"/>
      <c r="D77" s="52"/>
      <c r="E77" s="39">
        <f>E72</f>
        <v>1158759568</v>
      </c>
      <c r="F77" s="20"/>
      <c r="G77" s="39">
        <f>G72</f>
        <v>859419305</v>
      </c>
      <c r="H77" s="20"/>
      <c r="I77" s="18"/>
      <c r="J77" s="20"/>
      <c r="K77" s="18"/>
      <c r="L77" s="54"/>
      <c r="M77" s="11"/>
      <c r="N77" s="8"/>
      <c r="O77" s="15"/>
      <c r="P77" s="19"/>
      <c r="Q77" s="18"/>
      <c r="R77" s="20"/>
      <c r="S77" s="18"/>
      <c r="T77" s="20"/>
      <c r="U77" s="18"/>
      <c r="V77" s="20"/>
      <c r="W77" s="18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</row>
    <row r="78" spans="1:39" s="56" customFormat="1" ht="21.75" customHeight="1" thickTop="1">
      <c r="B78" s="52"/>
      <c r="C78" s="53"/>
      <c r="D78" s="52"/>
      <c r="E78" s="54"/>
      <c r="F78" s="55"/>
      <c r="G78" s="54"/>
      <c r="H78" s="55"/>
      <c r="I78" s="54"/>
      <c r="J78" s="55"/>
      <c r="K78" s="54"/>
      <c r="L78" s="54"/>
      <c r="M78" s="8"/>
      <c r="N78" s="8"/>
      <c r="O78" s="15"/>
      <c r="P78" s="19"/>
      <c r="Q78" s="18"/>
      <c r="R78" s="20"/>
      <c r="S78" s="18"/>
      <c r="T78" s="20"/>
      <c r="U78" s="18"/>
      <c r="V78" s="20"/>
      <c r="W78" s="18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</row>
    <row r="79" spans="1:39">
      <c r="A79" s="8" t="s">
        <v>15</v>
      </c>
      <c r="C79" s="15"/>
      <c r="F79" s="8"/>
      <c r="H79" s="8"/>
      <c r="J79" s="8"/>
    </row>
    <row r="80" spans="1:39">
      <c r="C80" s="26"/>
      <c r="E80" s="26"/>
      <c r="G80" s="26"/>
      <c r="I80" s="26"/>
      <c r="K80" s="30"/>
    </row>
  </sheetData>
  <mergeCells count="4">
    <mergeCell ref="A1:K1"/>
    <mergeCell ref="E5:G5"/>
    <mergeCell ref="A37:K37"/>
    <mergeCell ref="E41:G41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5"/>
  <sheetViews>
    <sheetView showGridLines="0" view="pageBreakPreview" topLeftCell="A19" zoomScale="77" zoomScaleNormal="70" zoomScaleSheetLayoutView="77" workbookViewId="0">
      <selection activeCell="G30" sqref="G30"/>
    </sheetView>
  </sheetViews>
  <sheetFormatPr defaultColWidth="14.42578125" defaultRowHeight="23.25" customHeight="1"/>
  <cols>
    <col min="1" max="1" width="35" style="61" customWidth="1"/>
    <col min="2" max="2" width="1.5703125" style="61" customWidth="1"/>
    <col min="3" max="3" width="16.42578125" style="62" customWidth="1"/>
    <col min="4" max="4" width="1.7109375" style="61" customWidth="1"/>
    <col min="5" max="5" width="17.28515625" style="62" customWidth="1"/>
    <col min="6" max="6" width="2.42578125" style="62" customWidth="1"/>
    <col min="7" max="7" width="18.7109375" style="62" customWidth="1"/>
    <col min="8" max="8" width="1.7109375" style="61" customWidth="1"/>
    <col min="9" max="9" width="17.28515625" style="62" customWidth="1"/>
    <col min="10" max="10" width="1.7109375" style="61" customWidth="1"/>
    <col min="11" max="11" width="16.42578125" style="62" customWidth="1"/>
    <col min="12" max="12" width="2.42578125" style="61" customWidth="1"/>
    <col min="13" max="13" width="17.28515625" style="62" customWidth="1"/>
    <col min="14" max="14" width="1.7109375" style="62" customWidth="1"/>
    <col min="15" max="15" width="17.28515625" style="62" customWidth="1"/>
    <col min="16" max="16" width="1.7109375" style="61" customWidth="1"/>
    <col min="17" max="17" width="17.28515625" style="62" customWidth="1"/>
    <col min="18" max="18" width="1.7109375" style="62" customWidth="1"/>
    <col min="19" max="19" width="17.28515625" style="62" customWidth="1"/>
    <col min="20" max="20" width="1.7109375" style="61" customWidth="1"/>
    <col min="21" max="21" width="17.28515625" style="62" customWidth="1"/>
    <col min="22" max="22" width="1.7109375" style="61" customWidth="1"/>
    <col min="23" max="23" width="17.140625" style="61" customWidth="1"/>
    <col min="24" max="24" width="1.7109375" style="61" customWidth="1"/>
    <col min="25" max="25" width="15.7109375" style="61" customWidth="1"/>
    <col min="26" max="26" width="1.7109375" style="61" customWidth="1"/>
    <col min="27" max="27" width="17.28515625" style="62" customWidth="1"/>
    <col min="28" max="28" width="1.7109375" style="61" customWidth="1"/>
    <col min="29" max="16384" width="14.42578125" style="61"/>
  </cols>
  <sheetData>
    <row r="1" spans="1:27" s="60" customFormat="1" ht="23.2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</row>
    <row r="2" spans="1:27" s="60" customFormat="1" ht="23.25" customHeight="1">
      <c r="A2" s="121" t="s">
        <v>217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</row>
    <row r="3" spans="1:27" s="60" customFormat="1" ht="23.25" customHeight="1">
      <c r="A3" s="121" t="s">
        <v>211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</row>
    <row r="4" spans="1:27" ht="23.25" customHeight="1">
      <c r="A4" s="65"/>
      <c r="B4" s="65"/>
      <c r="C4" s="66"/>
      <c r="D4" s="65"/>
      <c r="E4" s="66"/>
      <c r="F4" s="66"/>
      <c r="G4" s="66"/>
      <c r="H4" s="65"/>
      <c r="I4" s="66"/>
      <c r="J4" s="65"/>
      <c r="K4" s="66"/>
      <c r="L4" s="65"/>
      <c r="M4" s="66"/>
      <c r="N4" s="66"/>
      <c r="O4" s="66"/>
      <c r="P4" s="65"/>
      <c r="Q4" s="66"/>
      <c r="R4" s="66"/>
      <c r="S4" s="66"/>
      <c r="T4" s="65"/>
      <c r="U4" s="66"/>
      <c r="V4" s="65"/>
      <c r="W4" s="65"/>
      <c r="X4" s="65"/>
      <c r="Y4" s="65"/>
      <c r="Z4" s="65"/>
      <c r="AA4" s="70" t="s">
        <v>1</v>
      </c>
    </row>
    <row r="5" spans="1:27" s="63" customFormat="1" ht="23.25" customHeight="1">
      <c r="A5" s="71"/>
      <c r="B5" s="71"/>
      <c r="C5" s="122" t="s">
        <v>2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</row>
    <row r="6" spans="1:27" s="63" customFormat="1" ht="23.25" customHeight="1">
      <c r="A6" s="71"/>
      <c r="B6" s="71"/>
      <c r="C6" s="119" t="s">
        <v>145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73"/>
      <c r="Y6" s="73"/>
      <c r="Z6" s="73"/>
      <c r="AA6" s="73"/>
    </row>
    <row r="7" spans="1:27" s="63" customFormat="1" ht="23.25" customHeight="1">
      <c r="A7" s="71"/>
      <c r="B7" s="71"/>
      <c r="C7" s="73"/>
      <c r="D7" s="73"/>
      <c r="E7" s="73"/>
      <c r="F7" s="73"/>
      <c r="G7" s="73"/>
      <c r="H7" s="73"/>
      <c r="I7" s="73"/>
      <c r="J7" s="73"/>
      <c r="K7" s="73"/>
      <c r="L7" s="73"/>
      <c r="M7" s="118" t="s">
        <v>77</v>
      </c>
      <c r="N7" s="118"/>
      <c r="O7" s="118"/>
      <c r="P7" s="118"/>
      <c r="Q7" s="118"/>
      <c r="R7" s="118"/>
      <c r="S7" s="118"/>
      <c r="T7" s="118"/>
      <c r="U7" s="118"/>
      <c r="V7" s="73"/>
      <c r="W7" s="73"/>
      <c r="X7" s="73"/>
      <c r="Y7" s="73"/>
      <c r="Z7" s="73"/>
      <c r="AA7" s="73"/>
    </row>
    <row r="8" spans="1:27" s="63" customFormat="1" ht="23.25" customHeight="1">
      <c r="A8" s="71"/>
      <c r="B8" s="71"/>
      <c r="C8" s="73"/>
      <c r="D8" s="73"/>
      <c r="E8" s="73"/>
      <c r="F8" s="73"/>
      <c r="G8" s="73"/>
      <c r="H8" s="73"/>
      <c r="I8" s="73"/>
      <c r="J8" s="73"/>
      <c r="K8" s="73"/>
      <c r="L8" s="73"/>
      <c r="M8" s="119" t="s">
        <v>78</v>
      </c>
      <c r="N8" s="119"/>
      <c r="O8" s="119"/>
      <c r="P8" s="119"/>
      <c r="Q8" s="119"/>
      <c r="R8" s="74"/>
      <c r="S8" s="74"/>
      <c r="T8" s="73"/>
      <c r="U8" s="73"/>
      <c r="V8" s="73"/>
      <c r="W8" s="73"/>
      <c r="X8" s="73"/>
      <c r="Y8" s="73"/>
      <c r="Z8" s="73"/>
      <c r="AA8" s="73"/>
    </row>
    <row r="9" spans="1:27" s="63" customFormat="1" ht="23.25" customHeight="1">
      <c r="A9" s="71"/>
      <c r="B9" s="71"/>
      <c r="C9" s="73"/>
      <c r="D9" s="73"/>
      <c r="E9" s="73"/>
      <c r="F9" s="73"/>
      <c r="G9" s="73"/>
      <c r="H9" s="73"/>
      <c r="I9" s="73"/>
      <c r="J9" s="73"/>
      <c r="K9" s="73"/>
      <c r="L9" s="73"/>
      <c r="M9" s="74"/>
      <c r="N9" s="74"/>
      <c r="O9" s="74" t="s">
        <v>220</v>
      </c>
      <c r="P9" s="73"/>
      <c r="Q9" s="73"/>
      <c r="R9" s="73"/>
      <c r="T9" s="73"/>
      <c r="U9" s="73"/>
      <c r="V9" s="73"/>
      <c r="W9" s="73"/>
      <c r="X9" s="73"/>
      <c r="Y9" s="73"/>
      <c r="Z9" s="73"/>
      <c r="AA9" s="73"/>
    </row>
    <row r="10" spans="1:27" ht="23.25" customHeight="1">
      <c r="A10" s="65"/>
      <c r="B10" s="65"/>
      <c r="C10" s="65"/>
      <c r="D10" s="65"/>
      <c r="E10" s="66"/>
      <c r="F10" s="66"/>
      <c r="G10" s="79"/>
      <c r="H10" s="65"/>
      <c r="I10" s="120"/>
      <c r="J10" s="120"/>
      <c r="L10" s="73"/>
      <c r="N10" s="66"/>
      <c r="O10" s="74" t="s">
        <v>130</v>
      </c>
      <c r="P10" s="65"/>
      <c r="R10" s="74"/>
      <c r="S10" s="74" t="s">
        <v>151</v>
      </c>
      <c r="T10" s="65"/>
      <c r="U10" s="74"/>
      <c r="V10" s="65"/>
      <c r="W10" s="65"/>
      <c r="X10" s="65"/>
      <c r="Z10" s="65"/>
      <c r="AA10" s="74"/>
    </row>
    <row r="11" spans="1:27" ht="23.25" customHeight="1">
      <c r="A11" s="65"/>
      <c r="B11" s="65"/>
      <c r="D11" s="65"/>
      <c r="E11" s="66"/>
      <c r="F11" s="66"/>
      <c r="H11" s="79"/>
      <c r="K11" s="79"/>
      <c r="L11" s="65"/>
      <c r="M11" s="74" t="s">
        <v>66</v>
      </c>
      <c r="N11" s="66"/>
      <c r="O11" s="74" t="s">
        <v>131</v>
      </c>
      <c r="P11" s="65"/>
      <c r="Q11" s="74" t="s">
        <v>204</v>
      </c>
      <c r="R11" s="74"/>
      <c r="S11" s="74" t="s">
        <v>152</v>
      </c>
      <c r="T11" s="65"/>
      <c r="V11" s="65"/>
      <c r="X11" s="65"/>
      <c r="Y11" s="79" t="s">
        <v>157</v>
      </c>
      <c r="Z11" s="65"/>
      <c r="AA11" s="74"/>
    </row>
    <row r="12" spans="1:27" s="64" customFormat="1" ht="23.25" customHeight="1">
      <c r="A12" s="79"/>
      <c r="B12" s="79"/>
      <c r="C12" s="74" t="s">
        <v>62</v>
      </c>
      <c r="D12" s="79"/>
      <c r="F12" s="74"/>
      <c r="G12" s="79" t="s">
        <v>229</v>
      </c>
      <c r="H12" s="79"/>
      <c r="I12" s="118" t="s">
        <v>26</v>
      </c>
      <c r="J12" s="118"/>
      <c r="K12" s="118"/>
      <c r="L12" s="79"/>
      <c r="M12" s="74" t="s">
        <v>67</v>
      </c>
      <c r="N12" s="74"/>
      <c r="O12" s="74" t="s">
        <v>221</v>
      </c>
      <c r="P12" s="79"/>
      <c r="Q12" s="74" t="s">
        <v>133</v>
      </c>
      <c r="R12" s="74"/>
      <c r="S12" s="74" t="s">
        <v>153</v>
      </c>
      <c r="T12" s="79"/>
      <c r="U12" s="74" t="s">
        <v>65</v>
      </c>
      <c r="V12" s="79"/>
      <c r="W12" s="79" t="s">
        <v>65</v>
      </c>
      <c r="X12" s="79"/>
      <c r="Y12" s="79" t="s">
        <v>158</v>
      </c>
      <c r="Z12" s="79"/>
    </row>
    <row r="13" spans="1:27" s="64" customFormat="1" ht="23.25" customHeight="1">
      <c r="A13" s="79"/>
      <c r="B13" s="79"/>
      <c r="C13" s="74" t="s">
        <v>187</v>
      </c>
      <c r="D13" s="79"/>
      <c r="E13" s="74" t="s">
        <v>96</v>
      </c>
      <c r="F13" s="74"/>
      <c r="G13" s="79" t="s">
        <v>231</v>
      </c>
      <c r="H13" s="79"/>
      <c r="I13" s="74" t="s">
        <v>79</v>
      </c>
      <c r="J13" s="74"/>
      <c r="K13" s="74"/>
      <c r="L13" s="79"/>
      <c r="M13" s="74" t="s">
        <v>80</v>
      </c>
      <c r="N13" s="74"/>
      <c r="O13" s="74" t="s">
        <v>136</v>
      </c>
      <c r="P13" s="79"/>
      <c r="Q13" s="74" t="s">
        <v>134</v>
      </c>
      <c r="R13" s="74"/>
      <c r="S13" s="74" t="s">
        <v>154</v>
      </c>
      <c r="T13" s="79"/>
      <c r="U13" s="74" t="s">
        <v>81</v>
      </c>
      <c r="V13" s="79"/>
      <c r="W13" s="79" t="s">
        <v>23</v>
      </c>
      <c r="X13" s="79"/>
      <c r="Y13" s="79" t="s">
        <v>159</v>
      </c>
      <c r="Z13" s="79"/>
      <c r="AA13" s="74" t="s">
        <v>82</v>
      </c>
    </row>
    <row r="14" spans="1:27" s="64" customFormat="1" ht="23.25" customHeight="1">
      <c r="A14" s="79"/>
      <c r="B14" s="79"/>
      <c r="C14" s="75" t="s">
        <v>188</v>
      </c>
      <c r="D14" s="79"/>
      <c r="E14" s="75" t="s">
        <v>63</v>
      </c>
      <c r="F14" s="74"/>
      <c r="G14" s="75" t="s">
        <v>230</v>
      </c>
      <c r="H14" s="79"/>
      <c r="I14" s="113" t="s">
        <v>232</v>
      </c>
      <c r="K14" s="75" t="s">
        <v>64</v>
      </c>
      <c r="L14" s="79"/>
      <c r="M14" s="75" t="s">
        <v>83</v>
      </c>
      <c r="N14" s="74"/>
      <c r="O14" s="75" t="s">
        <v>132</v>
      </c>
      <c r="P14" s="79"/>
      <c r="Q14" s="75" t="s">
        <v>222</v>
      </c>
      <c r="R14" s="74"/>
      <c r="S14" s="75" t="s">
        <v>155</v>
      </c>
      <c r="T14" s="79"/>
      <c r="U14" s="75" t="s">
        <v>84</v>
      </c>
      <c r="V14" s="79"/>
      <c r="W14" s="88" t="s">
        <v>156</v>
      </c>
      <c r="X14" s="79"/>
      <c r="Y14" s="88" t="s">
        <v>160</v>
      </c>
      <c r="Z14" s="79"/>
      <c r="AA14" s="75" t="s">
        <v>85</v>
      </c>
    </row>
    <row r="15" spans="1:27" ht="23.25" customHeight="1">
      <c r="A15" s="71" t="s">
        <v>174</v>
      </c>
      <c r="B15" s="65"/>
      <c r="C15" s="81">
        <v>2153210026</v>
      </c>
      <c r="D15" s="81"/>
      <c r="E15" s="81">
        <v>90203946</v>
      </c>
      <c r="F15" s="81"/>
      <c r="G15" s="81">
        <v>29802760</v>
      </c>
      <c r="H15" s="81"/>
      <c r="I15" s="81">
        <v>231204338</v>
      </c>
      <c r="J15" s="81"/>
      <c r="K15" s="81">
        <v>4044805523</v>
      </c>
      <c r="L15" s="81"/>
      <c r="M15" s="81">
        <v>-57909718</v>
      </c>
      <c r="N15" s="81"/>
      <c r="O15" s="81">
        <v>-26521254</v>
      </c>
      <c r="P15" s="81"/>
      <c r="Q15" s="81">
        <v>16396548</v>
      </c>
      <c r="R15" s="81"/>
      <c r="S15" s="81">
        <v>-1057292</v>
      </c>
      <c r="T15" s="81"/>
      <c r="U15" s="89">
        <f>SUM(M15:S15)</f>
        <v>-69091716</v>
      </c>
      <c r="V15" s="81"/>
      <c r="W15" s="81">
        <f>SUM(C15:K15,U15)</f>
        <v>6480134877</v>
      </c>
      <c r="X15" s="81"/>
      <c r="Y15" s="81">
        <v>9617398</v>
      </c>
      <c r="Z15" s="81"/>
      <c r="AA15" s="81">
        <f t="shared" ref="AA15" si="0">SUM(W15:Y15)</f>
        <v>6489752275</v>
      </c>
    </row>
    <row r="16" spans="1:27" ht="23.25" customHeight="1">
      <c r="A16" s="65" t="s">
        <v>101</v>
      </c>
      <c r="B16" s="65"/>
      <c r="C16" s="81">
        <v>0</v>
      </c>
      <c r="D16" s="81"/>
      <c r="E16" s="81">
        <v>0</v>
      </c>
      <c r="F16" s="81"/>
      <c r="G16" s="81">
        <v>0</v>
      </c>
      <c r="H16" s="81"/>
      <c r="I16" s="81">
        <v>0</v>
      </c>
      <c r="J16" s="81"/>
      <c r="K16" s="81">
        <f>SUM(PL!G27)</f>
        <v>924476536</v>
      </c>
      <c r="L16" s="81"/>
      <c r="M16" s="81">
        <v>0</v>
      </c>
      <c r="N16" s="81"/>
      <c r="O16" s="81">
        <v>0</v>
      </c>
      <c r="P16" s="81"/>
      <c r="Q16" s="81">
        <v>0</v>
      </c>
      <c r="R16" s="81"/>
      <c r="S16" s="81">
        <v>0</v>
      </c>
      <c r="T16" s="81"/>
      <c r="U16" s="89">
        <f>SUM(M16:S16)</f>
        <v>0</v>
      </c>
      <c r="V16" s="81"/>
      <c r="W16" s="81">
        <f>SUM(C16:K16,U16)</f>
        <v>924476536</v>
      </c>
      <c r="X16" s="81"/>
      <c r="Y16" s="81">
        <v>-577527</v>
      </c>
      <c r="Z16" s="81"/>
      <c r="AA16" s="81">
        <f t="shared" ref="AA16:AA17" si="1">SUM(W16:Y16)</f>
        <v>923899009</v>
      </c>
    </row>
    <row r="17" spans="1:27" ht="23.25" customHeight="1">
      <c r="A17" s="65" t="s">
        <v>74</v>
      </c>
      <c r="B17" s="65"/>
      <c r="C17" s="83">
        <v>0</v>
      </c>
      <c r="D17" s="81"/>
      <c r="E17" s="83">
        <v>0</v>
      </c>
      <c r="F17" s="82"/>
      <c r="G17" s="83">
        <v>0</v>
      </c>
      <c r="H17" s="81"/>
      <c r="I17" s="83">
        <v>0</v>
      </c>
      <c r="J17" s="82"/>
      <c r="K17" s="84">
        <f>PL!G68</f>
        <v>2880221</v>
      </c>
      <c r="L17" s="81"/>
      <c r="M17" s="84">
        <f>PL!G49-Y17</f>
        <v>1461027</v>
      </c>
      <c r="N17" s="81"/>
      <c r="O17" s="84">
        <f>PL!G53+PL!G65</f>
        <v>-64030916</v>
      </c>
      <c r="P17" s="81"/>
      <c r="Q17" s="84">
        <f>PL!G56</f>
        <v>-5085137</v>
      </c>
      <c r="R17" s="81"/>
      <c r="S17" s="84">
        <v>0</v>
      </c>
      <c r="T17" s="81"/>
      <c r="U17" s="90">
        <f>SUM(M17:S17)</f>
        <v>-67655026</v>
      </c>
      <c r="V17" s="81"/>
      <c r="W17" s="84">
        <f>SUM(C17:K17,U17)</f>
        <v>-64774805</v>
      </c>
      <c r="X17" s="81"/>
      <c r="Y17" s="84">
        <v>295101</v>
      </c>
      <c r="Z17" s="81"/>
      <c r="AA17" s="84">
        <f t="shared" si="1"/>
        <v>-64479704</v>
      </c>
    </row>
    <row r="18" spans="1:27" ht="23.25" customHeight="1">
      <c r="A18" s="65" t="s">
        <v>75</v>
      </c>
      <c r="B18" s="85"/>
      <c r="C18" s="81">
        <f>SUM(C16:C17)</f>
        <v>0</v>
      </c>
      <c r="D18" s="81"/>
      <c r="E18" s="81">
        <f>SUM(E16:E17)</f>
        <v>0</v>
      </c>
      <c r="F18" s="82"/>
      <c r="G18" s="81">
        <f>SUM(G16:G17)</f>
        <v>0</v>
      </c>
      <c r="H18" s="81"/>
      <c r="I18" s="81">
        <f>SUM(I16:I17)</f>
        <v>0</v>
      </c>
      <c r="J18" s="81"/>
      <c r="K18" s="81">
        <f>SUM(K16:K17)</f>
        <v>927356757</v>
      </c>
      <c r="L18" s="81"/>
      <c r="M18" s="81">
        <f>SUM(M16:M17)</f>
        <v>1461027</v>
      </c>
      <c r="N18" s="82"/>
      <c r="O18" s="81">
        <f>SUM(O16:O17)</f>
        <v>-64030916</v>
      </c>
      <c r="P18" s="81"/>
      <c r="Q18" s="81">
        <f>SUM(Q16:Q17)</f>
        <v>-5085137</v>
      </c>
      <c r="R18" s="81"/>
      <c r="S18" s="81">
        <f>SUM(S16:S17)</f>
        <v>0</v>
      </c>
      <c r="T18" s="81"/>
      <c r="U18" s="81">
        <f>SUM(U16:U17)</f>
        <v>-67655026</v>
      </c>
      <c r="V18" s="81"/>
      <c r="W18" s="81">
        <f>SUM(W16:W17)</f>
        <v>859701731</v>
      </c>
      <c r="X18" s="81"/>
      <c r="Y18" s="81">
        <f>SUM(Y16:Y17)</f>
        <v>-282426</v>
      </c>
      <c r="Z18" s="81"/>
      <c r="AA18" s="81">
        <f>SUM(AA16:AA17)</f>
        <v>859419305</v>
      </c>
    </row>
    <row r="19" spans="1:27" ht="23.25" customHeight="1">
      <c r="A19" s="65" t="s">
        <v>189</v>
      </c>
      <c r="B19" s="85"/>
      <c r="C19" s="81">
        <v>0</v>
      </c>
      <c r="D19" s="81"/>
      <c r="E19" s="81">
        <v>0</v>
      </c>
      <c r="F19" s="82"/>
      <c r="G19" s="81">
        <v>0</v>
      </c>
      <c r="H19" s="81"/>
      <c r="I19" s="81">
        <v>0</v>
      </c>
      <c r="J19" s="81"/>
      <c r="K19" s="81">
        <v>-559834607</v>
      </c>
      <c r="L19" s="81"/>
      <c r="M19" s="81">
        <v>0</v>
      </c>
      <c r="N19" s="82"/>
      <c r="O19" s="81">
        <v>0</v>
      </c>
      <c r="P19" s="81"/>
      <c r="Q19" s="81">
        <v>0</v>
      </c>
      <c r="R19" s="81"/>
      <c r="S19" s="81">
        <v>0</v>
      </c>
      <c r="T19" s="81"/>
      <c r="U19" s="89">
        <f t="shared" ref="U19" si="2">SUM(M19:S19)</f>
        <v>0</v>
      </c>
      <c r="V19" s="81"/>
      <c r="W19" s="81">
        <f>SUM(C19:K19,U19)</f>
        <v>-559834607</v>
      </c>
      <c r="X19" s="81"/>
      <c r="Y19" s="81">
        <v>0</v>
      </c>
      <c r="Z19" s="81"/>
      <c r="AA19" s="81">
        <f t="shared" ref="AA19" si="3">SUM(W19:Y19)</f>
        <v>-559834607</v>
      </c>
    </row>
    <row r="20" spans="1:27" ht="23.25" customHeight="1">
      <c r="A20" s="65" t="s">
        <v>249</v>
      </c>
      <c r="B20" s="85"/>
      <c r="C20" s="81"/>
      <c r="D20" s="81"/>
      <c r="E20" s="81"/>
      <c r="F20" s="82"/>
      <c r="G20" s="81"/>
      <c r="H20" s="81"/>
      <c r="I20" s="81"/>
      <c r="J20" s="81"/>
      <c r="K20" s="81"/>
      <c r="L20" s="81"/>
      <c r="M20" s="81"/>
      <c r="N20" s="82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</row>
    <row r="21" spans="1:27" ht="23.25" customHeight="1">
      <c r="A21" s="65" t="s">
        <v>250</v>
      </c>
      <c r="B21" s="85"/>
      <c r="C21" s="81"/>
      <c r="D21" s="81"/>
      <c r="E21" s="81"/>
      <c r="F21" s="82"/>
      <c r="G21" s="81"/>
      <c r="H21" s="81"/>
      <c r="I21" s="81"/>
      <c r="J21" s="81"/>
      <c r="K21" s="81"/>
      <c r="L21" s="81"/>
      <c r="M21" s="81"/>
      <c r="N21" s="82"/>
      <c r="O21" s="81"/>
      <c r="P21" s="81"/>
      <c r="Q21" s="81"/>
      <c r="R21" s="81"/>
      <c r="S21" s="81"/>
      <c r="T21" s="81"/>
      <c r="U21" s="89"/>
      <c r="V21" s="81"/>
      <c r="W21" s="81"/>
      <c r="X21" s="81"/>
      <c r="Y21" s="81"/>
      <c r="Z21" s="81"/>
      <c r="AA21" s="81"/>
    </row>
    <row r="22" spans="1:27" ht="23.25" customHeight="1">
      <c r="A22" s="65" t="s">
        <v>251</v>
      </c>
      <c r="B22" s="85"/>
      <c r="C22" s="81">
        <v>0</v>
      </c>
      <c r="D22" s="81"/>
      <c r="E22" s="81">
        <v>0</v>
      </c>
      <c r="F22" s="82"/>
      <c r="G22" s="81">
        <v>0</v>
      </c>
      <c r="H22" s="81"/>
      <c r="I22" s="81">
        <v>0</v>
      </c>
      <c r="J22" s="81"/>
      <c r="K22" s="81">
        <v>2137444</v>
      </c>
      <c r="L22" s="81"/>
      <c r="M22" s="81">
        <v>0</v>
      </c>
      <c r="N22" s="82"/>
      <c r="O22" s="81">
        <v>0</v>
      </c>
      <c r="P22" s="81"/>
      <c r="Q22" s="81">
        <v>0</v>
      </c>
      <c r="R22" s="81"/>
      <c r="S22" s="81">
        <v>0</v>
      </c>
      <c r="T22" s="81"/>
      <c r="U22" s="89">
        <f>SUM(M22:S22)</f>
        <v>0</v>
      </c>
      <c r="V22" s="81"/>
      <c r="W22" s="81">
        <f>SUM(C22:K22,U22)</f>
        <v>2137444</v>
      </c>
      <c r="X22" s="81"/>
      <c r="Y22" s="81">
        <v>0</v>
      </c>
      <c r="Z22" s="81"/>
      <c r="AA22" s="81">
        <f t="shared" ref="AA22" si="4">SUM(W22:Y22)</f>
        <v>2137444</v>
      </c>
    </row>
    <row r="23" spans="1:27" ht="23.25" customHeight="1" thickBot="1">
      <c r="A23" s="71" t="s">
        <v>176</v>
      </c>
      <c r="B23" s="65"/>
      <c r="C23" s="86">
        <f>SUM(C15,C18:C22)</f>
        <v>2153210026</v>
      </c>
      <c r="D23" s="81"/>
      <c r="E23" s="86">
        <f>SUM(E15,E18:E22)</f>
        <v>90203946</v>
      </c>
      <c r="F23" s="81"/>
      <c r="G23" s="86">
        <f>SUM(G15,G18:G22)</f>
        <v>29802760</v>
      </c>
      <c r="H23" s="81"/>
      <c r="I23" s="86">
        <f>SUM(I15,I18:I22)</f>
        <v>231204338</v>
      </c>
      <c r="J23" s="81"/>
      <c r="K23" s="86">
        <f>SUM(K15,K18:K22)</f>
        <v>4414465117</v>
      </c>
      <c r="L23" s="81"/>
      <c r="M23" s="86">
        <f>SUM(M15,M18:M22)</f>
        <v>-56448691</v>
      </c>
      <c r="N23" s="81"/>
      <c r="O23" s="86">
        <f>SUM(O15,O18:O22)</f>
        <v>-90552170</v>
      </c>
      <c r="P23" s="81"/>
      <c r="Q23" s="86">
        <f>SUM(Q15,Q18:Q22)</f>
        <v>11311411</v>
      </c>
      <c r="R23" s="81"/>
      <c r="S23" s="86">
        <f>SUM(S15,S18:S22)</f>
        <v>-1057292</v>
      </c>
      <c r="T23" s="81"/>
      <c r="U23" s="86">
        <f>SUM(U15,U18:U22)</f>
        <v>-136746742</v>
      </c>
      <c r="V23" s="81"/>
      <c r="W23" s="86">
        <f>SUM(W15,W18:W22)</f>
        <v>6782139445</v>
      </c>
      <c r="X23" s="81"/>
      <c r="Y23" s="86">
        <f>SUM(Y15,Y18:Y22)</f>
        <v>9334972</v>
      </c>
      <c r="Z23" s="81"/>
      <c r="AA23" s="86">
        <f>SUM(AA15,AA18:AA22)</f>
        <v>6791474417</v>
      </c>
    </row>
    <row r="24" spans="1:27" s="64" customFormat="1" ht="23.25" customHeight="1" thickTop="1">
      <c r="A24" s="79"/>
      <c r="B24" s="79"/>
      <c r="C24" s="74"/>
      <c r="D24" s="79"/>
      <c r="E24" s="74"/>
      <c r="F24" s="74"/>
      <c r="G24" s="74"/>
      <c r="H24" s="79"/>
      <c r="I24" s="74"/>
      <c r="J24" s="79"/>
      <c r="K24" s="74"/>
      <c r="L24" s="79"/>
      <c r="M24" s="74"/>
      <c r="N24" s="74"/>
      <c r="O24" s="74"/>
      <c r="P24" s="79"/>
      <c r="Q24" s="74"/>
      <c r="R24" s="74"/>
      <c r="S24" s="74"/>
      <c r="T24" s="79"/>
      <c r="U24" s="74"/>
      <c r="V24" s="79"/>
      <c r="W24" s="74"/>
      <c r="X24" s="79"/>
      <c r="Y24" s="74"/>
      <c r="Z24" s="79"/>
      <c r="AA24" s="74"/>
    </row>
    <row r="25" spans="1:27" ht="23.25" customHeight="1">
      <c r="A25" s="68" t="s">
        <v>212</v>
      </c>
      <c r="B25" s="65"/>
      <c r="C25" s="81">
        <v>2153210026</v>
      </c>
      <c r="D25" s="81"/>
      <c r="E25" s="81">
        <v>90203946</v>
      </c>
      <c r="F25" s="81"/>
      <c r="G25" s="81">
        <v>29802760</v>
      </c>
      <c r="H25" s="81"/>
      <c r="I25" s="81">
        <v>231204338</v>
      </c>
      <c r="J25" s="81"/>
      <c r="K25" s="81">
        <v>4414465117</v>
      </c>
      <c r="L25" s="81"/>
      <c r="M25" s="81">
        <v>-56448691</v>
      </c>
      <c r="N25" s="81"/>
      <c r="O25" s="81">
        <v>-90552170</v>
      </c>
      <c r="P25" s="81"/>
      <c r="Q25" s="81">
        <v>11311411</v>
      </c>
      <c r="R25" s="81"/>
      <c r="S25" s="81">
        <v>-1057292</v>
      </c>
      <c r="T25" s="81"/>
      <c r="U25" s="89">
        <f>SUM(M25:S25)</f>
        <v>-136746742</v>
      </c>
      <c r="V25" s="79"/>
      <c r="W25" s="81">
        <v>6782139445</v>
      </c>
      <c r="X25" s="79"/>
      <c r="Y25" s="82">
        <v>9334972</v>
      </c>
      <c r="Z25" s="79"/>
      <c r="AA25" s="81">
        <f t="shared" ref="AA25" si="5">SUM(W25:Y25)</f>
        <v>6791474417</v>
      </c>
    </row>
    <row r="26" spans="1:27" ht="23.25" customHeight="1">
      <c r="A26" s="65" t="s">
        <v>101</v>
      </c>
      <c r="B26" s="65"/>
      <c r="C26" s="81">
        <v>0</v>
      </c>
      <c r="D26" s="81"/>
      <c r="E26" s="81">
        <v>0</v>
      </c>
      <c r="F26" s="81"/>
      <c r="G26" s="81">
        <v>0</v>
      </c>
      <c r="H26" s="81"/>
      <c r="I26" s="81">
        <v>0</v>
      </c>
      <c r="J26" s="81"/>
      <c r="K26" s="81">
        <f>PL!E27</f>
        <v>1385966863</v>
      </c>
      <c r="L26" s="81"/>
      <c r="M26" s="81">
        <v>0</v>
      </c>
      <c r="N26" s="81"/>
      <c r="O26" s="81">
        <v>0</v>
      </c>
      <c r="P26" s="81"/>
      <c r="Q26" s="81">
        <v>0</v>
      </c>
      <c r="R26" s="81"/>
      <c r="S26" s="81">
        <v>0</v>
      </c>
      <c r="T26" s="81"/>
      <c r="U26" s="89">
        <f t="shared" ref="U26" si="6">SUM(M26:Q26)</f>
        <v>0</v>
      </c>
      <c r="V26" s="81"/>
      <c r="W26" s="81">
        <f>SUM(C26:K26,U26)</f>
        <v>1385966863</v>
      </c>
      <c r="X26" s="81"/>
      <c r="Y26" s="81">
        <f>PL!E28</f>
        <v>-7109470</v>
      </c>
      <c r="Z26" s="81"/>
      <c r="AA26" s="81">
        <f t="shared" ref="AA26:AA27" si="7">SUM(W26:Y26)</f>
        <v>1378857393</v>
      </c>
    </row>
    <row r="27" spans="1:27" ht="23.25" customHeight="1">
      <c r="A27" s="65" t="s">
        <v>74</v>
      </c>
      <c r="B27" s="65"/>
      <c r="C27" s="83">
        <v>0</v>
      </c>
      <c r="D27" s="81"/>
      <c r="E27" s="83">
        <v>0</v>
      </c>
      <c r="F27" s="82"/>
      <c r="G27" s="83">
        <v>0</v>
      </c>
      <c r="H27" s="81"/>
      <c r="I27" s="83">
        <v>0</v>
      </c>
      <c r="J27" s="82"/>
      <c r="K27" s="84">
        <f>PL!E68</f>
        <v>-15579028</v>
      </c>
      <c r="L27" s="81"/>
      <c r="M27" s="84">
        <f>PL!E49-Y27</f>
        <v>-201401294</v>
      </c>
      <c r="N27" s="81"/>
      <c r="O27" s="84">
        <f>PL!E53+PL!E65</f>
        <v>-3586859</v>
      </c>
      <c r="P27" s="81"/>
      <c r="Q27" s="84">
        <f>PL!E56</f>
        <v>1688617</v>
      </c>
      <c r="R27" s="81"/>
      <c r="S27" s="84">
        <v>0</v>
      </c>
      <c r="T27" s="81"/>
      <c r="U27" s="90">
        <f>SUM(M27:S27)</f>
        <v>-203299536</v>
      </c>
      <c r="V27" s="81"/>
      <c r="W27" s="84">
        <f>SUM(C27:K27,U27)</f>
        <v>-218878564</v>
      </c>
      <c r="X27" s="81"/>
      <c r="Y27" s="84">
        <f>-PL!E28+PL!E76</f>
        <v>-1219261</v>
      </c>
      <c r="Z27" s="81"/>
      <c r="AA27" s="84">
        <f t="shared" si="7"/>
        <v>-220097825</v>
      </c>
    </row>
    <row r="28" spans="1:27" ht="23.25" customHeight="1">
      <c r="A28" s="65" t="s">
        <v>75</v>
      </c>
      <c r="B28" s="85"/>
      <c r="C28" s="81">
        <f>SUM(C26:C27)</f>
        <v>0</v>
      </c>
      <c r="D28" s="81"/>
      <c r="E28" s="81">
        <f>SUM(E26:E27)</f>
        <v>0</v>
      </c>
      <c r="F28" s="82"/>
      <c r="G28" s="81">
        <f>SUM(G26:G27)</f>
        <v>0</v>
      </c>
      <c r="H28" s="81"/>
      <c r="I28" s="81">
        <f>SUM(I26:I27)</f>
        <v>0</v>
      </c>
      <c r="J28" s="81"/>
      <c r="K28" s="81">
        <f>SUM(K26:K27)</f>
        <v>1370387835</v>
      </c>
      <c r="L28" s="81"/>
      <c r="M28" s="81">
        <f>SUM(M26:M27)</f>
        <v>-201401294</v>
      </c>
      <c r="N28" s="82"/>
      <c r="O28" s="81">
        <f>SUM(O26:O27)</f>
        <v>-3586859</v>
      </c>
      <c r="P28" s="81"/>
      <c r="Q28" s="81">
        <f>SUM(Q26:Q27)</f>
        <v>1688617</v>
      </c>
      <c r="R28" s="81"/>
      <c r="S28" s="81">
        <f>SUM(S26:S27)</f>
        <v>0</v>
      </c>
      <c r="T28" s="81"/>
      <c r="U28" s="81">
        <f>SUM(U26:U27)</f>
        <v>-203299536</v>
      </c>
      <c r="V28" s="81"/>
      <c r="W28" s="81">
        <f>SUM(W26:W27)</f>
        <v>1167088299</v>
      </c>
      <c r="X28" s="81"/>
      <c r="Y28" s="81">
        <f>SUM(Y26:Y27)</f>
        <v>-8328731</v>
      </c>
      <c r="Z28" s="81"/>
      <c r="AA28" s="81">
        <f>SUM(AA26:AA27)</f>
        <v>1158759568</v>
      </c>
    </row>
    <row r="29" spans="1:27" ht="23.25" customHeight="1">
      <c r="A29" s="65" t="s">
        <v>189</v>
      </c>
      <c r="B29" s="85"/>
      <c r="C29" s="81">
        <v>0</v>
      </c>
      <c r="D29" s="81"/>
      <c r="E29" s="81">
        <v>0</v>
      </c>
      <c r="F29" s="82"/>
      <c r="G29" s="81">
        <v>0</v>
      </c>
      <c r="H29" s="81"/>
      <c r="I29" s="81">
        <v>0</v>
      </c>
      <c r="J29" s="81"/>
      <c r="K29" s="81">
        <v>-290683358</v>
      </c>
      <c r="L29" s="81"/>
      <c r="M29" s="81">
        <v>0</v>
      </c>
      <c r="N29" s="82"/>
      <c r="O29" s="81">
        <v>0</v>
      </c>
      <c r="P29" s="81"/>
      <c r="Q29" s="81">
        <v>0</v>
      </c>
      <c r="R29" s="81"/>
      <c r="S29" s="81">
        <v>0</v>
      </c>
      <c r="T29" s="81"/>
      <c r="U29" s="81">
        <f>SUM(M29:S29)</f>
        <v>0</v>
      </c>
      <c r="V29" s="81"/>
      <c r="W29" s="81">
        <f>SUM(C29:K29,U29)</f>
        <v>-290683358</v>
      </c>
      <c r="X29" s="81"/>
      <c r="Y29" s="81">
        <v>0</v>
      </c>
      <c r="Z29" s="81"/>
      <c r="AA29" s="81">
        <f t="shared" ref="AA29" si="8">SUM(W29:Y29)</f>
        <v>-290683358</v>
      </c>
    </row>
    <row r="30" spans="1:27" ht="23.25" customHeight="1">
      <c r="A30" s="65" t="s">
        <v>248</v>
      </c>
      <c r="B30" s="85"/>
      <c r="C30" s="81"/>
      <c r="D30" s="81"/>
      <c r="E30" s="81"/>
      <c r="F30" s="82"/>
      <c r="G30" s="81"/>
      <c r="H30" s="81"/>
      <c r="I30" s="81"/>
      <c r="J30" s="81"/>
      <c r="K30" s="81"/>
      <c r="L30" s="81"/>
      <c r="M30" s="81"/>
      <c r="N30" s="82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</row>
    <row r="31" spans="1:27" ht="23.25" customHeight="1">
      <c r="A31" s="65" t="s">
        <v>250</v>
      </c>
      <c r="B31" s="85"/>
      <c r="C31" s="81"/>
      <c r="D31" s="81"/>
      <c r="E31" s="81"/>
      <c r="F31" s="82"/>
      <c r="G31" s="81"/>
      <c r="H31" s="81"/>
      <c r="I31" s="81"/>
      <c r="J31" s="81"/>
      <c r="K31" s="81"/>
      <c r="L31" s="81"/>
      <c r="M31" s="81"/>
      <c r="N31" s="82"/>
      <c r="O31" s="81"/>
      <c r="P31" s="81"/>
      <c r="Q31" s="81"/>
      <c r="R31" s="81"/>
      <c r="S31" s="81"/>
      <c r="T31" s="81"/>
      <c r="U31" s="89"/>
      <c r="V31" s="81"/>
      <c r="W31" s="81"/>
      <c r="X31" s="81"/>
      <c r="Y31" s="81"/>
      <c r="Z31" s="81"/>
      <c r="AA31" s="81"/>
    </row>
    <row r="32" spans="1:27" ht="23.25" customHeight="1">
      <c r="A32" s="65" t="s">
        <v>251</v>
      </c>
      <c r="B32" s="85"/>
      <c r="C32" s="81">
        <v>0</v>
      </c>
      <c r="D32" s="81"/>
      <c r="E32" s="81">
        <v>0</v>
      </c>
      <c r="F32" s="82"/>
      <c r="G32" s="81">
        <v>0</v>
      </c>
      <c r="H32" s="81"/>
      <c r="I32" s="81">
        <v>0</v>
      </c>
      <c r="J32" s="81"/>
      <c r="K32" s="81">
        <v>-94436613</v>
      </c>
      <c r="L32" s="81"/>
      <c r="M32" s="81">
        <v>0</v>
      </c>
      <c r="N32" s="82"/>
      <c r="O32" s="81">
        <v>94436613</v>
      </c>
      <c r="P32" s="81"/>
      <c r="Q32" s="81">
        <v>0</v>
      </c>
      <c r="R32" s="81"/>
      <c r="S32" s="81">
        <v>0</v>
      </c>
      <c r="T32" s="81"/>
      <c r="U32" s="81">
        <f>SUM(M32:S32)</f>
        <v>94436613</v>
      </c>
      <c r="V32" s="81"/>
      <c r="W32" s="81">
        <v>0</v>
      </c>
      <c r="X32" s="81"/>
      <c r="Y32" s="81">
        <v>0</v>
      </c>
      <c r="Z32" s="81"/>
      <c r="AA32" s="81">
        <v>0</v>
      </c>
    </row>
    <row r="33" spans="1:27" ht="23.25" customHeight="1" thickBot="1">
      <c r="A33" s="71" t="s">
        <v>213</v>
      </c>
      <c r="B33" s="65"/>
      <c r="C33" s="86">
        <f>SUM(C25,C28:C32)</f>
        <v>2153210026</v>
      </c>
      <c r="D33" s="81"/>
      <c r="E33" s="86">
        <f>SUM(E25,E28:E32)</f>
        <v>90203946</v>
      </c>
      <c r="F33" s="81"/>
      <c r="G33" s="86">
        <f>SUM(G25,G28:G32)</f>
        <v>29802760</v>
      </c>
      <c r="H33" s="81"/>
      <c r="I33" s="86">
        <f>SUM(I25,I28:I32)</f>
        <v>231204338</v>
      </c>
      <c r="J33" s="81"/>
      <c r="K33" s="86">
        <f>SUM(K25,K28:K32)</f>
        <v>5399732981</v>
      </c>
      <c r="L33" s="81"/>
      <c r="M33" s="86">
        <f>SUM(M25,M28:M32)</f>
        <v>-257849985</v>
      </c>
      <c r="N33" s="81"/>
      <c r="O33" s="86">
        <f>SUM(O25,O28:O32)</f>
        <v>297584</v>
      </c>
      <c r="P33" s="81"/>
      <c r="Q33" s="86">
        <f>SUM(Q25,Q28:Q32)</f>
        <v>13000028</v>
      </c>
      <c r="R33" s="81"/>
      <c r="S33" s="86">
        <f>SUM(S25,S28:S32)</f>
        <v>-1057292</v>
      </c>
      <c r="T33" s="81"/>
      <c r="U33" s="86">
        <f>SUM(U25,U28:U32)</f>
        <v>-245609665</v>
      </c>
      <c r="V33" s="81"/>
      <c r="W33" s="86">
        <f>SUM(W25,W28:W32)</f>
        <v>7658544386</v>
      </c>
      <c r="X33" s="81"/>
      <c r="Y33" s="86">
        <f>SUM(Y25,Y28:Y32)</f>
        <v>1006241</v>
      </c>
      <c r="Z33" s="81"/>
      <c r="AA33" s="86">
        <f>SUM(AA25,AA28:AA32)</f>
        <v>7659550627</v>
      </c>
    </row>
    <row r="34" spans="1:27" ht="23.25" customHeight="1" thickTop="1">
      <c r="A34" s="65"/>
      <c r="B34" s="65"/>
      <c r="C34" s="81">
        <f>C25-BS!G74</f>
        <v>0</v>
      </c>
      <c r="D34" s="81"/>
      <c r="E34" s="81">
        <f>E25-BS!G75</f>
        <v>0</v>
      </c>
      <c r="F34" s="81"/>
      <c r="G34" s="81">
        <f>G25-BS!G76</f>
        <v>0</v>
      </c>
      <c r="H34" s="81"/>
      <c r="I34" s="81">
        <f>I25-BS!G78</f>
        <v>0</v>
      </c>
      <c r="J34" s="81"/>
      <c r="K34" s="81">
        <f>K25-BS!G79</f>
        <v>0</v>
      </c>
      <c r="L34" s="81"/>
      <c r="M34" s="81"/>
      <c r="N34" s="81"/>
      <c r="O34" s="81">
        <f>O25-BS!K80</f>
        <v>0</v>
      </c>
      <c r="P34" s="81"/>
      <c r="Q34" s="81"/>
      <c r="R34" s="81"/>
      <c r="S34" s="81"/>
      <c r="T34" s="81"/>
      <c r="U34" s="81">
        <f>U25-BS!G80</f>
        <v>0</v>
      </c>
      <c r="V34" s="81"/>
      <c r="W34" s="81"/>
      <c r="X34" s="81"/>
      <c r="Y34" s="81"/>
      <c r="Z34" s="81"/>
      <c r="AA34" s="91">
        <f>AA25-BS!G83</f>
        <v>0</v>
      </c>
    </row>
    <row r="35" spans="1:27" ht="23.25" customHeight="1">
      <c r="A35" s="65"/>
      <c r="B35" s="65"/>
      <c r="C35" s="81">
        <f>C33-BS!E74</f>
        <v>0</v>
      </c>
      <c r="D35" s="81"/>
      <c r="E35" s="81">
        <f>E33-BS!E75</f>
        <v>0</v>
      </c>
      <c r="F35" s="81"/>
      <c r="G35" s="81">
        <f>G33-BS!E76</f>
        <v>0</v>
      </c>
      <c r="H35" s="81"/>
      <c r="I35" s="81">
        <f>I33-BS!E78</f>
        <v>0</v>
      </c>
      <c r="J35" s="81"/>
      <c r="K35" s="81">
        <f>K33-BS!E79</f>
        <v>0</v>
      </c>
      <c r="L35" s="81"/>
      <c r="M35" s="81"/>
      <c r="N35" s="81"/>
      <c r="O35" s="81"/>
      <c r="P35" s="81"/>
      <c r="Q35" s="81"/>
      <c r="R35" s="81"/>
      <c r="S35" s="81"/>
      <c r="T35" s="81"/>
      <c r="U35" s="81">
        <f>U33-BS!E80</f>
        <v>0</v>
      </c>
      <c r="V35" s="81"/>
      <c r="W35" s="81"/>
      <c r="X35" s="81"/>
      <c r="Y35" s="81"/>
      <c r="Z35" s="81"/>
      <c r="AA35" s="91">
        <f>AA33-BS!E83</f>
        <v>0</v>
      </c>
    </row>
    <row r="36" spans="1:27" ht="23.25" customHeight="1">
      <c r="A36" s="65" t="s">
        <v>15</v>
      </c>
      <c r="B36" s="65"/>
      <c r="C36" s="66"/>
      <c r="D36" s="65"/>
      <c r="E36" s="66"/>
      <c r="F36" s="66"/>
      <c r="G36" s="66"/>
      <c r="H36" s="65"/>
      <c r="I36" s="66"/>
      <c r="J36" s="65"/>
      <c r="K36" s="66"/>
      <c r="L36" s="65"/>
      <c r="M36" s="66"/>
      <c r="N36" s="66"/>
      <c r="O36" s="66"/>
      <c r="P36" s="65"/>
      <c r="Q36" s="66"/>
      <c r="R36" s="66"/>
      <c r="S36" s="66"/>
      <c r="T36" s="65"/>
      <c r="U36" s="66"/>
      <c r="V36" s="65"/>
      <c r="W36" s="65"/>
      <c r="X36" s="65"/>
      <c r="Y36" s="65"/>
      <c r="Z36" s="65"/>
      <c r="AA36" s="66"/>
    </row>
    <row r="74" spans="5:5" ht="23.25" customHeight="1">
      <c r="E74" s="62">
        <v>1052658499</v>
      </c>
    </row>
    <row r="75" spans="5:5" ht="23.25" customHeight="1">
      <c r="E75" s="62">
        <v>16600380</v>
      </c>
    </row>
  </sheetData>
  <mergeCells count="9">
    <mergeCell ref="I12:K12"/>
    <mergeCell ref="M8:Q8"/>
    <mergeCell ref="C6:W6"/>
    <mergeCell ref="I10:J10"/>
    <mergeCell ref="A1:AA1"/>
    <mergeCell ref="A2:AA2"/>
    <mergeCell ref="A3:AA3"/>
    <mergeCell ref="C5:AA5"/>
    <mergeCell ref="M7:U7"/>
  </mergeCells>
  <pageMargins left="0.59055118110236227" right="0.23622047244094491" top="0.78740157480314965" bottom="0.31496062992125984" header="0.19685039370078741" footer="0.19685039370078741"/>
  <pageSetup paperSize="9" scale="4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83"/>
  <sheetViews>
    <sheetView showGridLines="0" tabSelected="1" view="pageBreakPreview" topLeftCell="A10" zoomScale="86" zoomScaleNormal="70" zoomScaleSheetLayoutView="86" workbookViewId="0">
      <selection activeCell="A22" sqref="A22"/>
    </sheetView>
  </sheetViews>
  <sheetFormatPr defaultColWidth="14.42578125" defaultRowHeight="21" customHeight="1"/>
  <cols>
    <col min="1" max="1" width="36.5703125" style="65" customWidth="1"/>
    <col min="2" max="2" width="1.7109375" style="65" customWidth="1"/>
    <col min="3" max="3" width="16.28515625" style="66" customWidth="1"/>
    <col min="4" max="4" width="2" style="65" customWidth="1"/>
    <col min="5" max="5" width="16.28515625" style="66" customWidth="1"/>
    <col min="6" max="6" width="2" style="65" customWidth="1"/>
    <col min="7" max="7" width="20" style="66" customWidth="1"/>
    <col min="8" max="8" width="1.7109375" style="65" customWidth="1"/>
    <col min="9" max="9" width="16.28515625" style="66" customWidth="1"/>
    <col min="10" max="10" width="2" style="65" customWidth="1"/>
    <col min="11" max="11" width="16.28515625" style="66" customWidth="1"/>
    <col min="12" max="12" width="1.7109375" style="65" customWidth="1"/>
    <col min="13" max="13" width="23.140625" style="66" customWidth="1"/>
    <col min="14" max="14" width="2" style="65" customWidth="1"/>
    <col min="15" max="15" width="17.28515625" style="66" customWidth="1"/>
    <col min="16" max="16" width="1.28515625" style="65" customWidth="1"/>
    <col min="17" max="17" width="14.42578125" style="65"/>
    <col min="18" max="18" width="15" style="65" customWidth="1"/>
    <col min="19" max="16384" width="14.42578125" style="65"/>
  </cols>
  <sheetData>
    <row r="1" spans="1:17" ht="21" customHeight="1">
      <c r="G1" s="67"/>
      <c r="O1" s="67"/>
    </row>
    <row r="2" spans="1:17" s="68" customFormat="1" ht="21" customHeight="1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7" s="68" customFormat="1" ht="21" customHeight="1">
      <c r="A3" s="121" t="s">
        <v>217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7" s="68" customFormat="1" ht="21" customHeight="1">
      <c r="A4" s="121" t="s">
        <v>211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</row>
    <row r="5" spans="1:17" ht="21" customHeight="1">
      <c r="G5" s="69"/>
      <c r="O5" s="70" t="s">
        <v>1</v>
      </c>
    </row>
    <row r="6" spans="1:17" s="71" customFormat="1" ht="21" customHeight="1">
      <c r="C6" s="122" t="s">
        <v>3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72"/>
      <c r="Q6" s="72"/>
    </row>
    <row r="7" spans="1:17" s="71" customFormat="1" ht="21" customHeight="1">
      <c r="C7" s="73"/>
      <c r="D7" s="73"/>
      <c r="E7" s="73"/>
      <c r="F7" s="73"/>
      <c r="G7" s="73"/>
      <c r="H7" s="73"/>
      <c r="I7" s="73"/>
      <c r="J7" s="73"/>
      <c r="K7" s="73"/>
      <c r="L7" s="73"/>
      <c r="M7" s="74" t="s">
        <v>172</v>
      </c>
      <c r="N7" s="73"/>
      <c r="O7" s="73"/>
      <c r="P7" s="72"/>
      <c r="Q7" s="72"/>
    </row>
    <row r="8" spans="1:17" s="71" customFormat="1" ht="21" customHeight="1">
      <c r="C8" s="73"/>
      <c r="D8" s="73"/>
      <c r="E8" s="73"/>
      <c r="F8" s="73"/>
      <c r="G8" s="73"/>
      <c r="H8" s="73"/>
      <c r="I8" s="73"/>
      <c r="J8" s="73"/>
      <c r="K8" s="73"/>
      <c r="L8" s="73"/>
      <c r="M8" s="75" t="s">
        <v>23</v>
      </c>
      <c r="N8" s="73"/>
      <c r="O8" s="73"/>
      <c r="P8" s="72"/>
      <c r="Q8" s="72"/>
    </row>
    <row r="9" spans="1:17" s="71" customFormat="1" ht="21" customHeight="1">
      <c r="C9" s="73"/>
      <c r="D9" s="73"/>
      <c r="E9" s="73"/>
      <c r="F9" s="73"/>
      <c r="G9" s="73"/>
      <c r="H9" s="73"/>
      <c r="I9" s="73"/>
      <c r="J9" s="73"/>
      <c r="K9" s="73"/>
      <c r="L9" s="73"/>
      <c r="M9" s="76" t="s">
        <v>78</v>
      </c>
      <c r="N9" s="73"/>
      <c r="O9" s="73"/>
      <c r="P9" s="72"/>
      <c r="Q9" s="72"/>
    </row>
    <row r="10" spans="1:17" ht="21" customHeight="1">
      <c r="G10" s="77"/>
      <c r="M10" s="74" t="s">
        <v>220</v>
      </c>
      <c r="O10" s="77"/>
      <c r="Q10" s="78"/>
    </row>
    <row r="11" spans="1:17" ht="21" customHeight="1">
      <c r="G11" s="79"/>
      <c r="I11" s="120"/>
      <c r="J11" s="120"/>
      <c r="K11" s="79"/>
      <c r="M11" s="74" t="s">
        <v>135</v>
      </c>
      <c r="O11" s="65"/>
      <c r="Q11" s="78"/>
    </row>
    <row r="12" spans="1:17" s="79" customFormat="1" ht="21" customHeight="1">
      <c r="C12" s="74" t="s">
        <v>62</v>
      </c>
      <c r="I12" s="118" t="s">
        <v>26</v>
      </c>
      <c r="J12" s="118"/>
      <c r="K12" s="118"/>
      <c r="M12" s="74" t="s">
        <v>240</v>
      </c>
      <c r="Q12" s="80"/>
    </row>
    <row r="13" spans="1:17" s="79" customFormat="1" ht="21" customHeight="1">
      <c r="C13" s="74" t="s">
        <v>187</v>
      </c>
      <c r="E13" s="74" t="s">
        <v>95</v>
      </c>
      <c r="G13" s="79" t="s">
        <v>233</v>
      </c>
      <c r="I13" s="74" t="s">
        <v>79</v>
      </c>
      <c r="J13" s="74"/>
      <c r="K13" s="74"/>
      <c r="M13" s="74" t="s">
        <v>136</v>
      </c>
      <c r="O13" s="79" t="s">
        <v>82</v>
      </c>
      <c r="Q13" s="80"/>
    </row>
    <row r="14" spans="1:17" s="79" customFormat="1" ht="21" customHeight="1">
      <c r="C14" s="75" t="s">
        <v>188</v>
      </c>
      <c r="E14" s="75" t="s">
        <v>63</v>
      </c>
      <c r="G14" s="75" t="s">
        <v>234</v>
      </c>
      <c r="I14" s="114" t="s">
        <v>232</v>
      </c>
      <c r="K14" s="75" t="s">
        <v>64</v>
      </c>
      <c r="M14" s="75" t="s">
        <v>132</v>
      </c>
      <c r="O14" s="75" t="s">
        <v>85</v>
      </c>
    </row>
    <row r="15" spans="1:17" s="79" customFormat="1" ht="21" customHeight="1">
      <c r="A15" s="71" t="s">
        <v>174</v>
      </c>
      <c r="C15" s="81">
        <v>2153210026</v>
      </c>
      <c r="D15" s="82"/>
      <c r="E15" s="81">
        <v>90203946</v>
      </c>
      <c r="F15" s="82"/>
      <c r="G15" s="81">
        <v>29802760</v>
      </c>
      <c r="H15" s="82"/>
      <c r="I15" s="81">
        <v>231204338</v>
      </c>
      <c r="J15" s="82"/>
      <c r="K15" s="81">
        <v>3613940371</v>
      </c>
      <c r="L15" s="82"/>
      <c r="M15" s="81">
        <v>-26521254</v>
      </c>
      <c r="N15" s="81"/>
      <c r="O15" s="81">
        <f>SUM(C15:K15,M15)</f>
        <v>6091840187</v>
      </c>
      <c r="Q15" s="82"/>
    </row>
    <row r="16" spans="1:17" ht="20.100000000000001" customHeight="1">
      <c r="A16" s="65" t="s">
        <v>101</v>
      </c>
      <c r="C16" s="81">
        <v>0</v>
      </c>
      <c r="D16" s="81"/>
      <c r="E16" s="81">
        <v>0</v>
      </c>
      <c r="F16" s="81"/>
      <c r="G16" s="81">
        <v>0</v>
      </c>
      <c r="H16" s="81"/>
      <c r="I16" s="81">
        <v>0</v>
      </c>
      <c r="J16" s="81"/>
      <c r="K16" s="81">
        <f>PL!K24</f>
        <v>811250052</v>
      </c>
      <c r="L16" s="81"/>
      <c r="M16" s="81">
        <v>0</v>
      </c>
      <c r="N16" s="81"/>
      <c r="O16" s="81">
        <f>SUM(C16:K16,M16)</f>
        <v>811250052</v>
      </c>
    </row>
    <row r="17" spans="1:17" ht="20.100000000000001" customHeight="1">
      <c r="A17" s="65" t="s">
        <v>74</v>
      </c>
      <c r="C17" s="83">
        <v>0</v>
      </c>
      <c r="D17" s="81"/>
      <c r="E17" s="83">
        <v>0</v>
      </c>
      <c r="F17" s="82"/>
      <c r="G17" s="83">
        <v>0</v>
      </c>
      <c r="H17" s="81"/>
      <c r="I17" s="83">
        <v>0</v>
      </c>
      <c r="J17" s="82"/>
      <c r="K17" s="84">
        <f>SUM(PL!K68)</f>
        <v>7285159</v>
      </c>
      <c r="L17" s="81"/>
      <c r="M17" s="83">
        <f>PL!K53+PL!K65</f>
        <v>-64030916</v>
      </c>
      <c r="N17" s="81"/>
      <c r="O17" s="84">
        <f>SUM(C17:K17,M17)</f>
        <v>-56745757</v>
      </c>
    </row>
    <row r="18" spans="1:17" ht="20.100000000000001" customHeight="1">
      <c r="A18" s="65" t="s">
        <v>75</v>
      </c>
      <c r="B18" s="85"/>
      <c r="C18" s="81">
        <f>SUM(C16:C17)</f>
        <v>0</v>
      </c>
      <c r="D18" s="81"/>
      <c r="E18" s="81">
        <f>SUM(E16:E17)</f>
        <v>0</v>
      </c>
      <c r="F18" s="82"/>
      <c r="G18" s="81">
        <f>SUM(G16:G17)</f>
        <v>0</v>
      </c>
      <c r="H18" s="81"/>
      <c r="I18" s="81">
        <f>SUM(I16:I17)</f>
        <v>0</v>
      </c>
      <c r="J18" s="81"/>
      <c r="K18" s="81">
        <f>SUM(K16:K17)</f>
        <v>818535211</v>
      </c>
      <c r="L18" s="81"/>
      <c r="M18" s="81">
        <f>SUM(M16:M17)</f>
        <v>-64030916</v>
      </c>
      <c r="N18" s="81"/>
      <c r="O18" s="81">
        <f>SUM(O16:O17)</f>
        <v>754504295</v>
      </c>
    </row>
    <row r="19" spans="1:17" ht="20.100000000000001" customHeight="1">
      <c r="A19" s="65" t="s">
        <v>189</v>
      </c>
      <c r="B19" s="85"/>
      <c r="C19" s="81">
        <v>0</v>
      </c>
      <c r="D19" s="81"/>
      <c r="E19" s="81">
        <v>0</v>
      </c>
      <c r="F19" s="82"/>
      <c r="G19" s="81">
        <v>0</v>
      </c>
      <c r="H19" s="81"/>
      <c r="I19" s="81">
        <v>0</v>
      </c>
      <c r="J19" s="81"/>
      <c r="K19" s="81">
        <v>-559834607</v>
      </c>
      <c r="L19" s="81"/>
      <c r="M19" s="81">
        <v>0</v>
      </c>
      <c r="N19" s="81"/>
      <c r="O19" s="81">
        <f>SUM(C19:K19,M19)</f>
        <v>-559834607</v>
      </c>
    </row>
    <row r="20" spans="1:17" ht="20.100000000000001" customHeight="1">
      <c r="A20" s="65" t="s">
        <v>249</v>
      </c>
      <c r="B20" s="85"/>
      <c r="C20" s="81"/>
      <c r="D20" s="81"/>
      <c r="E20" s="81"/>
      <c r="F20" s="82"/>
      <c r="G20" s="81"/>
      <c r="H20" s="81"/>
      <c r="I20" s="81"/>
      <c r="J20" s="81"/>
      <c r="K20" s="81"/>
      <c r="L20" s="81"/>
      <c r="M20" s="81"/>
      <c r="N20" s="81"/>
      <c r="O20" s="81"/>
    </row>
    <row r="21" spans="1:17" ht="20.100000000000001" customHeight="1">
      <c r="A21" s="65" t="s">
        <v>250</v>
      </c>
      <c r="B21" s="85"/>
      <c r="C21" s="81"/>
      <c r="D21" s="81"/>
      <c r="E21" s="81"/>
      <c r="F21" s="82"/>
      <c r="G21" s="81"/>
      <c r="H21" s="81"/>
      <c r="I21" s="81"/>
      <c r="J21" s="81"/>
      <c r="K21" s="81"/>
      <c r="L21" s="81"/>
      <c r="M21" s="81"/>
      <c r="N21" s="81"/>
      <c r="O21" s="81"/>
    </row>
    <row r="22" spans="1:17" ht="20.100000000000001" customHeight="1">
      <c r="A22" s="65" t="s">
        <v>251</v>
      </c>
      <c r="B22" s="85"/>
      <c r="C22" s="81">
        <v>0</v>
      </c>
      <c r="D22" s="81"/>
      <c r="E22" s="81">
        <v>0</v>
      </c>
      <c r="F22" s="82"/>
      <c r="G22" s="81">
        <v>0</v>
      </c>
      <c r="H22" s="81"/>
      <c r="I22" s="81">
        <v>0</v>
      </c>
      <c r="J22" s="81"/>
      <c r="K22" s="81">
        <v>2137444</v>
      </c>
      <c r="L22" s="81"/>
      <c r="M22" s="81">
        <v>0</v>
      </c>
      <c r="N22" s="81"/>
      <c r="O22" s="81">
        <f>SUM(C22:K22,M22)</f>
        <v>2137444</v>
      </c>
    </row>
    <row r="23" spans="1:17" ht="21" customHeight="1" thickBot="1">
      <c r="A23" s="71" t="s">
        <v>176</v>
      </c>
      <c r="B23" s="85"/>
      <c r="C23" s="86">
        <f>SUM(C15,C18:C22)</f>
        <v>2153210026</v>
      </c>
      <c r="D23" s="81"/>
      <c r="E23" s="86">
        <f>SUM(E15,E18:E22)</f>
        <v>90203946</v>
      </c>
      <c r="F23" s="81"/>
      <c r="G23" s="86">
        <f>SUM(G15,G18:G22)</f>
        <v>29802760</v>
      </c>
      <c r="H23" s="81"/>
      <c r="I23" s="86">
        <f>SUM(I15,I18:I22)</f>
        <v>231204338</v>
      </c>
      <c r="J23" s="81"/>
      <c r="K23" s="86">
        <f>SUM(K15,K18:K22)</f>
        <v>3874778419</v>
      </c>
      <c r="L23" s="81"/>
      <c r="M23" s="86">
        <f>SUM(M15,M18:M22)</f>
        <v>-90552170</v>
      </c>
      <c r="N23" s="81"/>
      <c r="O23" s="86">
        <f>SUM(O15,O18:O22)</f>
        <v>6288647319</v>
      </c>
    </row>
    <row r="24" spans="1:17" s="79" customFormat="1" ht="21" customHeight="1" thickTop="1">
      <c r="C24" s="74"/>
      <c r="E24" s="74"/>
      <c r="G24" s="74"/>
      <c r="I24" s="74"/>
      <c r="K24" s="74"/>
      <c r="M24" s="74"/>
      <c r="O24" s="74"/>
    </row>
    <row r="25" spans="1:17" s="79" customFormat="1" ht="21" customHeight="1">
      <c r="A25" s="71" t="s">
        <v>212</v>
      </c>
      <c r="C25" s="81">
        <v>2153210026</v>
      </c>
      <c r="D25" s="82"/>
      <c r="E25" s="81">
        <v>90203946</v>
      </c>
      <c r="F25" s="82"/>
      <c r="G25" s="81">
        <v>29802760</v>
      </c>
      <c r="H25" s="82"/>
      <c r="I25" s="81">
        <v>231204338</v>
      </c>
      <c r="J25" s="82"/>
      <c r="K25" s="81">
        <v>3874778419</v>
      </c>
      <c r="L25" s="82"/>
      <c r="M25" s="81">
        <v>-90552170</v>
      </c>
      <c r="N25" s="81"/>
      <c r="O25" s="81">
        <f>SUM(C25:K25,M25)</f>
        <v>6288647319</v>
      </c>
      <c r="Q25" s="82"/>
    </row>
    <row r="26" spans="1:17" ht="20.100000000000001" customHeight="1">
      <c r="A26" s="65" t="s">
        <v>101</v>
      </c>
      <c r="C26" s="81">
        <v>0</v>
      </c>
      <c r="D26" s="81"/>
      <c r="E26" s="81">
        <v>0</v>
      </c>
      <c r="F26" s="81"/>
      <c r="G26" s="81">
        <v>0</v>
      </c>
      <c r="H26" s="81"/>
      <c r="I26" s="81">
        <v>0</v>
      </c>
      <c r="J26" s="81"/>
      <c r="K26" s="81">
        <f>SUM(PL!I24)</f>
        <v>1018689837.0000038</v>
      </c>
      <c r="L26" s="81"/>
      <c r="M26" s="81">
        <v>0</v>
      </c>
      <c r="N26" s="81"/>
      <c r="O26" s="81">
        <f>SUM(C26:K26,M26)</f>
        <v>1018689837.0000038</v>
      </c>
    </row>
    <row r="27" spans="1:17" ht="20.100000000000001" customHeight="1">
      <c r="A27" s="65" t="s">
        <v>74</v>
      </c>
      <c r="C27" s="83">
        <v>0</v>
      </c>
      <c r="D27" s="81"/>
      <c r="E27" s="83">
        <v>0</v>
      </c>
      <c r="F27" s="82"/>
      <c r="G27" s="83">
        <v>0</v>
      </c>
      <c r="H27" s="81"/>
      <c r="I27" s="83">
        <v>0</v>
      </c>
      <c r="J27" s="82"/>
      <c r="K27" s="84">
        <f>PL!I68</f>
        <v>-11330121</v>
      </c>
      <c r="L27" s="81"/>
      <c r="M27" s="83">
        <f>PL!I53+PL!I65</f>
        <v>-3586859</v>
      </c>
      <c r="N27" s="81"/>
      <c r="O27" s="84">
        <f>SUM(C27:K27,M27)</f>
        <v>-14916980</v>
      </c>
    </row>
    <row r="28" spans="1:17" ht="20.100000000000001" customHeight="1">
      <c r="A28" s="65" t="s">
        <v>75</v>
      </c>
      <c r="B28" s="85"/>
      <c r="C28" s="81">
        <f>SUM(C26:C27)</f>
        <v>0</v>
      </c>
      <c r="D28" s="81"/>
      <c r="E28" s="81">
        <f>SUM(E26:E27)</f>
        <v>0</v>
      </c>
      <c r="F28" s="82"/>
      <c r="G28" s="81">
        <f>SUM(G26:G27)</f>
        <v>0</v>
      </c>
      <c r="H28" s="81"/>
      <c r="I28" s="81">
        <f>SUM(I26:I27)</f>
        <v>0</v>
      </c>
      <c r="J28" s="81"/>
      <c r="K28" s="81">
        <f>SUM(K26:K27)</f>
        <v>1007359716.0000038</v>
      </c>
      <c r="L28" s="81"/>
      <c r="M28" s="81">
        <f>SUM(M26:M27)</f>
        <v>-3586859</v>
      </c>
      <c r="N28" s="81"/>
      <c r="O28" s="81">
        <f>SUM(O26:O27)</f>
        <v>1003772857.0000038</v>
      </c>
    </row>
    <row r="29" spans="1:17" ht="20.100000000000001" customHeight="1">
      <c r="A29" s="65" t="s">
        <v>189</v>
      </c>
      <c r="B29" s="85"/>
      <c r="C29" s="81">
        <v>0</v>
      </c>
      <c r="D29" s="81"/>
      <c r="E29" s="81">
        <v>0</v>
      </c>
      <c r="F29" s="82"/>
      <c r="G29" s="81">
        <v>0</v>
      </c>
      <c r="H29" s="81"/>
      <c r="I29" s="81">
        <v>0</v>
      </c>
      <c r="J29" s="81"/>
      <c r="K29" s="81">
        <v>-290683358</v>
      </c>
      <c r="L29" s="81"/>
      <c r="M29" s="81">
        <v>0</v>
      </c>
      <c r="N29" s="81"/>
      <c r="O29" s="81">
        <f>SUM(C29:K29,M29)</f>
        <v>-290683358</v>
      </c>
    </row>
    <row r="30" spans="1:17" ht="20.100000000000001" customHeight="1">
      <c r="A30" s="65" t="s">
        <v>248</v>
      </c>
      <c r="B30" s="85"/>
      <c r="C30" s="81"/>
      <c r="D30" s="81"/>
      <c r="E30" s="81"/>
      <c r="F30" s="82"/>
      <c r="G30" s="81"/>
      <c r="H30" s="81"/>
      <c r="I30" s="81"/>
      <c r="J30" s="81"/>
      <c r="K30" s="81"/>
      <c r="L30" s="81"/>
      <c r="M30" s="81"/>
      <c r="N30" s="81"/>
      <c r="O30" s="81"/>
    </row>
    <row r="31" spans="1:17" ht="20.100000000000001" customHeight="1">
      <c r="A31" s="65" t="s">
        <v>250</v>
      </c>
      <c r="B31" s="85"/>
      <c r="C31" s="81"/>
      <c r="D31" s="81"/>
      <c r="E31" s="81"/>
      <c r="F31" s="82"/>
      <c r="G31" s="81"/>
      <c r="H31" s="81"/>
      <c r="I31" s="81"/>
      <c r="J31" s="81"/>
      <c r="K31" s="81"/>
      <c r="L31" s="81"/>
      <c r="M31" s="81"/>
      <c r="N31" s="81"/>
      <c r="O31" s="81"/>
    </row>
    <row r="32" spans="1:17" ht="20.100000000000001" customHeight="1">
      <c r="A32" s="65" t="s">
        <v>251</v>
      </c>
      <c r="B32" s="85"/>
      <c r="C32" s="81">
        <v>0</v>
      </c>
      <c r="D32" s="81"/>
      <c r="E32" s="81">
        <v>0</v>
      </c>
      <c r="F32" s="82"/>
      <c r="G32" s="81">
        <v>0</v>
      </c>
      <c r="H32" s="81"/>
      <c r="I32" s="81">
        <v>0</v>
      </c>
      <c r="J32" s="81"/>
      <c r="K32" s="81">
        <v>-94436613</v>
      </c>
      <c r="L32" s="81"/>
      <c r="M32" s="81">
        <v>94436613</v>
      </c>
      <c r="N32" s="81"/>
      <c r="O32" s="81">
        <f>SUM(C32:K32,M32)</f>
        <v>0</v>
      </c>
    </row>
    <row r="33" spans="1:17" ht="21" customHeight="1" thickBot="1">
      <c r="A33" s="71" t="s">
        <v>214</v>
      </c>
      <c r="B33" s="85"/>
      <c r="C33" s="86">
        <f>SUM(C25,C28:C32)</f>
        <v>2153210026</v>
      </c>
      <c r="D33" s="81"/>
      <c r="E33" s="86">
        <f>SUM(E25,E28:E32)</f>
        <v>90203946</v>
      </c>
      <c r="F33" s="81"/>
      <c r="G33" s="86">
        <f>SUM(G25,G28:G32)</f>
        <v>29802760</v>
      </c>
      <c r="H33" s="81"/>
      <c r="I33" s="86">
        <f>SUM(I25,I28:I32)</f>
        <v>231204338</v>
      </c>
      <c r="J33" s="81"/>
      <c r="K33" s="86">
        <f>SUM(K25,K28:K32)</f>
        <v>4497018164.0000038</v>
      </c>
      <c r="L33" s="81"/>
      <c r="M33" s="86">
        <f>SUM(M25,M28:M32)</f>
        <v>297584</v>
      </c>
      <c r="N33" s="81"/>
      <c r="O33" s="86">
        <f>SUM(O25,O28:O32)</f>
        <v>7001736818.0000038</v>
      </c>
    </row>
    <row r="34" spans="1:17" ht="21" customHeight="1" thickTop="1">
      <c r="C34" s="81">
        <f>C25-BS!K74</f>
        <v>0</v>
      </c>
      <c r="D34" s="81"/>
      <c r="E34" s="81">
        <f>E25-BS!K75</f>
        <v>0</v>
      </c>
      <c r="F34" s="81"/>
      <c r="G34" s="81">
        <f>G25-BS!K76</f>
        <v>0</v>
      </c>
      <c r="H34" s="81"/>
      <c r="I34" s="81">
        <f>I25-BS!K78</f>
        <v>0</v>
      </c>
      <c r="J34" s="81"/>
      <c r="K34" s="81">
        <f>K25-BS!K79</f>
        <v>0</v>
      </c>
      <c r="L34" s="81"/>
      <c r="M34" s="81"/>
      <c r="N34" s="81"/>
      <c r="O34" s="81">
        <f>O25-BS!K83</f>
        <v>0</v>
      </c>
    </row>
    <row r="35" spans="1:17" ht="21" customHeight="1">
      <c r="C35" s="81">
        <f>C33-BS!I74</f>
        <v>0</v>
      </c>
      <c r="D35" s="81"/>
      <c r="E35" s="81">
        <f>E33-BS!I75</f>
        <v>0</v>
      </c>
      <c r="F35" s="81"/>
      <c r="G35" s="81">
        <f>G33-BS!E76</f>
        <v>0</v>
      </c>
      <c r="H35" s="81"/>
      <c r="I35" s="81">
        <f>I33-BS!I78</f>
        <v>0</v>
      </c>
      <c r="J35" s="81"/>
      <c r="K35" s="81">
        <f>K33-BS!I79</f>
        <v>0</v>
      </c>
      <c r="L35" s="81"/>
      <c r="M35" s="81"/>
      <c r="N35" s="81"/>
      <c r="O35" s="81">
        <f>O33-BS!I83</f>
        <v>0</v>
      </c>
      <c r="Q35" s="71"/>
    </row>
    <row r="36" spans="1:17" ht="21" customHeight="1">
      <c r="A36" s="65" t="s">
        <v>15</v>
      </c>
    </row>
    <row r="82" spans="5:5" ht="21" customHeight="1">
      <c r="E82" s="66">
        <v>1052658499</v>
      </c>
    </row>
    <row r="83" spans="5:5" ht="21" customHeight="1">
      <c r="E83" s="66">
        <v>16600380</v>
      </c>
    </row>
  </sheetData>
  <mergeCells count="6">
    <mergeCell ref="I12:K12"/>
    <mergeCell ref="I11:J11"/>
    <mergeCell ref="A2:O2"/>
    <mergeCell ref="A3:O3"/>
    <mergeCell ref="A4:Q4"/>
    <mergeCell ref="C6:O6"/>
  </mergeCells>
  <printOptions horizontalCentered="1"/>
  <pageMargins left="0.15748031496063" right="0.15748031496063" top="0.39370078740157499" bottom="0.23622047244094499" header="0.196850393700787" footer="0.196850393700787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7432F-CD46-4B8C-9F1C-6FF6775A3315}">
  <dimension ref="A1:R89"/>
  <sheetViews>
    <sheetView showGridLines="0" view="pageBreakPreview" topLeftCell="A74" zoomScaleNormal="100" zoomScaleSheetLayoutView="100" workbookViewId="0">
      <selection activeCell="G87" sqref="G87"/>
    </sheetView>
  </sheetViews>
  <sheetFormatPr defaultColWidth="14.42578125" defaultRowHeight="21.75"/>
  <cols>
    <col min="1" max="1" width="43.5703125" style="8" customWidth="1"/>
    <col min="2" max="2" width="9.28515625" style="8" customWidth="1"/>
    <col min="3" max="3" width="8" style="8" customWidth="1"/>
    <col min="4" max="4" width="1.5703125" style="16" customWidth="1"/>
    <col min="5" max="5" width="14.5703125" style="8" customWidth="1"/>
    <col min="6" max="6" width="2.42578125" style="16" customWidth="1"/>
    <col min="7" max="7" width="14.5703125" style="8" customWidth="1"/>
    <col min="8" max="8" width="2.42578125" style="16" customWidth="1"/>
    <col min="9" max="9" width="13.85546875" style="8" customWidth="1"/>
    <col min="10" max="10" width="2.42578125" style="16" customWidth="1"/>
    <col min="11" max="11" width="14.7109375" style="8" customWidth="1"/>
    <col min="12" max="12" width="1.28515625" style="8" customWidth="1"/>
    <col min="13" max="13" width="14.42578125" style="8"/>
    <col min="14" max="14" width="23.28515625" style="8" bestFit="1" customWidth="1"/>
    <col min="15" max="15" width="14.42578125" style="8"/>
    <col min="16" max="16" width="22.42578125" style="8" bestFit="1" customWidth="1"/>
    <col min="17" max="17" width="14.42578125" style="8"/>
    <col min="18" max="18" width="23.28515625" style="8" bestFit="1" customWidth="1"/>
    <col min="19" max="16384" width="14.42578125" style="8"/>
  </cols>
  <sheetData>
    <row r="1" spans="1:11" s="45" customFormat="1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s="45" customFormat="1">
      <c r="A2" s="45" t="s">
        <v>42</v>
      </c>
    </row>
    <row r="3" spans="1:11" s="45" customFormat="1">
      <c r="A3" s="45" t="s">
        <v>211</v>
      </c>
    </row>
    <row r="4" spans="1:11">
      <c r="A4" s="7"/>
      <c r="B4" s="7"/>
      <c r="C4" s="7"/>
      <c r="D4" s="7"/>
      <c r="E4" s="7"/>
      <c r="F4" s="7"/>
      <c r="G4" s="7"/>
      <c r="H4" s="7"/>
      <c r="I4" s="7"/>
      <c r="J4" s="7"/>
      <c r="K4" s="9" t="s">
        <v>1</v>
      </c>
    </row>
    <row r="5" spans="1:11" s="11" customFormat="1">
      <c r="A5" s="10"/>
      <c r="B5" s="10"/>
      <c r="C5" s="10"/>
      <c r="D5" s="10"/>
      <c r="E5" s="116" t="s">
        <v>2</v>
      </c>
      <c r="F5" s="116"/>
      <c r="G5" s="116"/>
      <c r="H5" s="10"/>
      <c r="I5" s="12"/>
      <c r="J5" s="12" t="s">
        <v>3</v>
      </c>
      <c r="K5" s="22"/>
    </row>
    <row r="6" spans="1:11">
      <c r="C6" s="13"/>
      <c r="D6" s="13"/>
      <c r="E6" s="40" t="s">
        <v>210</v>
      </c>
      <c r="F6" s="13"/>
      <c r="G6" s="40" t="s">
        <v>175</v>
      </c>
      <c r="H6" s="13"/>
      <c r="I6" s="40" t="s">
        <v>210</v>
      </c>
      <c r="J6" s="13"/>
      <c r="K6" s="40" t="s">
        <v>175</v>
      </c>
    </row>
    <row r="7" spans="1:11">
      <c r="A7" s="11" t="s">
        <v>43</v>
      </c>
      <c r="B7" s="11"/>
      <c r="C7" s="16"/>
      <c r="D7" s="13"/>
      <c r="E7" s="16"/>
      <c r="F7" s="13"/>
      <c r="G7" s="16"/>
      <c r="H7" s="13"/>
      <c r="I7" s="47"/>
      <c r="J7" s="13"/>
      <c r="K7" s="48"/>
    </row>
    <row r="8" spans="1:11">
      <c r="A8" s="8" t="s">
        <v>111</v>
      </c>
      <c r="C8" s="26"/>
      <c r="D8" s="19"/>
      <c r="E8" s="18">
        <f>SUM(PL!E22)</f>
        <v>1425596829</v>
      </c>
      <c r="F8" s="23"/>
      <c r="G8" s="18">
        <f>SUM(PL!G22)</f>
        <v>1009864742</v>
      </c>
      <c r="H8" s="23"/>
      <c r="I8" s="18">
        <f>SUM(PL!I22)</f>
        <v>1044436992.0000038</v>
      </c>
      <c r="J8" s="23"/>
      <c r="K8" s="18">
        <f>SUM(PL!K22)</f>
        <v>848006892</v>
      </c>
    </row>
    <row r="9" spans="1:11">
      <c r="A9" s="8" t="s">
        <v>113</v>
      </c>
      <c r="C9" s="26"/>
      <c r="D9" s="19"/>
      <c r="E9" s="18"/>
      <c r="F9" s="23"/>
      <c r="G9" s="18"/>
      <c r="H9" s="23"/>
      <c r="I9" s="18"/>
      <c r="J9" s="23"/>
      <c r="K9" s="18"/>
    </row>
    <row r="10" spans="1:11">
      <c r="A10" s="8" t="s">
        <v>44</v>
      </c>
      <c r="C10" s="26"/>
      <c r="D10" s="19"/>
      <c r="E10" s="18"/>
      <c r="F10" s="23"/>
      <c r="G10" s="18"/>
      <c r="H10" s="23"/>
      <c r="I10" s="18"/>
      <c r="J10" s="23"/>
      <c r="K10" s="18"/>
    </row>
    <row r="11" spans="1:11">
      <c r="A11" s="8" t="s">
        <v>45</v>
      </c>
      <c r="C11" s="26"/>
      <c r="D11" s="19"/>
      <c r="E11" s="18">
        <v>339028800</v>
      </c>
      <c r="F11" s="23"/>
      <c r="G11" s="18">
        <v>302398661</v>
      </c>
      <c r="H11" s="23"/>
      <c r="I11" s="18">
        <v>193898495</v>
      </c>
      <c r="J11" s="23"/>
      <c r="K11" s="18">
        <v>177805030</v>
      </c>
    </row>
    <row r="12" spans="1:11">
      <c r="A12" s="8" t="s">
        <v>190</v>
      </c>
      <c r="C12" s="26"/>
      <c r="D12" s="19"/>
      <c r="E12" s="31">
        <v>16018321</v>
      </c>
      <c r="F12" s="23"/>
      <c r="G12" s="31">
        <v>9739511</v>
      </c>
      <c r="H12" s="23"/>
      <c r="I12" s="31">
        <v>22338703</v>
      </c>
      <c r="J12" s="23"/>
      <c r="K12" s="31">
        <v>7862128</v>
      </c>
    </row>
    <row r="13" spans="1:11">
      <c r="A13" s="8" t="s">
        <v>161</v>
      </c>
      <c r="C13" s="26"/>
      <c r="D13" s="19"/>
      <c r="E13" s="18">
        <v>59021228</v>
      </c>
      <c r="F13" s="23"/>
      <c r="G13" s="18">
        <v>47821811</v>
      </c>
      <c r="H13" s="23"/>
      <c r="I13" s="18">
        <v>33551726</v>
      </c>
      <c r="J13" s="23"/>
      <c r="K13" s="18">
        <v>40805451</v>
      </c>
    </row>
    <row r="14" spans="1:11">
      <c r="A14" s="8" t="s">
        <v>205</v>
      </c>
      <c r="C14" s="26"/>
      <c r="D14" s="19"/>
      <c r="E14" s="18">
        <v>1235479</v>
      </c>
      <c r="F14" s="23"/>
      <c r="G14" s="18">
        <v>2479524</v>
      </c>
      <c r="H14" s="23"/>
      <c r="I14" s="18">
        <v>1235479</v>
      </c>
      <c r="J14" s="23"/>
      <c r="K14" s="18">
        <v>2479524</v>
      </c>
    </row>
    <row r="15" spans="1:11">
      <c r="A15" s="8" t="s">
        <v>224</v>
      </c>
      <c r="C15" s="26"/>
      <c r="D15" s="19"/>
      <c r="E15" s="18">
        <v>1480870</v>
      </c>
      <c r="F15" s="23"/>
      <c r="G15" s="18">
        <v>2708965</v>
      </c>
      <c r="H15" s="23"/>
      <c r="I15" s="18">
        <v>-693813</v>
      </c>
      <c r="J15" s="23"/>
      <c r="K15" s="18">
        <v>1201729</v>
      </c>
    </row>
    <row r="16" spans="1:11">
      <c r="A16" s="8" t="s">
        <v>162</v>
      </c>
      <c r="C16" s="26"/>
      <c r="D16" s="19"/>
      <c r="E16" s="18">
        <v>39302946</v>
      </c>
      <c r="F16" s="23"/>
      <c r="G16" s="18">
        <v>29799011</v>
      </c>
      <c r="H16" s="23"/>
      <c r="I16" s="18">
        <v>30758399</v>
      </c>
      <c r="J16" s="23"/>
      <c r="K16" s="18">
        <v>17697618</v>
      </c>
    </row>
    <row r="17" spans="1:11">
      <c r="A17" s="8" t="s">
        <v>121</v>
      </c>
      <c r="C17" s="26"/>
      <c r="D17" s="19"/>
      <c r="E17" s="49">
        <v>-556527</v>
      </c>
      <c r="F17" s="23"/>
      <c r="G17" s="49">
        <v>-676433</v>
      </c>
      <c r="H17" s="23"/>
      <c r="I17" s="49">
        <v>-12273528</v>
      </c>
      <c r="J17" s="23"/>
      <c r="K17" s="49">
        <v>-10636264</v>
      </c>
    </row>
    <row r="18" spans="1:11">
      <c r="A18" s="8" t="s">
        <v>235</v>
      </c>
      <c r="C18" s="26"/>
      <c r="D18" s="19"/>
      <c r="E18" s="49">
        <v>4796236</v>
      </c>
      <c r="F18" s="23"/>
      <c r="G18" s="49">
        <v>13373618</v>
      </c>
      <c r="H18" s="23"/>
      <c r="I18" s="49">
        <v>573734</v>
      </c>
      <c r="J18" s="23"/>
      <c r="K18" s="49">
        <v>88807</v>
      </c>
    </row>
    <row r="19" spans="1:11">
      <c r="A19" s="8" t="s">
        <v>225</v>
      </c>
      <c r="C19" s="26"/>
      <c r="D19" s="19"/>
      <c r="E19" s="49">
        <v>17364896</v>
      </c>
      <c r="F19" s="23"/>
      <c r="G19" s="49">
        <v>37090490</v>
      </c>
      <c r="H19" s="23"/>
      <c r="I19" s="18">
        <v>17714949</v>
      </c>
      <c r="J19" s="23"/>
      <c r="K19" s="18">
        <v>59292778</v>
      </c>
    </row>
    <row r="20" spans="1:11">
      <c r="A20" s="8" t="s">
        <v>226</v>
      </c>
      <c r="C20" s="26"/>
      <c r="D20" s="19"/>
      <c r="E20" s="18">
        <v>2641120</v>
      </c>
      <c r="F20" s="23"/>
      <c r="G20" s="18">
        <v>5028995</v>
      </c>
      <c r="H20" s="23"/>
      <c r="I20" s="18">
        <v>0</v>
      </c>
      <c r="J20" s="23"/>
      <c r="K20" s="18">
        <v>0</v>
      </c>
    </row>
    <row r="21" spans="1:11">
      <c r="A21" s="8" t="s">
        <v>163</v>
      </c>
      <c r="C21" s="26"/>
      <c r="D21" s="19"/>
      <c r="E21" s="18">
        <v>-2862587</v>
      </c>
      <c r="F21" s="23"/>
      <c r="G21" s="18">
        <v>-24109781</v>
      </c>
      <c r="H21" s="23"/>
      <c r="I21" s="18">
        <v>-2862587</v>
      </c>
      <c r="J21" s="23"/>
      <c r="K21" s="18">
        <v>-24109781</v>
      </c>
    </row>
    <row r="22" spans="1:11">
      <c r="A22" s="8" t="s">
        <v>137</v>
      </c>
      <c r="C22" s="26"/>
      <c r="D22" s="19"/>
      <c r="E22" s="18">
        <v>-12582830</v>
      </c>
      <c r="F22" s="23"/>
      <c r="G22" s="18">
        <v>-14172067</v>
      </c>
      <c r="H22" s="23"/>
      <c r="I22" s="18">
        <v>-40015254</v>
      </c>
      <c r="J22" s="23"/>
      <c r="K22" s="18">
        <v>-82267598</v>
      </c>
    </row>
    <row r="23" spans="1:11">
      <c r="A23" s="8" t="s">
        <v>191</v>
      </c>
      <c r="C23" s="26"/>
      <c r="D23" s="19"/>
      <c r="E23" s="32">
        <v>113070512</v>
      </c>
      <c r="F23" s="23"/>
      <c r="G23" s="32">
        <v>142860050</v>
      </c>
      <c r="H23" s="23"/>
      <c r="I23" s="32">
        <v>69262250</v>
      </c>
      <c r="J23" s="23"/>
      <c r="K23" s="32">
        <v>96575653</v>
      </c>
    </row>
    <row r="24" spans="1:11">
      <c r="A24" s="8" t="s">
        <v>46</v>
      </c>
      <c r="C24" s="26"/>
      <c r="D24" s="19"/>
      <c r="E24" s="18"/>
      <c r="F24" s="23"/>
      <c r="G24" s="18"/>
      <c r="H24" s="23"/>
      <c r="I24" s="18"/>
      <c r="J24" s="23"/>
      <c r="K24" s="18"/>
    </row>
    <row r="25" spans="1:11">
      <c r="A25" s="8" t="s">
        <v>47</v>
      </c>
      <c r="C25" s="26"/>
      <c r="D25" s="19"/>
      <c r="E25" s="18">
        <f>SUM(E8:E23)</f>
        <v>2003555293</v>
      </c>
      <c r="F25" s="23"/>
      <c r="G25" s="18">
        <f>SUM(G8:G23)</f>
        <v>1564207097</v>
      </c>
      <c r="H25" s="23"/>
      <c r="I25" s="18">
        <f>SUM(I8:I23)</f>
        <v>1357925545.0000038</v>
      </c>
      <c r="J25" s="23"/>
      <c r="K25" s="18">
        <f>SUM(K8:K23)</f>
        <v>1134801967</v>
      </c>
    </row>
    <row r="26" spans="1:11">
      <c r="A26" s="8" t="s">
        <v>48</v>
      </c>
      <c r="B26" s="11"/>
      <c r="C26" s="26"/>
      <c r="D26" s="19"/>
      <c r="E26" s="18"/>
      <c r="F26" s="23"/>
      <c r="G26" s="18"/>
      <c r="H26" s="23"/>
      <c r="I26" s="18"/>
      <c r="J26" s="23"/>
      <c r="K26" s="18"/>
    </row>
    <row r="27" spans="1:11">
      <c r="A27" s="8" t="s">
        <v>100</v>
      </c>
      <c r="C27" s="26"/>
      <c r="D27" s="19"/>
      <c r="E27" s="18">
        <v>185716330</v>
      </c>
      <c r="F27" s="23"/>
      <c r="G27" s="18">
        <v>685291914</v>
      </c>
      <c r="H27" s="23"/>
      <c r="I27" s="18">
        <v>565649936</v>
      </c>
      <c r="J27" s="23"/>
      <c r="K27" s="18">
        <v>570186177</v>
      </c>
    </row>
    <row r="28" spans="1:11">
      <c r="A28" s="8" t="s">
        <v>49</v>
      </c>
      <c r="C28" s="26"/>
      <c r="D28" s="19"/>
      <c r="E28" s="18">
        <v>1366143213</v>
      </c>
      <c r="F28" s="23"/>
      <c r="G28" s="18">
        <v>937712659</v>
      </c>
      <c r="H28" s="23"/>
      <c r="I28" s="18">
        <v>830826859</v>
      </c>
      <c r="J28" s="23"/>
      <c r="K28" s="18">
        <v>703921215</v>
      </c>
    </row>
    <row r="29" spans="1:11">
      <c r="A29" s="8" t="s">
        <v>50</v>
      </c>
      <c r="C29" s="26"/>
      <c r="D29" s="19"/>
      <c r="E29" s="18">
        <v>68664067</v>
      </c>
      <c r="F29" s="23"/>
      <c r="G29" s="18">
        <v>-44172853</v>
      </c>
      <c r="H29" s="23"/>
      <c r="I29" s="18">
        <v>-7592126</v>
      </c>
      <c r="J29" s="23"/>
      <c r="K29" s="18">
        <v>-3715974</v>
      </c>
    </row>
    <row r="30" spans="1:11">
      <c r="A30" s="8" t="s">
        <v>51</v>
      </c>
      <c r="C30" s="26"/>
      <c r="D30" s="19"/>
      <c r="E30" s="18">
        <v>-8614447</v>
      </c>
      <c r="F30" s="23"/>
      <c r="G30" s="18">
        <v>-2109154</v>
      </c>
      <c r="H30" s="23"/>
      <c r="I30" s="18">
        <v>-3131736</v>
      </c>
      <c r="J30" s="23"/>
      <c r="K30" s="18">
        <v>-1492343</v>
      </c>
    </row>
    <row r="31" spans="1:11">
      <c r="A31" s="8" t="s">
        <v>52</v>
      </c>
      <c r="B31" s="11"/>
      <c r="C31" s="26"/>
      <c r="D31" s="19"/>
      <c r="E31" s="18"/>
      <c r="F31" s="23"/>
      <c r="G31" s="18"/>
      <c r="H31" s="23"/>
      <c r="I31" s="18"/>
      <c r="J31" s="23"/>
      <c r="K31" s="18"/>
    </row>
    <row r="32" spans="1:11">
      <c r="A32" s="8" t="s">
        <v>76</v>
      </c>
      <c r="C32" s="26"/>
      <c r="D32" s="19"/>
      <c r="E32" s="18">
        <v>-706282627</v>
      </c>
      <c r="F32" s="23"/>
      <c r="G32" s="18">
        <v>-1126238607</v>
      </c>
      <c r="H32" s="23"/>
      <c r="I32" s="18">
        <v>-390213000</v>
      </c>
      <c r="J32" s="23"/>
      <c r="K32" s="18">
        <v>-895455585</v>
      </c>
    </row>
    <row r="33" spans="1:13">
      <c r="A33" s="8" t="s">
        <v>94</v>
      </c>
      <c r="C33" s="26"/>
      <c r="D33" s="19"/>
      <c r="E33" s="31">
        <v>-42775731</v>
      </c>
      <c r="F33" s="23"/>
      <c r="G33" s="31">
        <v>-35876219</v>
      </c>
      <c r="H33" s="23"/>
      <c r="I33" s="31">
        <v>9661052</v>
      </c>
      <c r="J33" s="23"/>
      <c r="K33" s="31">
        <v>12494458</v>
      </c>
      <c r="M33" s="18"/>
    </row>
    <row r="34" spans="1:13">
      <c r="A34" s="8" t="s">
        <v>164</v>
      </c>
      <c r="C34" s="26"/>
      <c r="D34" s="19"/>
      <c r="E34" s="31">
        <v>-34554672</v>
      </c>
      <c r="F34" s="23"/>
      <c r="G34" s="31">
        <v>-9902727</v>
      </c>
      <c r="H34" s="23"/>
      <c r="I34" s="31">
        <v>-26291971</v>
      </c>
      <c r="J34" s="23"/>
      <c r="K34" s="31">
        <v>-3405189</v>
      </c>
    </row>
    <row r="35" spans="1:13">
      <c r="A35" s="8" t="s">
        <v>192</v>
      </c>
      <c r="B35" s="11"/>
      <c r="C35" s="30"/>
      <c r="D35" s="26"/>
      <c r="E35" s="33">
        <f>SUM(E25:E34)</f>
        <v>2831851426</v>
      </c>
      <c r="F35" s="18"/>
      <c r="G35" s="33">
        <f>SUM(G25:G34)</f>
        <v>1968912110</v>
      </c>
      <c r="H35" s="18"/>
      <c r="I35" s="33">
        <f>SUM(I25:I34)</f>
        <v>2336834559.0000038</v>
      </c>
      <c r="J35" s="18"/>
      <c r="K35" s="33">
        <f>SUM(K25:K34)</f>
        <v>1517334726</v>
      </c>
    </row>
    <row r="36" spans="1:13">
      <c r="A36" s="8" t="s">
        <v>53</v>
      </c>
      <c r="C36" s="30"/>
      <c r="D36" s="26"/>
      <c r="E36" s="31">
        <v>-51536298</v>
      </c>
      <c r="F36" s="18"/>
      <c r="G36" s="31">
        <v>-79200530</v>
      </c>
      <c r="H36" s="18"/>
      <c r="I36" s="31">
        <v>-11426163</v>
      </c>
      <c r="J36" s="18"/>
      <c r="K36" s="31">
        <v>-43915531</v>
      </c>
    </row>
    <row r="37" spans="1:13">
      <c r="A37" s="11" t="s">
        <v>193</v>
      </c>
      <c r="B37" s="11"/>
      <c r="C37" s="30"/>
      <c r="D37" s="26"/>
      <c r="E37" s="24">
        <f>SUM(E35:E36)</f>
        <v>2780315128</v>
      </c>
      <c r="F37" s="18"/>
      <c r="G37" s="24">
        <f>SUM(G35:G36)</f>
        <v>1889711580</v>
      </c>
      <c r="H37" s="18"/>
      <c r="I37" s="24">
        <f>SUM(I35:I36)</f>
        <v>2325408396.0000038</v>
      </c>
      <c r="J37" s="18"/>
      <c r="K37" s="24">
        <f>SUM(K35:K36)</f>
        <v>1473419195</v>
      </c>
    </row>
    <row r="38" spans="1:13">
      <c r="A38" s="11"/>
      <c r="B38" s="11"/>
      <c r="C38" s="30"/>
      <c r="D38" s="26"/>
      <c r="E38" s="31"/>
      <c r="F38" s="18"/>
      <c r="G38" s="31"/>
      <c r="H38" s="18"/>
      <c r="I38" s="31"/>
      <c r="J38" s="18"/>
      <c r="K38" s="31"/>
    </row>
    <row r="39" spans="1:13">
      <c r="A39" s="8" t="s">
        <v>15</v>
      </c>
      <c r="C39" s="30"/>
      <c r="D39" s="26"/>
      <c r="E39" s="30"/>
      <c r="F39" s="26"/>
      <c r="G39" s="30"/>
      <c r="H39" s="26"/>
      <c r="I39" s="30"/>
      <c r="J39" s="26"/>
      <c r="K39" s="30"/>
    </row>
    <row r="40" spans="1:13" s="45" customFormat="1">
      <c r="A40" s="115" t="s">
        <v>0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</row>
    <row r="41" spans="1:13" s="45" customFormat="1">
      <c r="A41" s="45" t="s">
        <v>54</v>
      </c>
    </row>
    <row r="42" spans="1:13" s="45" customFormat="1">
      <c r="A42" s="45" t="s">
        <v>211</v>
      </c>
    </row>
    <row r="43" spans="1:13">
      <c r="A43" s="7"/>
      <c r="B43" s="7"/>
      <c r="C43" s="7"/>
      <c r="D43" s="7"/>
      <c r="E43" s="7"/>
      <c r="F43" s="7"/>
      <c r="G43" s="7"/>
      <c r="H43" s="7"/>
      <c r="I43" s="7"/>
      <c r="J43" s="7"/>
      <c r="K43" s="9" t="s">
        <v>1</v>
      </c>
    </row>
    <row r="44" spans="1:13" s="11" customFormat="1">
      <c r="A44" s="10"/>
      <c r="B44" s="10"/>
      <c r="C44" s="10"/>
      <c r="D44" s="10"/>
      <c r="E44" s="116" t="s">
        <v>2</v>
      </c>
      <c r="F44" s="116"/>
      <c r="G44" s="116"/>
      <c r="H44" s="10"/>
      <c r="I44" s="12"/>
      <c r="J44" s="12" t="s">
        <v>3</v>
      </c>
      <c r="K44" s="22"/>
    </row>
    <row r="45" spans="1:13" ht="21.75" customHeight="1">
      <c r="C45" s="13"/>
      <c r="D45" s="13"/>
      <c r="E45" s="40" t="s">
        <v>210</v>
      </c>
      <c r="F45" s="13"/>
      <c r="G45" s="40" t="s">
        <v>175</v>
      </c>
      <c r="H45" s="13"/>
      <c r="I45" s="40" t="s">
        <v>210</v>
      </c>
      <c r="J45" s="13"/>
      <c r="K45" s="40" t="s">
        <v>175</v>
      </c>
    </row>
    <row r="46" spans="1:13">
      <c r="A46" s="11" t="s">
        <v>55</v>
      </c>
      <c r="B46" s="11"/>
      <c r="C46" s="26"/>
      <c r="D46" s="19"/>
      <c r="E46" s="26"/>
      <c r="F46" s="19"/>
      <c r="G46" s="26"/>
      <c r="H46" s="19"/>
      <c r="J46" s="19"/>
      <c r="K46" s="26"/>
    </row>
    <row r="47" spans="1:13">
      <c r="A47" s="8" t="s">
        <v>227</v>
      </c>
      <c r="C47" s="26"/>
      <c r="D47" s="19"/>
      <c r="E47" s="18">
        <v>310985716</v>
      </c>
      <c r="F47" s="23"/>
      <c r="G47" s="18">
        <v>362423090</v>
      </c>
      <c r="H47" s="23"/>
      <c r="I47" s="18">
        <v>310985716</v>
      </c>
      <c r="J47" s="23"/>
      <c r="K47" s="18">
        <v>362423090</v>
      </c>
    </row>
    <row r="48" spans="1:13">
      <c r="A48" s="8" t="s">
        <v>138</v>
      </c>
      <c r="C48" s="26"/>
      <c r="D48" s="19"/>
      <c r="E48" s="18">
        <v>2862587</v>
      </c>
      <c r="F48" s="23"/>
      <c r="G48" s="18">
        <v>24109781</v>
      </c>
      <c r="H48" s="23"/>
      <c r="I48" s="18">
        <v>2862587</v>
      </c>
      <c r="J48" s="23"/>
      <c r="K48" s="18">
        <v>24109781</v>
      </c>
    </row>
    <row r="49" spans="1:11">
      <c r="A49" s="8" t="s">
        <v>236</v>
      </c>
      <c r="C49" s="26"/>
      <c r="D49" s="19"/>
      <c r="E49" s="18">
        <v>0</v>
      </c>
      <c r="F49" s="23"/>
      <c r="G49" s="18">
        <v>0</v>
      </c>
      <c r="H49" s="23"/>
      <c r="I49" s="18">
        <v>-1839420300</v>
      </c>
      <c r="J49" s="23"/>
      <c r="K49" s="18">
        <v>0</v>
      </c>
    </row>
    <row r="50" spans="1:11">
      <c r="A50" s="8" t="s">
        <v>241</v>
      </c>
      <c r="C50" s="26"/>
      <c r="D50" s="19"/>
      <c r="E50" s="18">
        <v>0</v>
      </c>
      <c r="F50" s="23"/>
      <c r="G50" s="18">
        <v>0</v>
      </c>
      <c r="H50" s="23"/>
      <c r="I50" s="18">
        <v>1447920968</v>
      </c>
      <c r="J50" s="23"/>
      <c r="K50" s="18">
        <v>-149342018</v>
      </c>
    </row>
    <row r="51" spans="1:11">
      <c r="A51" s="8" t="s">
        <v>56</v>
      </c>
      <c r="C51" s="26"/>
      <c r="D51" s="19"/>
      <c r="E51" s="31">
        <v>12582830</v>
      </c>
      <c r="F51" s="23"/>
      <c r="G51" s="31">
        <v>14291128</v>
      </c>
      <c r="H51" s="23"/>
      <c r="I51" s="31">
        <v>40454521</v>
      </c>
      <c r="J51" s="23"/>
      <c r="K51" s="31">
        <v>83604764</v>
      </c>
    </row>
    <row r="52" spans="1:11">
      <c r="A52" s="8" t="s">
        <v>57</v>
      </c>
      <c r="C52" s="26"/>
      <c r="D52" s="19"/>
      <c r="E52" s="18">
        <v>1545327</v>
      </c>
      <c r="F52" s="23"/>
      <c r="G52" s="18">
        <v>721737</v>
      </c>
      <c r="H52" s="23"/>
      <c r="I52" s="18">
        <v>50170811</v>
      </c>
      <c r="J52" s="23"/>
      <c r="K52" s="18">
        <v>54906006</v>
      </c>
    </row>
    <row r="53" spans="1:11">
      <c r="A53" s="8" t="s">
        <v>114</v>
      </c>
      <c r="C53" s="26"/>
      <c r="D53" s="19"/>
      <c r="E53" s="18">
        <v>-387497611</v>
      </c>
      <c r="F53" s="23"/>
      <c r="G53" s="18">
        <v>-429378683</v>
      </c>
      <c r="H53" s="23"/>
      <c r="I53" s="18">
        <v>-240979158</v>
      </c>
      <c r="J53" s="23"/>
      <c r="K53" s="18">
        <v>-80479506</v>
      </c>
    </row>
    <row r="54" spans="1:11">
      <c r="A54" s="87" t="s">
        <v>91</v>
      </c>
      <c r="C54" s="26"/>
      <c r="D54" s="19"/>
      <c r="E54" s="18">
        <v>-6700341</v>
      </c>
      <c r="F54" s="23"/>
      <c r="G54" s="18">
        <v>-5732819</v>
      </c>
      <c r="H54" s="23"/>
      <c r="I54" s="18">
        <v>-1672100</v>
      </c>
      <c r="J54" s="23"/>
      <c r="K54" s="18">
        <v>-3680933</v>
      </c>
    </row>
    <row r="55" spans="1:11">
      <c r="A55" s="11" t="s">
        <v>206</v>
      </c>
      <c r="B55" s="11"/>
      <c r="C55" s="26"/>
      <c r="D55" s="26"/>
      <c r="E55" s="24">
        <f>SUM(E47:E54)</f>
        <v>-66221492</v>
      </c>
      <c r="F55" s="18"/>
      <c r="G55" s="24">
        <f>SUM(G47:G54)</f>
        <v>-33565766</v>
      </c>
      <c r="H55" s="18"/>
      <c r="I55" s="24">
        <f>SUM(I47:I54)</f>
        <v>-229676955</v>
      </c>
      <c r="J55" s="18"/>
      <c r="K55" s="24">
        <f>SUM(K47:K54)</f>
        <v>291541184</v>
      </c>
    </row>
    <row r="56" spans="1:11">
      <c r="A56" s="11" t="s">
        <v>58</v>
      </c>
      <c r="B56" s="11"/>
      <c r="C56" s="26"/>
      <c r="D56" s="19"/>
      <c r="E56" s="18"/>
      <c r="F56" s="23"/>
      <c r="G56" s="18"/>
      <c r="H56" s="23"/>
      <c r="I56" s="50"/>
      <c r="J56" s="34"/>
      <c r="K56" s="50"/>
    </row>
    <row r="57" spans="1:11">
      <c r="A57" s="8" t="s">
        <v>228</v>
      </c>
      <c r="B57" s="11"/>
      <c r="C57" s="26"/>
      <c r="D57" s="19"/>
      <c r="E57" s="18">
        <v>-1034527921</v>
      </c>
      <c r="F57" s="23"/>
      <c r="G57" s="18">
        <v>-436655836</v>
      </c>
      <c r="H57" s="23"/>
      <c r="I57" s="18">
        <v>-1000000000</v>
      </c>
      <c r="J57" s="23"/>
      <c r="K57" s="18">
        <v>-380000000</v>
      </c>
    </row>
    <row r="58" spans="1:11">
      <c r="A58" s="8" t="s">
        <v>165</v>
      </c>
      <c r="C58" s="26"/>
      <c r="D58" s="19"/>
      <c r="E58" s="18">
        <v>-290683358</v>
      </c>
      <c r="F58" s="23"/>
      <c r="G58" s="18">
        <v>-559834607</v>
      </c>
      <c r="H58" s="23"/>
      <c r="I58" s="18">
        <v>-290683358</v>
      </c>
      <c r="J58" s="23"/>
      <c r="K58" s="18">
        <v>-559834607</v>
      </c>
    </row>
    <row r="59" spans="1:11">
      <c r="A59" s="8" t="s">
        <v>195</v>
      </c>
      <c r="C59" s="26"/>
      <c r="D59" s="19"/>
      <c r="E59" s="18">
        <v>0</v>
      </c>
      <c r="F59" s="23"/>
      <c r="G59" s="18">
        <v>52288841</v>
      </c>
      <c r="H59" s="23"/>
      <c r="I59" s="18">
        <v>0</v>
      </c>
      <c r="J59" s="23"/>
      <c r="K59" s="18">
        <v>52288841</v>
      </c>
    </row>
    <row r="60" spans="1:11">
      <c r="A60" s="8" t="s">
        <v>194</v>
      </c>
      <c r="C60" s="26"/>
      <c r="D60" s="19"/>
      <c r="E60" s="18">
        <v>-33268791</v>
      </c>
      <c r="F60" s="23"/>
      <c r="G60" s="18">
        <v>-26072859</v>
      </c>
      <c r="H60" s="23"/>
      <c r="I60" s="18">
        <v>-13761147</v>
      </c>
      <c r="J60" s="23"/>
      <c r="K60" s="18">
        <v>-9070308</v>
      </c>
    </row>
    <row r="61" spans="1:11">
      <c r="A61" s="8" t="s">
        <v>139</v>
      </c>
      <c r="C61" s="26"/>
      <c r="D61" s="19"/>
      <c r="E61" s="31">
        <v>-670034747</v>
      </c>
      <c r="F61" s="23"/>
      <c r="G61" s="31">
        <v>-540822658</v>
      </c>
      <c r="H61" s="23"/>
      <c r="I61" s="31">
        <v>-551726681</v>
      </c>
      <c r="J61" s="23"/>
      <c r="K61" s="31">
        <v>-416992002</v>
      </c>
    </row>
    <row r="62" spans="1:11">
      <c r="A62" s="8" t="s">
        <v>140</v>
      </c>
      <c r="C62" s="26"/>
      <c r="D62" s="19"/>
      <c r="E62" s="31">
        <v>-114422567</v>
      </c>
      <c r="F62" s="23"/>
      <c r="G62" s="31">
        <v>-143799557</v>
      </c>
      <c r="H62" s="23"/>
      <c r="I62" s="31">
        <v>-70614305</v>
      </c>
      <c r="J62" s="23"/>
      <c r="K62" s="31">
        <v>-97515160</v>
      </c>
    </row>
    <row r="63" spans="1:11">
      <c r="A63" s="11" t="s">
        <v>237</v>
      </c>
      <c r="B63" s="11"/>
      <c r="C63" s="26"/>
      <c r="D63" s="26"/>
      <c r="E63" s="21">
        <f>SUM(E57:E62)</f>
        <v>-2142937384</v>
      </c>
      <c r="F63" s="18"/>
      <c r="G63" s="21">
        <f>SUM(G57:G62)</f>
        <v>-1654896676</v>
      </c>
      <c r="H63" s="18"/>
      <c r="I63" s="21">
        <f>SUM(I57:I62)</f>
        <v>-1926785491</v>
      </c>
      <c r="J63" s="18"/>
      <c r="K63" s="21">
        <f>SUM(K57:K62)</f>
        <v>-1411123236</v>
      </c>
    </row>
    <row r="64" spans="1:11">
      <c r="A64" s="8" t="s">
        <v>242</v>
      </c>
      <c r="C64" s="26"/>
      <c r="D64" s="26"/>
      <c r="E64" s="31">
        <v>-250930130</v>
      </c>
      <c r="F64" s="18"/>
      <c r="G64" s="31">
        <v>32065795</v>
      </c>
      <c r="H64" s="18"/>
      <c r="I64" s="31">
        <v>0</v>
      </c>
      <c r="J64" s="18"/>
      <c r="K64" s="31">
        <v>0</v>
      </c>
    </row>
    <row r="65" spans="1:18">
      <c r="A65" s="8" t="s">
        <v>142</v>
      </c>
      <c r="C65" s="26"/>
      <c r="D65" s="26"/>
      <c r="E65" s="31"/>
      <c r="F65" s="18"/>
      <c r="G65" s="31"/>
      <c r="H65" s="18"/>
      <c r="I65" s="31"/>
      <c r="J65" s="18"/>
      <c r="K65" s="31"/>
    </row>
    <row r="66" spans="1:18">
      <c r="A66" s="8" t="s">
        <v>141</v>
      </c>
      <c r="C66" s="26"/>
      <c r="D66" s="26"/>
      <c r="E66" s="32">
        <v>-10906618</v>
      </c>
      <c r="F66" s="18"/>
      <c r="G66" s="32">
        <v>-31343858</v>
      </c>
      <c r="H66" s="18"/>
      <c r="I66" s="32">
        <v>-10906618</v>
      </c>
      <c r="J66" s="18"/>
      <c r="K66" s="32">
        <v>-31343857</v>
      </c>
    </row>
    <row r="67" spans="1:18">
      <c r="A67" s="11" t="s">
        <v>207</v>
      </c>
      <c r="B67" s="11"/>
      <c r="C67" s="26"/>
      <c r="D67" s="19"/>
      <c r="E67" s="18">
        <f>SUM(E37,E55,E63,E66,E64)</f>
        <v>309319504</v>
      </c>
      <c r="F67" s="23"/>
      <c r="G67" s="18">
        <f>SUM(G37,G55,G63,G66,G64)</f>
        <v>201971075</v>
      </c>
      <c r="H67" s="23"/>
      <c r="I67" s="18">
        <f>SUM(I37,I55,I63,I66,I64)</f>
        <v>158039332.00000381</v>
      </c>
      <c r="J67" s="23"/>
      <c r="K67" s="18">
        <f>SUM(K37,K55,K63,K66,K64)</f>
        <v>322493286</v>
      </c>
    </row>
    <row r="68" spans="1:18">
      <c r="A68" s="8" t="s">
        <v>59</v>
      </c>
      <c r="C68" s="26"/>
      <c r="D68" s="19"/>
      <c r="E68" s="18">
        <v>917989030</v>
      </c>
      <c r="F68" s="23"/>
      <c r="G68" s="18">
        <v>716017955</v>
      </c>
      <c r="H68" s="23"/>
      <c r="I68" s="18">
        <v>651486027</v>
      </c>
      <c r="J68" s="23"/>
      <c r="K68" s="18">
        <v>328992741</v>
      </c>
    </row>
    <row r="69" spans="1:18" ht="22.5" thickBot="1">
      <c r="A69" s="11" t="s">
        <v>173</v>
      </c>
      <c r="B69" s="11"/>
      <c r="C69" s="26"/>
      <c r="D69" s="26"/>
      <c r="E69" s="25">
        <f>SUM(E67:E68)</f>
        <v>1227308534</v>
      </c>
      <c r="F69" s="18"/>
      <c r="G69" s="25">
        <f>SUM(G67:G68)</f>
        <v>917989030</v>
      </c>
      <c r="H69" s="18"/>
      <c r="I69" s="25">
        <f>SUM(I67:I68)</f>
        <v>809525359.00000381</v>
      </c>
      <c r="J69" s="18"/>
      <c r="K69" s="25">
        <f>SUM(K67:K68)</f>
        <v>651486027</v>
      </c>
    </row>
    <row r="70" spans="1:18" ht="16.5" customHeight="1" thickTop="1">
      <c r="C70" s="26"/>
      <c r="D70" s="26"/>
      <c r="E70" s="18">
        <f>SUM(E69-BS!E9)</f>
        <v>0</v>
      </c>
      <c r="F70" s="18"/>
      <c r="G70" s="18">
        <f>SUM(G69-BS!G9)</f>
        <v>0</v>
      </c>
      <c r="H70" s="18"/>
      <c r="I70" s="112">
        <f>SUM(I69-BS!I9)</f>
        <v>3.814697265625E-6</v>
      </c>
      <c r="J70" s="18"/>
      <c r="K70" s="18">
        <f>SUM(K69-BS!K9)</f>
        <v>0</v>
      </c>
      <c r="L70" s="35"/>
      <c r="M70" s="110"/>
      <c r="N70" s="36"/>
      <c r="O70" s="36"/>
      <c r="Q70" s="36"/>
      <c r="R70" s="36"/>
    </row>
    <row r="71" spans="1:18">
      <c r="A71" s="11" t="s">
        <v>60</v>
      </c>
      <c r="B71" s="11"/>
      <c r="E71" s="18"/>
      <c r="F71" s="23"/>
      <c r="G71" s="18"/>
      <c r="H71" s="23"/>
      <c r="I71" s="18"/>
      <c r="J71" s="23"/>
      <c r="K71" s="18"/>
      <c r="M71" s="36"/>
      <c r="N71" s="36"/>
      <c r="O71" s="36"/>
      <c r="Q71" s="36"/>
      <c r="R71" s="36"/>
    </row>
    <row r="72" spans="1:18">
      <c r="A72" s="8" t="s">
        <v>61</v>
      </c>
      <c r="E72" s="18"/>
      <c r="F72" s="23"/>
      <c r="G72" s="18"/>
      <c r="H72" s="23"/>
      <c r="J72" s="23"/>
      <c r="K72" s="18"/>
    </row>
    <row r="73" spans="1:18">
      <c r="A73" s="8" t="s">
        <v>243</v>
      </c>
      <c r="E73" s="18"/>
      <c r="F73" s="23"/>
      <c r="G73" s="18"/>
      <c r="H73" s="23"/>
      <c r="I73" s="18"/>
      <c r="J73" s="23"/>
      <c r="K73" s="18"/>
    </row>
    <row r="74" spans="1:18">
      <c r="A74" s="8" t="s">
        <v>166</v>
      </c>
      <c r="E74" s="18"/>
      <c r="F74" s="23"/>
      <c r="G74" s="18"/>
      <c r="H74" s="23"/>
      <c r="I74" s="18"/>
      <c r="J74" s="23"/>
      <c r="K74" s="18"/>
    </row>
    <row r="75" spans="1:18">
      <c r="A75" s="8" t="s">
        <v>196</v>
      </c>
      <c r="E75" s="18">
        <v>7192294</v>
      </c>
      <c r="F75" s="23"/>
      <c r="G75" s="18">
        <v>63173374</v>
      </c>
      <c r="H75" s="23"/>
      <c r="I75" s="18">
        <v>7192294</v>
      </c>
      <c r="J75" s="23"/>
      <c r="K75" s="37">
        <v>63173374</v>
      </c>
    </row>
    <row r="76" spans="1:18">
      <c r="A76" s="8" t="s">
        <v>244</v>
      </c>
      <c r="E76" s="18"/>
      <c r="F76" s="23"/>
      <c r="G76" s="18"/>
      <c r="H76" s="23"/>
      <c r="I76" s="18"/>
      <c r="J76" s="23"/>
      <c r="K76" s="37"/>
    </row>
    <row r="77" spans="1:18">
      <c r="A77" s="8" t="s">
        <v>245</v>
      </c>
      <c r="E77" s="37">
        <v>-3605435</v>
      </c>
      <c r="F77" s="23"/>
      <c r="G77" s="37">
        <v>857542</v>
      </c>
      <c r="H77" s="23"/>
      <c r="I77" s="37">
        <v>-3605435</v>
      </c>
      <c r="J77" s="23"/>
      <c r="K77" s="37">
        <v>857542</v>
      </c>
    </row>
    <row r="78" spans="1:18">
      <c r="A78" s="8" t="s">
        <v>239</v>
      </c>
      <c r="E78" s="37">
        <v>50447219</v>
      </c>
      <c r="F78" s="23"/>
      <c r="G78" s="37">
        <v>6933452</v>
      </c>
      <c r="H78" s="23"/>
      <c r="I78" s="37">
        <v>61451026</v>
      </c>
      <c r="J78" s="23"/>
      <c r="K78" s="37">
        <v>6933452</v>
      </c>
    </row>
    <row r="79" spans="1:18">
      <c r="A79" s="8" t="s">
        <v>197</v>
      </c>
      <c r="E79" s="31">
        <v>253708398</v>
      </c>
      <c r="F79" s="23"/>
      <c r="G79" s="31">
        <v>17393531</v>
      </c>
      <c r="H79" s="23"/>
      <c r="I79" s="31">
        <v>23500000</v>
      </c>
      <c r="J79" s="23"/>
      <c r="K79" s="31">
        <v>6687907</v>
      </c>
    </row>
    <row r="80" spans="1:18">
      <c r="A80" s="8" t="s">
        <v>120</v>
      </c>
      <c r="E80" s="18">
        <v>-1428648</v>
      </c>
      <c r="F80" s="23"/>
      <c r="G80" s="18">
        <v>-2812741</v>
      </c>
      <c r="H80" s="23"/>
      <c r="I80" s="18">
        <v>-24646</v>
      </c>
      <c r="J80" s="23"/>
      <c r="K80" s="18">
        <v>-1690862</v>
      </c>
    </row>
    <row r="81" spans="1:11">
      <c r="A81" s="8" t="s">
        <v>246</v>
      </c>
      <c r="E81" s="18">
        <v>-1688617</v>
      </c>
      <c r="F81" s="23"/>
      <c r="G81" s="18">
        <v>5085137</v>
      </c>
      <c r="H81" s="23"/>
      <c r="I81" s="18">
        <v>0</v>
      </c>
      <c r="J81" s="23"/>
      <c r="K81" s="18">
        <v>0</v>
      </c>
    </row>
    <row r="82" spans="1:11">
      <c r="A82" s="8" t="s">
        <v>247</v>
      </c>
      <c r="E82" s="18"/>
      <c r="F82" s="23"/>
      <c r="G82" s="18"/>
      <c r="H82" s="23"/>
      <c r="I82" s="18"/>
      <c r="J82" s="23"/>
      <c r="K82" s="18"/>
    </row>
    <row r="83" spans="1:11">
      <c r="A83" s="8" t="s">
        <v>196</v>
      </c>
      <c r="E83" s="18">
        <v>15579028</v>
      </c>
      <c r="G83" s="18">
        <v>-2880221</v>
      </c>
      <c r="I83" s="18">
        <v>11330121</v>
      </c>
      <c r="K83" s="18">
        <v>7285159</v>
      </c>
    </row>
    <row r="84" spans="1:11">
      <c r="A84" s="8" t="s">
        <v>208</v>
      </c>
      <c r="E84" s="18">
        <v>0</v>
      </c>
      <c r="G84" s="18">
        <v>0</v>
      </c>
      <c r="I84" s="18">
        <v>23753774</v>
      </c>
      <c r="K84" s="18">
        <v>52664229</v>
      </c>
    </row>
    <row r="85" spans="1:11">
      <c r="A85" s="8" t="s">
        <v>198</v>
      </c>
      <c r="E85" s="18">
        <v>33230933</v>
      </c>
      <c r="G85" s="18">
        <v>151843028</v>
      </c>
      <c r="I85" s="18">
        <v>33230933</v>
      </c>
      <c r="K85" s="18">
        <v>151843028</v>
      </c>
    </row>
    <row r="86" spans="1:11">
      <c r="A86" s="8" t="s">
        <v>199</v>
      </c>
      <c r="E86" s="18">
        <v>0</v>
      </c>
      <c r="F86" s="23"/>
      <c r="G86" s="18">
        <v>1110522</v>
      </c>
      <c r="H86" s="23"/>
      <c r="I86" s="18">
        <v>0</v>
      </c>
      <c r="J86" s="23"/>
      <c r="K86" s="18">
        <v>1110522</v>
      </c>
    </row>
    <row r="87" spans="1:11">
      <c r="E87" s="18"/>
      <c r="F87" s="23"/>
      <c r="G87" s="18"/>
      <c r="H87" s="23"/>
      <c r="I87" s="18"/>
      <c r="J87" s="23"/>
      <c r="K87" s="18"/>
    </row>
    <row r="88" spans="1:11" ht="24.75" customHeight="1">
      <c r="A88" s="8" t="s">
        <v>15</v>
      </c>
      <c r="E88" s="18"/>
      <c r="F88" s="23"/>
      <c r="G88" s="18"/>
      <c r="H88" s="23"/>
      <c r="I88" s="18"/>
      <c r="J88" s="23"/>
      <c r="K88" s="18"/>
    </row>
    <row r="89" spans="1:11">
      <c r="I89" s="18"/>
    </row>
  </sheetData>
  <mergeCells count="4">
    <mergeCell ref="A1:K1"/>
    <mergeCell ref="E5:G5"/>
    <mergeCell ref="A40:K40"/>
    <mergeCell ref="E44:G44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5F046E720043B3F87C9930BAB631" ma:contentTypeVersion="12" ma:contentTypeDescription="Create a new document." ma:contentTypeScope="" ma:versionID="3064addabaeb03d611c27cc9ffc4d3e4">
  <xsd:schema xmlns:xsd="http://www.w3.org/2001/XMLSchema" xmlns:xs="http://www.w3.org/2001/XMLSchema" xmlns:p="http://schemas.microsoft.com/office/2006/metadata/properties" xmlns:ns2="fc9c46bb-2eba-4110-8d64-00106886c3a4" xmlns:ns3="fbd419f6-9b38-4814-bcd4-094fd5df534b" targetNamespace="http://schemas.microsoft.com/office/2006/metadata/properties" ma:root="true" ma:fieldsID="1025b7484dc3f2385b2866f83f8048b6" ns2:_="" ns3:_="">
    <xsd:import namespace="fc9c46bb-2eba-4110-8d64-00106886c3a4"/>
    <xsd:import namespace="fbd419f6-9b38-4814-bcd4-094fd5df53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c46bb-2eba-4110-8d64-00106886c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419f6-9b38-4814-bcd4-094fd5df534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79dff7-35e7-4e8c-9927-05978bf249d7}" ma:internalName="TaxCatchAll" ma:showField="CatchAllData" ma:web="fbd419f6-9b38-4814-bcd4-094fd5df53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9c46bb-2eba-4110-8d64-00106886c3a4">
      <Terms xmlns="http://schemas.microsoft.com/office/infopath/2007/PartnerControls"/>
    </lcf76f155ced4ddcb4097134ff3c332f>
    <TaxCatchAll xmlns="fbd419f6-9b38-4814-bcd4-094fd5df53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844D9E-061C-4FBA-A2AB-78D310444E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c46bb-2eba-4110-8d64-00106886c3a4"/>
    <ds:schemaRef ds:uri="fbd419f6-9b38-4814-bcd4-094fd5df5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4C0854-C47F-41EA-AD78-F4860E2DDF96}">
  <ds:schemaRefs>
    <ds:schemaRef ds:uri="http://schemas.microsoft.com/office/2006/metadata/properties"/>
    <ds:schemaRef ds:uri="http://schemas.microsoft.com/office/infopath/2007/PartnerControls"/>
    <ds:schemaRef ds:uri="fc9c46bb-2eba-4110-8d64-00106886c3a4"/>
    <ds:schemaRef ds:uri="fbd419f6-9b38-4814-bcd4-094fd5df534b"/>
  </ds:schemaRefs>
</ds:datastoreItem>
</file>

<file path=customXml/itemProps3.xml><?xml version="1.0" encoding="utf-8"?>
<ds:datastoreItem xmlns:ds="http://schemas.openxmlformats.org/officeDocument/2006/customXml" ds:itemID="{51F92B64-CDC0-41FC-9E82-F2760FFD4B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2025-02-07T08:16:28Z</cp:lastPrinted>
  <dcterms:created xsi:type="dcterms:W3CDTF">2011-09-30T06:49:30Z</dcterms:created>
  <dcterms:modified xsi:type="dcterms:W3CDTF">2025-02-07T08:16:29Z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0x010100F9A95F046E720043B3F87C9930BAB631</vt:lpwstr>
  </property>
  <property fmtid="{D5CDD505-2E9C-101B-9397-08002B2CF9AE}" pid="3" name="MediaServiceImageTags">
    <vt:lpwstr/>
  </property>
</Properties>
</file>