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08" yWindow="-108" windowWidth="19416" windowHeight="11496" tabRatio="856" firstSheet="1" activeTab="2"/>
  </bookViews>
  <sheets>
    <sheet name="BL (Separate)" sheetId="9" state="hidden" r:id="rId1"/>
    <sheet name="BL " sheetId="1" r:id="rId2"/>
    <sheet name="PL 9" sheetId="8" r:id="rId3"/>
    <sheet name="SH 11" sheetId="13" r:id="rId4"/>
    <sheet name="SH 12" sheetId="15" r:id="rId5"/>
    <sheet name="SH13" sheetId="14" r:id="rId6"/>
    <sheet name="SH14" sheetId="16" r:id="rId7"/>
    <sheet name="CF 15" sheetId="3" r:id="rId8"/>
  </sheets>
  <definedNames>
    <definedName name="_xlnm.Print_Area" localSheetId="1">'BL '!$A$1:$J$92</definedName>
    <definedName name="_xlnm.Print_Area" localSheetId="0">'BL (Separate)'!$A$1:$F$80</definedName>
    <definedName name="_xlnm.Print_Area" localSheetId="7">'CF 15'!$A$1:$J$87</definedName>
    <definedName name="_xlnm.Print_Area" localSheetId="2">'PL 9'!$A$1:$J$67</definedName>
    <definedName name="_xlnm.Print_Area" localSheetId="3">'SH 11'!$A$1:$R$26</definedName>
    <definedName name="_xlnm.Print_Area" localSheetId="4">'SH 12'!$A$1:$R$27</definedName>
    <definedName name="_xlnm.Print_Area" localSheetId="5">'SH13'!$A$1:$R$24</definedName>
    <definedName name="_xlnm.Print_Area" localSheetId="6">'SH14'!$A$1:$N$25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8" l="1"/>
  <c r="R26" i="15" l="1"/>
  <c r="P26" i="15"/>
  <c r="N26" i="15"/>
  <c r="L26" i="15"/>
  <c r="J26" i="15"/>
  <c r="H26" i="15"/>
  <c r="F26" i="15"/>
  <c r="D26" i="15"/>
  <c r="P17" i="15"/>
  <c r="L17" i="15"/>
  <c r="J17" i="15"/>
  <c r="H17" i="15"/>
  <c r="F17" i="15"/>
  <c r="D17" i="15"/>
  <c r="P19" i="15" l="1"/>
  <c r="L19" i="15"/>
  <c r="J19" i="15"/>
  <c r="H19" i="15"/>
  <c r="F19" i="15"/>
  <c r="D19" i="15"/>
  <c r="N16" i="15"/>
  <c r="R16" i="15" s="1"/>
  <c r="N15" i="13"/>
  <c r="R15" i="13"/>
  <c r="N16" i="13"/>
  <c r="R16" i="13"/>
  <c r="R17" i="13"/>
  <c r="R19" i="13"/>
  <c r="P17" i="13"/>
  <c r="P19" i="13"/>
  <c r="N17" i="13"/>
  <c r="N19" i="13"/>
  <c r="L17" i="13"/>
  <c r="L19" i="13"/>
  <c r="J17" i="13"/>
  <c r="J19" i="13"/>
  <c r="H17" i="13"/>
  <c r="H19" i="13"/>
  <c r="F17" i="13"/>
  <c r="F19" i="13"/>
  <c r="D17" i="13"/>
  <c r="D19" i="13"/>
  <c r="F15" i="8"/>
  <c r="F22" i="8"/>
  <c r="F24" i="8"/>
  <c r="F29" i="8"/>
  <c r="F31" i="8"/>
  <c r="J32" i="1"/>
  <c r="H32" i="1"/>
  <c r="F32" i="1"/>
  <c r="D32" i="1"/>
  <c r="N23" i="15"/>
  <c r="J12" i="3"/>
  <c r="F12" i="3"/>
  <c r="H11" i="3"/>
  <c r="J11" i="3"/>
  <c r="D11" i="3"/>
  <c r="F11" i="3"/>
  <c r="H22" i="16"/>
  <c r="F22" i="16"/>
  <c r="D22" i="16"/>
  <c r="H24" i="15"/>
  <c r="F24" i="15"/>
  <c r="D24" i="15"/>
  <c r="H23" i="13"/>
  <c r="F23" i="13"/>
  <c r="D23" i="13"/>
  <c r="D12" i="3"/>
  <c r="H12" i="3"/>
  <c r="J16" i="16"/>
  <c r="J17" i="16"/>
  <c r="L16" i="16"/>
  <c r="H16" i="16"/>
  <c r="F16" i="16"/>
  <c r="D16" i="16"/>
  <c r="N15" i="16"/>
  <c r="N16" i="16"/>
  <c r="N17" i="16"/>
  <c r="D85" i="3"/>
  <c r="H68" i="3"/>
  <c r="D68" i="3"/>
  <c r="J85" i="3"/>
  <c r="H85" i="3"/>
  <c r="F85" i="3"/>
  <c r="H65" i="3"/>
  <c r="D54" i="3"/>
  <c r="H54" i="3"/>
  <c r="F65" i="3"/>
  <c r="F54" i="3"/>
  <c r="J65" i="3"/>
  <c r="J54" i="3"/>
  <c r="E11" i="16"/>
  <c r="G11" i="16"/>
  <c r="I11" i="16"/>
  <c r="K11" i="16"/>
  <c r="M11" i="16"/>
  <c r="D23" i="14"/>
  <c r="D11" i="16"/>
  <c r="F23" i="14"/>
  <c r="F11" i="16"/>
  <c r="H23" i="14"/>
  <c r="H11" i="16"/>
  <c r="K54" i="16"/>
  <c r="H24" i="16"/>
  <c r="F24" i="16"/>
  <c r="D24" i="16"/>
  <c r="L22" i="16"/>
  <c r="L17" i="16"/>
  <c r="H17" i="16"/>
  <c r="F17" i="16"/>
  <c r="D17" i="16"/>
  <c r="K47" i="15"/>
  <c r="L24" i="15"/>
  <c r="R23" i="15"/>
  <c r="N15" i="15"/>
  <c r="N19" i="15" s="1"/>
  <c r="R15" i="15"/>
  <c r="F52" i="8"/>
  <c r="F53" i="8"/>
  <c r="J52" i="8"/>
  <c r="J22" i="8"/>
  <c r="J15" i="8"/>
  <c r="J24" i="8"/>
  <c r="J29" i="8"/>
  <c r="J31" i="8"/>
  <c r="J53" i="8"/>
  <c r="J65" i="8"/>
  <c r="J60" i="8"/>
  <c r="J9" i="3"/>
  <c r="J25" i="3"/>
  <c r="J34" i="3"/>
  <c r="J36" i="3"/>
  <c r="J67" i="3"/>
  <c r="J69" i="3"/>
  <c r="J67" i="8"/>
  <c r="J22" i="13"/>
  <c r="F67" i="8"/>
  <c r="F87" i="1"/>
  <c r="F89" i="1"/>
  <c r="J87" i="1"/>
  <c r="J89" i="1"/>
  <c r="F64" i="1"/>
  <c r="F55" i="1"/>
  <c r="J64" i="1"/>
  <c r="J55" i="1"/>
  <c r="J65" i="1"/>
  <c r="F17" i="1"/>
  <c r="F34" i="1"/>
  <c r="J17" i="1"/>
  <c r="J34" i="1"/>
  <c r="D65" i="3"/>
  <c r="R11" i="14"/>
  <c r="K53" i="14"/>
  <c r="N21" i="14"/>
  <c r="L21" i="14"/>
  <c r="L17" i="14"/>
  <c r="L23" i="14"/>
  <c r="L11" i="16"/>
  <c r="L24" i="16"/>
  <c r="H17" i="14"/>
  <c r="F17" i="14"/>
  <c r="D17" i="14"/>
  <c r="L16" i="14"/>
  <c r="J16" i="14"/>
  <c r="J17" i="14"/>
  <c r="R15" i="14"/>
  <c r="R16" i="14"/>
  <c r="R17" i="14"/>
  <c r="K46" i="13"/>
  <c r="L23" i="13"/>
  <c r="H25" i="13"/>
  <c r="H11" i="15"/>
  <c r="F25" i="13"/>
  <c r="F11" i="15"/>
  <c r="D25" i="13"/>
  <c r="D11" i="15"/>
  <c r="N11" i="13"/>
  <c r="R11" i="13"/>
  <c r="L25" i="13"/>
  <c r="L11" i="15"/>
  <c r="D52" i="8"/>
  <c r="D53" i="8" s="1"/>
  <c r="D55" i="8" s="1"/>
  <c r="D65" i="8" s="1"/>
  <c r="H52" i="8"/>
  <c r="N21" i="16"/>
  <c r="H15" i="8"/>
  <c r="H53" i="8"/>
  <c r="H55" i="1"/>
  <c r="H64" i="1"/>
  <c r="H17" i="1"/>
  <c r="F73" i="9"/>
  <c r="F75" i="9"/>
  <c r="F77" i="9"/>
  <c r="F51" i="9"/>
  <c r="F53" i="9"/>
  <c r="F46" i="9"/>
  <c r="F24" i="9"/>
  <c r="F14" i="9"/>
  <c r="F26" i="9"/>
  <c r="D15" i="8"/>
  <c r="D22" i="8"/>
  <c r="D24" i="8"/>
  <c r="D29" i="8"/>
  <c r="D31" i="8"/>
  <c r="H22" i="8"/>
  <c r="H24" i="8"/>
  <c r="H29" i="8"/>
  <c r="H31" i="8"/>
  <c r="E60" i="8"/>
  <c r="G60" i="8"/>
  <c r="I60" i="8"/>
  <c r="E65" i="8"/>
  <c r="G65" i="8"/>
  <c r="I65" i="8"/>
  <c r="D14" i="9"/>
  <c r="D24" i="9"/>
  <c r="D46" i="9"/>
  <c r="D54" i="9"/>
  <c r="D79" i="9"/>
  <c r="D53" i="9"/>
  <c r="D75" i="9"/>
  <c r="D77" i="9"/>
  <c r="H79" i="9"/>
  <c r="O79" i="9"/>
  <c r="J79" i="9"/>
  <c r="Q79" i="9"/>
  <c r="K79" i="9"/>
  <c r="L79" i="9"/>
  <c r="M79" i="9"/>
  <c r="D17" i="1"/>
  <c r="D55" i="1"/>
  <c r="D64" i="1"/>
  <c r="D65" i="1"/>
  <c r="D87" i="1"/>
  <c r="D89" i="1" s="1"/>
  <c r="D91" i="1" s="1"/>
  <c r="F54" i="9"/>
  <c r="F79" i="9"/>
  <c r="I79" i="9"/>
  <c r="P79" i="9"/>
  <c r="D26" i="9"/>
  <c r="G79" i="9"/>
  <c r="N79" i="9"/>
  <c r="H34" i="1"/>
  <c r="D34" i="1"/>
  <c r="H60" i="8"/>
  <c r="H67" i="8"/>
  <c r="H9" i="3"/>
  <c r="H25" i="3"/>
  <c r="H65" i="8"/>
  <c r="H34" i="3"/>
  <c r="H36" i="3"/>
  <c r="H67" i="3"/>
  <c r="H87" i="1"/>
  <c r="H89" i="1"/>
  <c r="J22" i="15"/>
  <c r="J24" i="15"/>
  <c r="N22" i="15"/>
  <c r="N24" i="15" s="1"/>
  <c r="J23" i="13"/>
  <c r="J25" i="13"/>
  <c r="J11" i="15"/>
  <c r="N11" i="15"/>
  <c r="R11" i="15" s="1"/>
  <c r="S11" i="15" s="1"/>
  <c r="N22" i="13"/>
  <c r="D67" i="8"/>
  <c r="N23" i="13"/>
  <c r="F65" i="8"/>
  <c r="N25" i="13"/>
  <c r="H69" i="3"/>
  <c r="J20" i="14"/>
  <c r="J21" i="14"/>
  <c r="J23" i="14"/>
  <c r="J11" i="16"/>
  <c r="H55" i="8"/>
  <c r="J20" i="16"/>
  <c r="J55" i="8"/>
  <c r="R20" i="14"/>
  <c r="R21" i="14"/>
  <c r="R23" i="14"/>
  <c r="N11" i="16"/>
  <c r="F60" i="8"/>
  <c r="P22" i="13"/>
  <c r="F55" i="8"/>
  <c r="F9" i="3"/>
  <c r="F25" i="3"/>
  <c r="F34" i="3"/>
  <c r="F36" i="3"/>
  <c r="F67" i="3"/>
  <c r="F69" i="3"/>
  <c r="D60" i="8"/>
  <c r="F65" i="1"/>
  <c r="F91" i="1"/>
  <c r="H65" i="1"/>
  <c r="H91" i="1"/>
  <c r="J91" i="1"/>
  <c r="O11" i="16"/>
  <c r="N20" i="16"/>
  <c r="N22" i="16"/>
  <c r="N24" i="16"/>
  <c r="J22" i="16"/>
  <c r="J24" i="16"/>
  <c r="P23" i="13"/>
  <c r="P25" i="13"/>
  <c r="P11" i="15"/>
  <c r="R22" i="13"/>
  <c r="R23" i="13"/>
  <c r="R25" i="13"/>
  <c r="D59" i="8"/>
  <c r="D9" i="3"/>
  <c r="D25" i="3"/>
  <c r="D34" i="3"/>
  <c r="D36" i="3"/>
  <c r="D67" i="3"/>
  <c r="D69" i="3"/>
  <c r="P22" i="15"/>
  <c r="P24" i="15"/>
  <c r="R22" i="15"/>
  <c r="R24" i="15"/>
  <c r="R19" i="15" l="1"/>
  <c r="R17" i="15"/>
  <c r="N17" i="15"/>
</calcChain>
</file>

<file path=xl/sharedStrings.xml><?xml version="1.0" encoding="utf-8"?>
<sst xmlns="http://schemas.openxmlformats.org/spreadsheetml/2006/main" count="491" uniqueCount="234">
  <si>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</si>
  <si>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</si>
  <si>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</si>
  <si>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</si>
  <si>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</si>
  <si>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</si>
  <si>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</si>
  <si>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</si>
  <si>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</si>
  <si>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</si>
  <si>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</si>
  <si>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</si>
  <si>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</si>
  <si>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</si>
  <si>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</si>
  <si>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</si>
  <si>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</si>
  <si>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</si>
  <si>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</si>
  <si>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</si>
  <si>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</si>
  <si>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</si>
  <si>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</si>
  <si>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</si>
  <si>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</si>
  <si>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</si>
  <si>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</si>
  <si>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</si>
  <si>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</si>
  <si>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</si>
  <si>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</si>
  <si>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</si>
  <si>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</si>
  <si>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</si>
  <si>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</si>
  <si>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</si>
  <si>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</si>
  <si>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</si>
  <si>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</si>
  <si>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</si>
  <si>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</si>
  <si>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</si>
  <si>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</si>
  <si>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</si>
  <si>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</si>
  <si>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</si>
  <si>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</si>
  <si>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</si>
  <si>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</si>
  <si>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</si>
  <si>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</si>
  <si>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</si>
  <si>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</si>
  <si>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</si>
  <si>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</si>
  <si>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</si>
  <si>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</si>
  <si>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</si>
  <si>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</si>
  <si>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</si>
  <si>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</si>
  <si>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</si>
  <si>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</si>
  <si>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</si>
  <si>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</si>
  <si>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</si>
  <si>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</si>
  <si>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</si>
  <si>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</si>
  <si>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</si>
  <si>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</si>
  <si>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</si>
  <si>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</si>
  <si>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</si>
  <si>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</si>
  <si>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</si>
  <si>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</si>
  <si>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</si>
  <si>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</si>
  <si>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</si>
  <si>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</si>
  <si>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</si>
  <si>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</si>
  <si>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</si>
  <si>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</si>
  <si>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องค์ประกอบอื่น</t>
  </si>
  <si>
    <t xml:space="preserve"> </t>
  </si>
  <si>
    <t>จากการตีราคา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</si>
  <si>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</si>
  <si>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</si>
  <si>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</si>
  <si>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</si>
  <si>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เงินปันผลของบริษัทย่อยให้กับส่วนได้เสียที่ไม่มีอำนาจควบคุม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</si>
  <si>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</si>
  <si>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</si>
  <si>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>ผลประโยชน์พนักงาน</t>
  </si>
  <si>
    <t>จ่ายผลประโยชน์พนักงาน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</si>
  <si>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</si>
  <si>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</si>
  <si>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</si>
  <si>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</si>
  <si>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</si>
  <si>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</si>
  <si>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</si>
  <si>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</si>
  <si>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</si>
  <si>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</si>
  <si>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</t>
  </si>
  <si>
    <t>ของ</t>
  </si>
  <si>
    <t xml:space="preserve">   ส่วนเกินมูลค่าหุ้นสามัญ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</si>
  <si>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</si>
  <si>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</si>
  <si>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</si>
  <si>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</si>
  <si>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5, 8</t>
  </si>
  <si>
    <t>5, 9</t>
  </si>
  <si>
    <t>5, 20</t>
  </si>
  <si>
    <t>5, 21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</si>
  <si>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</si>
  <si>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</si>
  <si>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</si>
  <si>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</si>
  <si>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</si>
  <si>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</si>
  <si>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</si>
  <si>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</si>
  <si>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</si>
  <si>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</si>
  <si>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เงินกู้ยืมระยะสั้นจากสถาบันการเงิน 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</si>
  <si>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</si>
  <si>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</si>
  <si>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</si>
  <si>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การแบ่งปันกำไรขาดทุนเบ็ดเสร็จรวม</t>
  </si>
  <si>
    <t>ค่าตัดจำหน่าย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</si>
  <si>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</si>
  <si>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</si>
  <si>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</si>
  <si>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</si>
  <si>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</si>
  <si>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</si>
  <si>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</si>
  <si>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</si>
  <si>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</si>
  <si>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</si>
  <si>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</si>
  <si>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</si>
  <si>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</si>
  <si>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</si>
  <si>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</si>
  <si>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</si>
  <si>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</si>
  <si>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</si>
  <si>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</si>
  <si>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รายได้ดอกเบี้ยและเงินปันผล</t>
  </si>
  <si>
    <t>บริษัทใหญ่</t>
  </si>
  <si>
    <t>เงินลงทุน</t>
  </si>
  <si>
    <t>รายการที่จะไม่ถูกจัดประเภทใหม่ไว้ในกำไรหรือขาดทุน</t>
  </si>
  <si>
    <t xml:space="preserve">   ในภายหลัง </t>
  </si>
  <si>
    <t>เงินให้กู้ยืมระยะสั้นแก่บริษัทที่เกี่ยวข้องกัน</t>
  </si>
  <si>
    <t>ส่วนเกินมูลค่าหุ้นสามัญ</t>
  </si>
  <si>
    <t xml:space="preserve">   จัดสรรเป็นทุนสำรองตามกฎหมาย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</si>
  <si>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</si>
  <si>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</si>
  <si>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</si>
  <si>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</si>
  <si>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</si>
  <si>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 xml:space="preserve">       ดอกเบี้ยที่บันทึกเป็นต้นทุนของสินทรัพย์</t>
  </si>
  <si>
    <t>อำนาจควบคุม</t>
  </si>
  <si>
    <t>ส่วนได้เสียที่ไม่มี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</si>
  <si>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</si>
  <si>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</si>
  <si>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</si>
  <si>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</si>
  <si>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</si>
  <si>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</si>
  <si>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</si>
  <si>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</si>
  <si>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หนี้สินตามสัญญาเช่า</t>
  </si>
  <si>
    <t>ผลกำไรและกลับรายการขาดทุนจากการด้อยค่า</t>
  </si>
  <si>
    <t>การแบ่งปันกำไร</t>
  </si>
  <si>
    <t xml:space="preserve">กำไรต่อหุ้นขั้นพื้นฐาน </t>
  </si>
  <si>
    <t>(กำไร) ขาดทุนจากการจำหน่ายและตัดจำหน่ายอาคารและอุปกรณ์</t>
  </si>
  <si>
    <t>กำไรจากกิจกรรมดำเนินงาน</t>
  </si>
  <si>
    <t>กระแสเงินสดสุทธิใช้ไปในกิจกรรมจัดหาเงิน</t>
  </si>
  <si>
    <t>เงินสดจ่ายล่วงหน้าเพื่อซื้ออาคารและอุปกรณ์</t>
  </si>
  <si>
    <t xml:space="preserve">เงินสดจ่ายชำระหนี้สินตามสัญญาเช่า </t>
  </si>
  <si>
    <t>ผลกำไรจากการตีราคาสินทรัพย์ใหม่</t>
  </si>
  <si>
    <t>ค่าใช้จ่ายภาษีเงินได้</t>
  </si>
  <si>
    <t>เงินให้กู้ยืมแก่บริษัทที่เกี่ยวข้องกันเพิ่มขึ้น</t>
  </si>
  <si>
    <t>เงินสดจ่ายเพื่อซื้อสินทรัพย์ไม่มีตัวตน</t>
  </si>
  <si>
    <t>อาคารและอุปกรณ์ที่ซื้อเพิ่มในระหว่างปี</t>
  </si>
  <si>
    <t>หัก เงินจ่ายล่วงหน้าค่าสินทรัพย์ในงวดก่อน</t>
  </si>
  <si>
    <t>4, 21</t>
  </si>
  <si>
    <t>4, 22</t>
  </si>
  <si>
    <t>ส่วนของเงินกู้ยืมระยะยาวจากบริษัทที่เกี่ยวข้องกัน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</si>
  <si>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</si>
  <si>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</si>
  <si>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ผลประโยชน์พนักงานที่กำหนดไว้</t>
  </si>
  <si>
    <t>ผลขาดทุนจากการวัดมูลค่าใหม่ของ</t>
  </si>
  <si>
    <t>(กำไร) ขาดทุนจากอัตราแลกเปลี่ยนที่ยังไม่เกิดขึ้น</t>
  </si>
  <si>
    <t>4, 6</t>
  </si>
  <si>
    <t xml:space="preserve">     (หุ้นสามัญจำนวน 270,000,000 หุ้น </t>
  </si>
  <si>
    <t xml:space="preserve">       มูลค่าหุ้นละ 1 บาท)</t>
  </si>
  <si>
    <t xml:space="preserve">     (หุ้นสามัญจำนวน 269,999,000 หุ้น </t>
  </si>
  <si>
    <t xml:space="preserve">   กำไร (ขาดทุน) เบ็ดเสร็จอื่น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</si>
  <si>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</si>
  <si>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</si>
  <si>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ภาษีเงินได้รับคืน (จ่ายออก) - สุทธิ</t>
  </si>
  <si>
    <t>รวมรายการกับผู้เป็นเจ้าของที่บันทึกโดยตรงเข้าส่วนของผู้ถือหุ้น</t>
  </si>
  <si>
    <t xml:space="preserve"> ซึ่งเป็นไปตาม TFRS 9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</si>
  <si>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</si>
  <si>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</si>
  <si>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</si>
  <si>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</si>
  <si>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ส่วนแบ่งกำไรของบริษัทร่วมที่ใช้วิธีส่วนได้เสีย</t>
  </si>
  <si>
    <t>(เพิ่มขึ้น) ลดลงในเจ้าหนี้เงินประกัน</t>
  </si>
  <si>
    <t xml:space="preserve"> 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</si>
  <si>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</si>
  <si>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</si>
  <si>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</si>
  <si>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</si>
  <si>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</si>
  <si>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16, 27</t>
  </si>
  <si>
    <t>4, 27</t>
  </si>
  <si>
    <t>4, 17, 27</t>
  </si>
  <si>
    <t>4, 16, 27</t>
  </si>
  <si>
    <t>4, 7, 23</t>
  </si>
  <si>
    <t>4, 23</t>
  </si>
  <si>
    <t>กำไรขาดทุนเบ็ดเสร็จอื่นสำหรับปี - สุทธิจากภาษี</t>
  </si>
  <si>
    <t>(กำไร) ขาดทุนจากการปรับมูลค่ายุติธรรมของเงินลงทุนในตราสารทุน</t>
  </si>
  <si>
    <t>ขาดทุนจากการปรับมูลค่าสินค้า (กลับรายการ)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</si>
  <si>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</si>
  <si>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</si>
  <si>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>องค์ประกอบอื่น
ของส่วนของ
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</si>
</sst>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</numFmts>
  <fonts count="56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/>
    <xf numFmtId="190" fontId="22" fillId="0" borderId="1">
      <alignment horizontal="right" vertical="center"/>
    </xf>
    <xf numFmtId="9" fontId="23" fillId="0" borderId="0"/>
    <xf numFmtId="0" fontId="24" fillId="0" borderId="2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2" borderId="0"/>
    <xf numFmtId="0" fontId="24" fillId="0" borderId="0">
      <protection locked="0"/>
    </xf>
    <xf numFmtId="0" fontId="24" fillId="0" borderId="0"/>
    <xf numFmtId="200" fontId="24" fillId="0" borderId="0"/>
    <xf numFmtId="201" fontId="24" fillId="0" borderId="0"/>
    <xf numFmtId="0" fontId="25" fillId="3" borderId="0">
      <alignment horizontal="right"/>
    </xf>
    <xf numFmtId="0" fontId="24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6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203" fontId="28" fillId="0" borderId="0"/>
    <xf numFmtId="3" fontId="17" fillId="0" borderId="0" applyFont="0" applyFill="0" applyBorder="0" applyAlignment="0" applyProtection="0"/>
    <xf numFmtId="0" fontId="29" fillId="0" borderId="0" applyNumberFormat="0" applyAlignment="0">
      <alignment horizontal="left"/>
    </xf>
    <xf numFmtId="0" fontId="26" fillId="0" borderId="0"/>
    <xf numFmtId="0" fontId="26" fillId="0" borderId="0"/>
    <xf numFmtId="204" fontId="23" fillId="0" borderId="0" applyFont="0" applyFill="0" applyBorder="0" applyAlignment="0" applyProtection="0"/>
    <xf numFmtId="205" fontId="30" fillId="0" borderId="0"/>
    <xf numFmtId="0" fontId="31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0" fillId="0" borderId="0"/>
    <xf numFmtId="0" fontId="32" fillId="0" borderId="0" applyNumberFormat="0" applyAlignment="0">
      <alignment horizontal="left"/>
    </xf>
    <xf numFmtId="2" fontId="31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0" applyProtection="0"/>
    <xf numFmtId="0" fontId="33" fillId="0" borderId="0" applyProtection="0"/>
    <xf numFmtId="10" fontId="5" fillId="5" borderId="2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15" fillId="0" borderId="0"/>
    <xf numFmtId="0" fontId="15" fillId="0" borderId="0"/>
    <xf numFmtId="0" fontId="39" fillId="0" borderId="0" applyNumberFormat="0" applyFont="0" applyFill="0" applyBorder="0" applyProtection="0">
      <alignment horizontal="left" vertical="center"/>
    </xf>
    <xf numFmtId="20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37" fontId="43" fillId="0" borderId="0"/>
    <xf numFmtId="211" fontId="23" fillId="0" borderId="0"/>
    <xf numFmtId="0" fontId="26" fillId="0" borderId="0"/>
    <xf numFmtId="0" fontId="17" fillId="0" borderId="0"/>
    <xf numFmtId="0" fontId="17" fillId="0" borderId="0"/>
    <xf numFmtId="0" fontId="53" fillId="0" borderId="0"/>
    <xf numFmtId="0" fontId="27" fillId="0" borderId="0"/>
    <xf numFmtId="0" fontId="17" fillId="0" borderId="0"/>
    <xf numFmtId="0" fontId="53" fillId="0" borderId="0"/>
    <xf numFmtId="0" fontId="4" fillId="0" borderId="0"/>
    <xf numFmtId="10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1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39" fillId="0" borderId="8" applyAlignment="0">
      <alignment horizontal="centerContinuous"/>
    </xf>
    <xf numFmtId="0" fontId="17" fillId="0" borderId="0"/>
    <xf numFmtId="0" fontId="44" fillId="0" borderId="0" applyNumberFormat="0" applyFont="0" applyBorder="0"/>
    <xf numFmtId="40" fontId="45" fillId="0" borderId="0" applyBorder="0">
      <alignment horizontal="right"/>
    </xf>
    <xf numFmtId="187" fontId="41" fillId="0" borderId="0" applyFont="0" applyFill="0" applyBorder="0" applyAlignment="0" applyProtection="0"/>
    <xf numFmtId="0" fontId="17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49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2" fillId="0" borderId="0"/>
    <xf numFmtId="218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9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15" fillId="0" borderId="0"/>
    <xf numFmtId="190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0" fontId="8" fillId="0" borderId="0" xfId="0" applyFont="1" applyFill="1" applyBorder="1" applyAlignment="1"/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6" fillId="0" borderId="5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0" xfId="0" applyNumberFormat="1" applyFill="1" applyBorder="1" applyAlignment="1"/>
    <xf numFmtId="0" fontId="19" fillId="0" borderId="0" xfId="0" applyFont="1" applyFill="1" applyBorder="1" applyAlignment="1">
      <alignment horizontal="center"/>
    </xf>
    <xf numFmtId="191" fontId="0" fillId="0" borderId="10" xfId="0" applyNumberFormat="1" applyFill="1" applyBorder="1" applyAlignment="1">
      <alignment horizontal="center"/>
    </xf>
    <xf numFmtId="37" fontId="0" fillId="0" borderId="10" xfId="0" quotePrefix="1" applyNumberForma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190" fontId="0" fillId="0" borderId="0" xfId="23" applyFont="1" applyFill="1" applyBorder="1" applyAlignment="1">
      <alignment horizont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7" fillId="0" borderId="0" xfId="30" applyFont="1" applyFill="1" applyBorder="1"/>
    <xf numFmtId="37" fontId="6" fillId="0" borderId="9" xfId="0" quotePrefix="1" applyNumberFormat="1" applyFont="1" applyFill="1" applyBorder="1" applyAlignment="1">
      <alignment horizontal="center"/>
    </xf>
    <xf numFmtId="37" fontId="0" fillId="0" borderId="1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6" fillId="0" borderId="9" xfId="0" applyNumberFormat="1" applyFont="1" applyFill="1" applyBorder="1" applyAlignment="1"/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0" fontId="6" fillId="0" borderId="10" xfId="23" applyFont="1" applyFill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193" fontId="4" fillId="0" borderId="0" xfId="23" applyNumberFormat="1" applyFont="1" applyFill="1" applyBorder="1" applyAlignment="1">
      <alignment horizontal="center"/>
    </xf>
    <xf numFmtId="190" fontId="55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0" fillId="0" borderId="0" xfId="23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193" fontId="0" fillId="0" borderId="0" xfId="23" applyNumberFormat="1" applyFont="1" applyFill="1" applyAlignment="1"/>
    <xf numFmtId="0" fontId="6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191" fontId="0" fillId="0" borderId="0" xfId="0" applyNumberFormat="1" applyFont="1" applyFill="1" applyAlignment="1"/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6" fillId="0" borderId="0" xfId="29" applyNumberFormat="1" applyFont="1" applyFill="1" applyBorder="1" applyAlignment="1">
      <alignment horizontal="center"/>
    </xf>
    <xf numFmtId="189" fontId="6" fillId="0" borderId="0" xfId="29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1" fontId="6" fillId="0" borderId="0" xfId="0" applyNumberFormat="1" applyFont="1" applyFill="1" applyAlignment="1"/>
    <xf numFmtId="191" fontId="6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190" fontId="0" fillId="0" borderId="0" xfId="23" applyFont="1" applyFill="1" applyAlignment="1">
      <alignment horizontal="center"/>
    </xf>
    <xf numFmtId="0" fontId="11" fillId="0" borderId="0" xfId="0" applyFont="1" applyFill="1" applyAlignment="1">
      <alignment horizontal="left"/>
    </xf>
    <xf numFmtId="190" fontId="8" fillId="0" borderId="0" xfId="23" applyFont="1" applyFill="1" applyBorder="1" applyAlignment="1">
      <alignment horizontal="center"/>
    </xf>
    <xf numFmtId="193" fontId="8" fillId="0" borderId="0" xfId="23" applyNumberFormat="1" applyFont="1" applyFill="1" applyBorder="1" applyAlignment="1">
      <alignment horizontal="right"/>
    </xf>
    <xf numFmtId="190" fontId="6" fillId="0" borderId="0" xfId="23" applyFont="1" applyFill="1" applyAlignment="1">
      <alignment horizontal="right"/>
    </xf>
    <xf numFmtId="190" fontId="0" fillId="0" borderId="0" xfId="23" applyFont="1" applyFill="1" applyAlignment="1">
      <alignment horizontal="right"/>
    </xf>
    <xf numFmtId="190" fontId="0" fillId="0" borderId="0" xfId="23" quotePrefix="1" applyFont="1" applyFill="1" applyBorder="1" applyAlignment="1">
      <alignment horizontal="center"/>
    </xf>
    <xf numFmtId="190" fontId="0" fillId="0" borderId="0" xfId="23" applyFont="1" applyFill="1" applyAlignment="1"/>
    <xf numFmtId="193" fontId="6" fillId="0" borderId="5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center"/>
    </xf>
    <xf numFmtId="193" fontId="0" fillId="0" borderId="10" xfId="23" applyNumberFormat="1" applyFont="1" applyFill="1" applyBorder="1" applyAlignment="1">
      <alignment horizontal="right"/>
    </xf>
    <xf numFmtId="193" fontId="0" fillId="0" borderId="0" xfId="23" applyNumberFormat="1" applyFont="1" applyFill="1" applyBorder="1" applyAlignment="1"/>
    <xf numFmtId="193" fontId="6" fillId="0" borderId="0" xfId="23" applyNumberFormat="1" applyFont="1" applyFill="1" applyAlignment="1">
      <alignment horizontal="center"/>
    </xf>
    <xf numFmtId="193" fontId="6" fillId="0" borderId="0" xfId="23" applyNumberFormat="1" applyFont="1" applyFill="1" applyAlignment="1"/>
    <xf numFmtId="193" fontId="6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Alignment="1">
      <alignment horizontal="right"/>
    </xf>
    <xf numFmtId="193" fontId="0" fillId="0" borderId="10" xfId="23" applyNumberFormat="1" applyFon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right"/>
    </xf>
    <xf numFmtId="190" fontId="13" fillId="0" borderId="0" xfId="23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3" fontId="0" fillId="0" borderId="0" xfId="23" applyNumberFormat="1" applyFont="1" applyFill="1" applyAlignment="1">
      <alignment horizontal="right"/>
    </xf>
    <xf numFmtId="193" fontId="0" fillId="0" borderId="0" xfId="23" quotePrefix="1" applyNumberFormat="1" applyFont="1" applyFill="1" applyBorder="1" applyAlignment="1">
      <alignment horizontal="center"/>
    </xf>
    <xf numFmtId="193" fontId="0" fillId="0" borderId="0" xfId="23" applyNumberFormat="1" applyFont="1" applyFill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ill="1"/>
    <xf numFmtId="193" fontId="6" fillId="0" borderId="10" xfId="23" applyNumberFormat="1" applyFont="1" applyFill="1" applyBorder="1" applyAlignment="1">
      <alignment horizontal="center"/>
    </xf>
    <xf numFmtId="0" fontId="0" fillId="0" borderId="0" xfId="0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3" fontId="7" fillId="0" borderId="0" xfId="0" applyNumberFormat="1" applyFont="1" applyFill="1" applyBorder="1" applyAlignment="1"/>
    <xf numFmtId="191" fontId="10" fillId="0" borderId="0" xfId="0" applyNumberFormat="1" applyFont="1" applyFill="1" applyBorder="1" applyAlignment="1"/>
    <xf numFmtId="191" fontId="0" fillId="0" borderId="0" xfId="23" applyNumberFormat="1" applyFont="1" applyFill="1" applyAlignment="1">
      <alignment horizontal="center"/>
    </xf>
    <xf numFmtId="191" fontId="0" fillId="0" borderId="0" xfId="0" applyNumberFormat="1" applyFill="1" applyBorder="1" applyAlignment="1"/>
    <xf numFmtId="191" fontId="6" fillId="0" borderId="10" xfId="0" applyNumberFormat="1" applyFont="1" applyFill="1" applyBorder="1" applyAlignment="1">
      <alignment horizontal="right"/>
    </xf>
    <xf numFmtId="191" fontId="0" fillId="0" borderId="0" xfId="23" applyNumberFormat="1" applyFont="1" applyFill="1" applyBorder="1" applyAlignment="1"/>
    <xf numFmtId="191" fontId="4" fillId="0" borderId="10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1" fontId="6" fillId="0" borderId="9" xfId="0" applyNumberFormat="1" applyFont="1" applyFill="1" applyBorder="1" applyAlignment="1">
      <alignment horizontal="right"/>
    </xf>
    <xf numFmtId="191" fontId="8" fillId="0" borderId="0" xfId="23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/>
    <xf numFmtId="190" fontId="8" fillId="0" borderId="0" xfId="23" applyFont="1" applyFill="1" applyBorder="1" applyAlignment="1"/>
    <xf numFmtId="193" fontId="10" fillId="0" borderId="0" xfId="23" applyNumberFormat="1" applyFont="1" applyFill="1" applyBorder="1" applyAlignment="1"/>
    <xf numFmtId="193" fontId="7" fillId="0" borderId="0" xfId="23" applyNumberFormat="1" applyFont="1" applyFill="1" applyBorder="1" applyAlignment="1"/>
    <xf numFmtId="193" fontId="8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right"/>
    </xf>
    <xf numFmtId="193" fontId="6" fillId="0" borderId="9" xfId="23" applyNumberFormat="1" applyFont="1" applyFill="1" applyBorder="1" applyAlignment="1">
      <alignment horizontal="right"/>
    </xf>
    <xf numFmtId="193" fontId="8" fillId="0" borderId="0" xfId="23" quotePrefix="1" applyNumberFormat="1" applyFont="1" applyFill="1" applyBorder="1" applyAlignment="1">
      <alignment horizontal="center"/>
    </xf>
    <xf numFmtId="193" fontId="8" fillId="0" borderId="0" xfId="23" applyNumberFormat="1" applyFont="1" applyFill="1" applyBorder="1" applyAlignment="1"/>
    <xf numFmtId="193" fontId="6" fillId="0" borderId="11" xfId="23" applyNumberFormat="1" applyFont="1" applyFill="1" applyBorder="1" applyAlignment="1">
      <alignment horizontal="right"/>
    </xf>
    <xf numFmtId="190" fontId="6" fillId="0" borderId="9" xfId="23" applyNumberFormat="1" applyFont="1" applyFill="1" applyBorder="1" applyAlignment="1">
      <alignment horizontal="right"/>
    </xf>
    <xf numFmtId="0" fontId="8" fillId="0" borderId="0" xfId="23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191" fontId="4" fillId="0" borderId="0" xfId="0" applyNumberFormat="1" applyFont="1" applyFill="1" applyAlignment="1"/>
    <xf numFmtId="37" fontId="0" fillId="0" borderId="0" xfId="0" applyNumberFormat="1" applyFill="1"/>
    <xf numFmtId="0" fontId="20" fillId="0" borderId="0" xfId="0" applyFont="1" applyFill="1" applyBorder="1" applyAlignment="1">
      <alignment horizontal="center"/>
    </xf>
    <xf numFmtId="0" fontId="0" fillId="0" borderId="0" xfId="0" applyFont="1" applyFill="1"/>
    <xf numFmtId="190" fontId="0" fillId="0" borderId="0" xfId="23" applyFont="1" applyFill="1"/>
    <xf numFmtId="0" fontId="18" fillId="0" borderId="0" xfId="0" applyFont="1" applyFill="1" applyAlignment="1">
      <alignment wrapText="1"/>
    </xf>
    <xf numFmtId="193" fontId="6" fillId="0" borderId="10" xfId="0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>
      <alignment horizontal="right"/>
    </xf>
    <xf numFmtId="193" fontId="6" fillId="0" borderId="9" xfId="0" applyNumberFormat="1" applyFont="1" applyFill="1" applyBorder="1" applyAlignment="1">
      <alignment horizontal="right"/>
    </xf>
    <xf numFmtId="193" fontId="4" fillId="0" borderId="10" xfId="23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center"/>
    </xf>
    <xf numFmtId="193" fontId="4" fillId="0" borderId="10" xfId="23" applyNumberFormat="1" applyFont="1" applyFill="1" applyBorder="1" applyAlignment="1">
      <alignment horizontal="right"/>
    </xf>
    <xf numFmtId="193" fontId="6" fillId="0" borderId="5" xfId="0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/>
    <xf numFmtId="193" fontId="0" fillId="0" borderId="0" xfId="0" applyNumberFormat="1" applyFont="1" applyFill="1" applyBorder="1" applyAlignment="1">
      <alignment horizontal="right"/>
    </xf>
    <xf numFmtId="190" fontId="6" fillId="0" borderId="0" xfId="23" applyFont="1" applyFill="1" applyBorder="1" applyAlignment="1"/>
    <xf numFmtId="190" fontId="4" fillId="0" borderId="0" xfId="23" applyFont="1" applyFill="1" applyBorder="1" applyAlignment="1"/>
    <xf numFmtId="193" fontId="0" fillId="0" borderId="10" xfId="23" applyNumberFormat="1" applyFont="1" applyFill="1" applyBorder="1" applyAlignment="1"/>
    <xf numFmtId="191" fontId="0" fillId="0" borderId="0" xfId="0" applyNumberFormat="1" applyFont="1" applyFill="1" applyBorder="1" applyAlignment="1"/>
    <xf numFmtId="193" fontId="4" fillId="0" borderId="10" xfId="23" quotePrefix="1" applyNumberFormat="1" applyFont="1" applyFill="1" applyBorder="1" applyAlignment="1">
      <alignment horizontal="center"/>
    </xf>
    <xf numFmtId="190" fontId="6" fillId="0" borderId="0" xfId="23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190" fontId="6" fillId="0" borderId="9" xfId="23" applyFont="1" applyFill="1" applyBorder="1" applyAlignment="1">
      <alignment horizontal="right"/>
    </xf>
    <xf numFmtId="190" fontId="6" fillId="0" borderId="5" xfId="23" applyFont="1" applyFill="1" applyBorder="1" applyAlignment="1">
      <alignment horizontal="right"/>
    </xf>
    <xf numFmtId="190" fontId="6" fillId="0" borderId="5" xfId="23" applyFont="1" applyFill="1" applyBorder="1" applyAlignment="1">
      <alignment horizontal="center"/>
    </xf>
    <xf numFmtId="191" fontId="8" fillId="0" borderId="0" xfId="0" applyNumberFormat="1" applyFont="1" applyFill="1" applyBorder="1" applyAlignment="1"/>
    <xf numFmtId="189" fontId="8" fillId="0" borderId="0" xfId="0" applyNumberFormat="1" applyFont="1" applyFill="1" applyBorder="1" applyAlignment="1">
      <alignment horizontal="right"/>
    </xf>
    <xf numFmtId="37" fontId="8" fillId="0" borderId="0" xfId="23" applyNumberFormat="1" applyFont="1" applyFill="1" applyBorder="1" applyAlignment="1">
      <alignment horizontal="right"/>
    </xf>
    <xf numFmtId="37" fontId="8" fillId="0" borderId="0" xfId="23" applyNumberFormat="1" applyFont="1" applyFill="1" applyBorder="1" applyAlignment="1"/>
    <xf numFmtId="37" fontId="0" fillId="0" borderId="0" xfId="23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1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90" fontId="0" fillId="0" borderId="12" xfId="23" applyFont="1" applyFill="1" applyBorder="1" applyAlignment="1">
      <alignment horizontal="center"/>
    </xf>
    <xf numFmtId="193" fontId="4" fillId="0" borderId="12" xfId="23" applyNumberFormat="1" applyFont="1" applyFill="1" applyBorder="1" applyAlignment="1">
      <alignment horizontal="center"/>
    </xf>
    <xf numFmtId="193" fontId="0" fillId="0" borderId="12" xfId="23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 applyAlignment="1">
      <alignment horizontal="center"/>
    </xf>
    <xf numFmtId="191" fontId="0" fillId="0" borderId="0" xfId="0" applyNumberFormat="1"/>
    <xf numFmtId="37" fontId="6" fillId="0" borderId="9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="80" zoomScaleNormal="100" zoomScaleSheetLayoutView="80" workbookViewId="0">
      <selection activeCell="P39" sqref="P39"/>
    </sheetView>
  </sheetViews>
  <sheetFormatPr defaultColWidth="9.125" defaultRowHeight="22.8" customHeight="1"/>
  <cols>
    <col min="1" max="1" width="51.875" style="51" customWidth="1"/>
    <col min="2" max="2" width="9.625" style="52" customWidth="1"/>
    <col min="3" max="3" width="1.375" style="42" customWidth="1"/>
    <col min="4" max="4" width="16.375" style="42" customWidth="1"/>
    <col min="5" max="5" width="1.375" style="42" customWidth="1"/>
    <col min="6" max="6" width="16.375" style="42" customWidth="1"/>
    <col min="7" max="7" width="22.125" style="42" bestFit="1" customWidth="1"/>
    <col min="8" max="8" width="12.875" style="42" customWidth="1"/>
    <col min="9" max="9" width="18.75" style="42" customWidth="1"/>
    <col min="10" max="10" width="12.875" style="42" customWidth="1"/>
    <col min="11" max="11" width="18.625" style="42" bestFit="1" customWidth="1"/>
    <col min="12" max="12" width="9.75" style="42" bestFit="1" customWidth="1"/>
    <col min="13" max="13" width="12.75" style="42" bestFit="1" customWidth="1"/>
    <col min="14" max="16" width="9.125" style="42" bestFit="1" customWidth="1"/>
    <col min="17" max="16384" width="9.125" style="42"/>
  </cols>
  <sheetData>
    <row r="1" spans="1:6" ht="22.8" customHeight="1">
      <c r="A1" s="39" t="s">
        <v>0</v>
      </c>
      <c r="B1" s="40"/>
      <c r="C1" s="41"/>
      <c r="D1" s="41"/>
      <c r="F1" s="41"/>
    </row>
    <row r="2" spans="1:6" ht="22.8" customHeight="1">
      <c r="A2" s="39" t="s">
        <v>97</v>
      </c>
      <c r="B2" s="40"/>
      <c r="C2" s="41"/>
      <c r="D2" s="41"/>
      <c r="F2" s="41"/>
    </row>
    <row r="3" spans="1:6" ht="22.8" customHeight="1">
      <c r="A3" s="39"/>
      <c r="B3" s="40"/>
      <c r="C3" s="41"/>
      <c r="D3" s="41"/>
      <c r="F3" s="41"/>
    </row>
    <row r="4" spans="1:6" ht="22.8" customHeight="1">
      <c r="A4" s="43"/>
      <c r="B4" s="3"/>
      <c r="C4" s="44"/>
      <c r="D4" s="237" t="s">
        <v>57</v>
      </c>
      <c r="E4" s="237"/>
      <c r="F4" s="237"/>
    </row>
    <row r="5" spans="1:6" ht="22.8" customHeight="1">
      <c r="A5" s="43"/>
      <c r="B5" s="3"/>
      <c r="C5" s="44"/>
      <c r="D5" s="239" t="s">
        <v>105</v>
      </c>
      <c r="E5" s="239"/>
      <c r="F5" s="239"/>
    </row>
    <row r="6" spans="1:6" ht="22.8" customHeight="1">
      <c r="A6" s="39" t="s">
        <v>25</v>
      </c>
      <c r="B6" s="3" t="s">
        <v>2</v>
      </c>
      <c r="C6" s="44"/>
      <c r="D6" s="7">
        <v>2557</v>
      </c>
      <c r="E6" s="7"/>
      <c r="F6" s="7">
        <v>2556</v>
      </c>
    </row>
    <row r="7" spans="1:6" ht="22.8" customHeight="1">
      <c r="A7" s="43"/>
      <c r="B7" s="3"/>
      <c r="C7" s="44"/>
      <c r="D7" s="238" t="s">
        <v>37</v>
      </c>
      <c r="E7" s="238"/>
      <c r="F7" s="238"/>
    </row>
    <row r="8" spans="1:6" ht="22.8" customHeight="1">
      <c r="A8" s="45" t="s">
        <v>3</v>
      </c>
      <c r="B8" s="3"/>
      <c r="C8" s="44"/>
      <c r="D8" s="4"/>
      <c r="E8" s="4"/>
      <c r="F8" s="4"/>
    </row>
    <row r="9" spans="1:6" ht="22.8" customHeight="1">
      <c r="A9" s="46" t="s">
        <v>4</v>
      </c>
      <c r="B9" s="3">
        <v>6</v>
      </c>
      <c r="C9" s="44"/>
      <c r="D9" s="4"/>
      <c r="E9" s="4"/>
      <c r="F9" s="4">
        <v>34661915</v>
      </c>
    </row>
    <row r="10" spans="1:6" ht="22.8" customHeight="1">
      <c r="A10" s="46" t="s">
        <v>112</v>
      </c>
      <c r="B10" s="3">
        <v>7</v>
      </c>
      <c r="C10" s="44"/>
      <c r="D10" s="4"/>
      <c r="E10" s="4"/>
      <c r="F10" s="4">
        <v>188548815</v>
      </c>
    </row>
    <row r="11" spans="1:6" ht="22.8" customHeight="1">
      <c r="A11" s="46" t="s">
        <v>58</v>
      </c>
      <c r="B11" s="3" t="s">
        <v>114</v>
      </c>
      <c r="C11" s="44"/>
      <c r="D11" s="4"/>
      <c r="E11" s="4"/>
      <c r="F11" s="4">
        <v>196681018</v>
      </c>
    </row>
    <row r="12" spans="1:6" ht="22.8" customHeight="1">
      <c r="A12" s="48" t="s">
        <v>103</v>
      </c>
      <c r="B12" s="3" t="s">
        <v>115</v>
      </c>
      <c r="C12" s="44"/>
      <c r="D12" s="4"/>
      <c r="E12" s="4"/>
      <c r="F12" s="4">
        <v>5521800</v>
      </c>
    </row>
    <row r="13" spans="1:6" ht="22.8" customHeight="1">
      <c r="A13" s="46" t="s">
        <v>50</v>
      </c>
      <c r="B13" s="3">
        <v>10</v>
      </c>
      <c r="C13" s="44"/>
      <c r="D13" s="12"/>
      <c r="E13" s="4"/>
      <c r="F13" s="12">
        <v>206858376</v>
      </c>
    </row>
    <row r="14" spans="1:6" ht="22.8" customHeight="1">
      <c r="A14" s="43" t="s">
        <v>5</v>
      </c>
      <c r="B14" s="3"/>
      <c r="C14" s="44"/>
      <c r="D14" s="14">
        <f>SUM(D9:D13)</f>
        <v>0</v>
      </c>
      <c r="E14" s="13"/>
      <c r="F14" s="14">
        <f>SUM(F9:F13)</f>
        <v>632271924</v>
      </c>
    </row>
    <row r="15" spans="1:6" ht="22.8" customHeight="1">
      <c r="A15" s="43"/>
      <c r="B15" s="3"/>
      <c r="C15" s="44"/>
      <c r="D15" s="4"/>
      <c r="E15" s="4"/>
      <c r="F15" s="4"/>
    </row>
    <row r="16" spans="1:6" ht="22.8" customHeight="1">
      <c r="A16" s="45" t="s">
        <v>6</v>
      </c>
      <c r="B16" s="3"/>
      <c r="C16" s="44"/>
      <c r="D16" s="4"/>
      <c r="E16" s="4"/>
      <c r="F16" s="4"/>
    </row>
    <row r="17" spans="1:6" ht="22.8" customHeight="1">
      <c r="A17" s="46" t="s">
        <v>72</v>
      </c>
      <c r="B17" s="3">
        <v>11</v>
      </c>
      <c r="C17" s="44"/>
      <c r="D17" s="4"/>
      <c r="E17" s="4"/>
      <c r="F17" s="4">
        <v>17550000</v>
      </c>
    </row>
    <row r="18" spans="1:6" ht="22.8" customHeight="1">
      <c r="A18" s="46" t="s">
        <v>71</v>
      </c>
      <c r="B18" s="3">
        <v>12</v>
      </c>
      <c r="C18" s="44"/>
      <c r="D18" s="71"/>
      <c r="E18" s="18"/>
      <c r="F18" s="71">
        <v>233423735</v>
      </c>
    </row>
    <row r="19" spans="1:6" ht="22.8" customHeight="1">
      <c r="A19" s="46" t="s">
        <v>51</v>
      </c>
      <c r="B19" s="3">
        <v>13</v>
      </c>
      <c r="C19" s="44"/>
      <c r="D19" s="64"/>
      <c r="E19" s="10"/>
      <c r="F19" s="64" t="s">
        <v>26</v>
      </c>
    </row>
    <row r="20" spans="1:6" ht="22.8" customHeight="1">
      <c r="A20" s="48" t="s">
        <v>81</v>
      </c>
      <c r="B20" s="3">
        <v>14</v>
      </c>
      <c r="C20" s="44"/>
      <c r="D20" s="4"/>
      <c r="E20" s="4"/>
      <c r="F20" s="4">
        <v>5000000</v>
      </c>
    </row>
    <row r="21" spans="1:6" ht="22.8" customHeight="1">
      <c r="A21" s="49" t="s">
        <v>52</v>
      </c>
      <c r="B21" s="3">
        <v>15</v>
      </c>
      <c r="C21" s="44"/>
      <c r="D21" s="11"/>
      <c r="E21" s="11"/>
      <c r="F21" s="11">
        <v>513637267</v>
      </c>
    </row>
    <row r="22" spans="1:6" ht="22.8" customHeight="1">
      <c r="A22" s="17" t="s">
        <v>53</v>
      </c>
      <c r="B22" s="3">
        <v>16</v>
      </c>
      <c r="C22" s="44"/>
      <c r="D22" s="11"/>
      <c r="E22" s="11"/>
      <c r="F22" s="11">
        <v>8696506</v>
      </c>
    </row>
    <row r="23" spans="1:6" ht="22.8" customHeight="1">
      <c r="A23" s="49" t="s">
        <v>7</v>
      </c>
      <c r="B23" s="3">
        <v>18</v>
      </c>
      <c r="C23" s="44"/>
      <c r="D23" s="28"/>
      <c r="E23" s="11"/>
      <c r="F23" s="28">
        <v>4136401</v>
      </c>
    </row>
    <row r="24" spans="1:6" ht="22.8" customHeight="1">
      <c r="A24" s="43" t="s">
        <v>8</v>
      </c>
      <c r="B24" s="3"/>
      <c r="C24" s="44"/>
      <c r="D24" s="14">
        <f>SUM(D17:D23)</f>
        <v>0</v>
      </c>
      <c r="E24" s="13"/>
      <c r="F24" s="14">
        <f>SUM(F17:F23)</f>
        <v>782443909</v>
      </c>
    </row>
    <row r="25" spans="1:6" ht="22.8" customHeight="1">
      <c r="A25" s="43"/>
      <c r="B25" s="3"/>
      <c r="C25" s="44"/>
      <c r="D25" s="13"/>
      <c r="E25" s="13"/>
      <c r="F25" s="13"/>
    </row>
    <row r="26" spans="1:6" ht="22.8" customHeight="1" thickBot="1">
      <c r="A26" s="43" t="s">
        <v>9</v>
      </c>
      <c r="B26" s="3"/>
      <c r="C26" s="44"/>
      <c r="D26" s="20">
        <f>SUM(D14+D24)</f>
        <v>0</v>
      </c>
      <c r="E26" s="13"/>
      <c r="F26" s="20">
        <f>SUM(F14+F24)</f>
        <v>1414715833</v>
      </c>
    </row>
    <row r="27" spans="1:6" ht="22.8" customHeight="1" thickTop="1">
      <c r="D27" s="53"/>
      <c r="F27" s="53"/>
    </row>
    <row r="28" spans="1:6" ht="22.8" customHeight="1">
      <c r="A28" s="39" t="s">
        <v>0</v>
      </c>
    </row>
    <row r="29" spans="1:6" ht="22.8" customHeight="1">
      <c r="A29" s="39" t="s">
        <v>97</v>
      </c>
    </row>
    <row r="30" spans="1:6" ht="22.8" customHeight="1">
      <c r="A30" s="39"/>
    </row>
    <row r="31" spans="1:6" ht="22.8" customHeight="1">
      <c r="A31" s="43"/>
      <c r="B31" s="3"/>
      <c r="C31" s="44"/>
      <c r="D31" s="237" t="s">
        <v>57</v>
      </c>
      <c r="E31" s="237"/>
      <c r="F31" s="237"/>
    </row>
    <row r="32" spans="1:6" ht="22.8" customHeight="1">
      <c r="A32" s="43"/>
      <c r="B32" s="3"/>
      <c r="C32" s="44"/>
      <c r="D32" s="239" t="s">
        <v>105</v>
      </c>
      <c r="E32" s="239"/>
      <c r="F32" s="239"/>
    </row>
    <row r="33" spans="1:6" ht="22.8" customHeight="1">
      <c r="A33" s="39" t="s">
        <v>10</v>
      </c>
      <c r="B33" s="3" t="s">
        <v>2</v>
      </c>
      <c r="C33" s="44"/>
      <c r="D33" s="7">
        <v>2557</v>
      </c>
      <c r="E33" s="7"/>
      <c r="F33" s="7">
        <v>2556</v>
      </c>
    </row>
    <row r="34" spans="1:6" ht="22.8" customHeight="1">
      <c r="A34" s="39"/>
      <c r="B34" s="3"/>
      <c r="C34" s="44"/>
      <c r="D34" s="7"/>
      <c r="E34" s="7"/>
      <c r="F34" s="7"/>
    </row>
    <row r="35" spans="1:6" ht="22.8" customHeight="1">
      <c r="A35" s="43"/>
      <c r="B35" s="3"/>
      <c r="C35" s="44"/>
      <c r="D35" s="238" t="s">
        <v>37</v>
      </c>
      <c r="E35" s="238"/>
      <c r="F35" s="238"/>
    </row>
    <row r="36" spans="1:6" ht="22.2">
      <c r="A36" s="45" t="s">
        <v>11</v>
      </c>
      <c r="B36" s="3"/>
      <c r="C36" s="44"/>
      <c r="D36" s="4"/>
      <c r="E36" s="4"/>
      <c r="F36" s="4"/>
    </row>
    <row r="37" spans="1:6" ht="24.75" hidden="1" customHeight="1">
      <c r="A37" s="46" t="s">
        <v>59</v>
      </c>
      <c r="B37" s="3"/>
      <c r="C37" s="44"/>
      <c r="D37" s="4"/>
      <c r="E37" s="4"/>
      <c r="F37" s="4"/>
    </row>
    <row r="38" spans="1:6" ht="21" hidden="1" customHeight="1">
      <c r="A38" s="46" t="s">
        <v>49</v>
      </c>
      <c r="B38" s="3">
        <v>19</v>
      </c>
      <c r="C38" s="44"/>
      <c r="D38" s="10" t="s">
        <v>26</v>
      </c>
      <c r="E38" s="10"/>
      <c r="F38" s="10" t="s">
        <v>26</v>
      </c>
    </row>
    <row r="39" spans="1:6" ht="22.8" customHeight="1">
      <c r="A39" s="46" t="s">
        <v>60</v>
      </c>
      <c r="B39" s="3" t="s">
        <v>116</v>
      </c>
      <c r="C39" s="44"/>
      <c r="D39" s="4"/>
      <c r="E39" s="4"/>
      <c r="F39" s="4">
        <v>83432329</v>
      </c>
    </row>
    <row r="40" spans="1:6" ht="22.8" customHeight="1">
      <c r="A40" s="48" t="s">
        <v>104</v>
      </c>
      <c r="B40" s="3" t="s">
        <v>117</v>
      </c>
      <c r="C40" s="44"/>
      <c r="D40" s="4"/>
      <c r="E40" s="4"/>
      <c r="F40" s="4">
        <v>65440511</v>
      </c>
    </row>
    <row r="41" spans="1:6" ht="22.8" customHeight="1">
      <c r="A41" s="48" t="s">
        <v>99</v>
      </c>
      <c r="B41" s="3"/>
      <c r="C41" s="44"/>
      <c r="D41" s="4"/>
      <c r="E41" s="4"/>
      <c r="F41" s="4"/>
    </row>
    <row r="42" spans="1:6" ht="22.8" customHeight="1">
      <c r="A42" s="48" t="s">
        <v>55</v>
      </c>
      <c r="B42" s="3">
        <v>19</v>
      </c>
      <c r="C42" s="44"/>
      <c r="D42" s="4"/>
      <c r="E42" s="4"/>
      <c r="F42" s="4">
        <v>6000000</v>
      </c>
    </row>
    <row r="43" spans="1:6" ht="22.8" customHeight="1">
      <c r="A43" s="46" t="s">
        <v>38</v>
      </c>
      <c r="B43" s="3"/>
      <c r="C43" s="44"/>
      <c r="D43" s="4"/>
      <c r="E43" s="4"/>
      <c r="F43" s="4"/>
    </row>
    <row r="44" spans="1:6" ht="22.8" customHeight="1">
      <c r="A44" s="46" t="s">
        <v>54</v>
      </c>
      <c r="B44" s="3">
        <v>19</v>
      </c>
      <c r="C44" s="44"/>
      <c r="D44" s="4"/>
      <c r="E44" s="4"/>
      <c r="F44" s="4">
        <v>1310861</v>
      </c>
    </row>
    <row r="45" spans="1:6" ht="22.8" customHeight="1">
      <c r="A45" s="46" t="s">
        <v>56</v>
      </c>
      <c r="B45" s="3"/>
      <c r="C45" s="44"/>
      <c r="D45" s="74"/>
      <c r="E45" s="4"/>
      <c r="F45" s="74" t="s">
        <v>26</v>
      </c>
    </row>
    <row r="46" spans="1:6" ht="22.8" customHeight="1">
      <c r="A46" s="43" t="s">
        <v>12</v>
      </c>
      <c r="B46" s="3"/>
      <c r="C46" s="44"/>
      <c r="D46" s="14">
        <f>SUM(D38:D45)</f>
        <v>0</v>
      </c>
      <c r="E46" s="13"/>
      <c r="F46" s="14">
        <f>SUM(F38:F45)</f>
        <v>156183701</v>
      </c>
    </row>
    <row r="47" spans="1:6" ht="22.8" customHeight="1">
      <c r="A47" s="43"/>
      <c r="B47" s="3"/>
      <c r="C47" s="44"/>
      <c r="D47" s="4"/>
      <c r="E47" s="4"/>
      <c r="F47" s="4"/>
    </row>
    <row r="48" spans="1:6" ht="22.8" customHeight="1">
      <c r="A48" s="45" t="s">
        <v>13</v>
      </c>
      <c r="B48" s="3"/>
      <c r="C48" s="44"/>
      <c r="D48" s="4"/>
      <c r="E48" s="4"/>
      <c r="F48" s="4"/>
    </row>
    <row r="49" spans="1:6" ht="22.8" customHeight="1">
      <c r="A49" s="46" t="s">
        <v>39</v>
      </c>
      <c r="B49" s="3">
        <v>19</v>
      </c>
      <c r="C49" s="44"/>
      <c r="D49" s="4"/>
      <c r="E49" s="4"/>
      <c r="F49" s="4">
        <v>9000000</v>
      </c>
    </row>
    <row r="50" spans="1:6" ht="22.8" customHeight="1">
      <c r="A50" s="46" t="s">
        <v>40</v>
      </c>
      <c r="B50" s="3">
        <v>19</v>
      </c>
      <c r="C50" s="44"/>
      <c r="D50" s="4"/>
      <c r="E50" s="4"/>
      <c r="F50" s="4">
        <v>722962</v>
      </c>
    </row>
    <row r="51" spans="1:6" ht="22.8" customHeight="1">
      <c r="A51" s="46" t="s">
        <v>113</v>
      </c>
      <c r="B51" s="3">
        <v>17</v>
      </c>
      <c r="C51" s="44"/>
      <c r="D51" s="4"/>
      <c r="E51" s="4"/>
      <c r="F51" s="4">
        <f>25179456-4604932</f>
        <v>20574524</v>
      </c>
    </row>
    <row r="52" spans="1:6" ht="22.8" customHeight="1">
      <c r="A52" s="48" t="s">
        <v>82</v>
      </c>
      <c r="B52" s="3">
        <v>22</v>
      </c>
      <c r="C52" s="44"/>
      <c r="D52" s="12"/>
      <c r="E52" s="4"/>
      <c r="F52" s="12">
        <v>41548997</v>
      </c>
    </row>
    <row r="53" spans="1:6" ht="22.8" customHeight="1">
      <c r="A53" s="43" t="s">
        <v>14</v>
      </c>
      <c r="B53" s="3"/>
      <c r="C53" s="44"/>
      <c r="D53" s="14">
        <f>SUM(D49:D52)</f>
        <v>0</v>
      </c>
      <c r="E53" s="13"/>
      <c r="F53" s="14">
        <f>SUM(F49:F52)</f>
        <v>71846483</v>
      </c>
    </row>
    <row r="54" spans="1:6" ht="22.8" customHeight="1">
      <c r="A54" s="43" t="s">
        <v>15</v>
      </c>
      <c r="B54" s="3"/>
      <c r="C54" s="44"/>
      <c r="D54" s="14">
        <f>SUM(D46+D53)</f>
        <v>0</v>
      </c>
      <c r="E54" s="13"/>
      <c r="F54" s="14">
        <f>SUM(F46+F53)</f>
        <v>228030184</v>
      </c>
    </row>
    <row r="56" spans="1:6" ht="22.8" customHeight="1">
      <c r="A56" s="39" t="s">
        <v>0</v>
      </c>
    </row>
    <row r="57" spans="1:6" ht="22.8" customHeight="1">
      <c r="A57" s="39" t="s">
        <v>97</v>
      </c>
    </row>
    <row r="58" spans="1:6" ht="22.8" customHeight="1">
      <c r="A58" s="39"/>
    </row>
    <row r="59" spans="1:6" ht="22.8" customHeight="1">
      <c r="A59" s="43"/>
      <c r="B59" s="3"/>
      <c r="C59" s="44"/>
      <c r="D59" s="237" t="s">
        <v>57</v>
      </c>
      <c r="E59" s="237"/>
      <c r="F59" s="237"/>
    </row>
    <row r="60" spans="1:6" ht="22.8" customHeight="1">
      <c r="A60" s="43"/>
      <c r="B60" s="3"/>
      <c r="C60" s="44"/>
      <c r="D60" s="239" t="s">
        <v>105</v>
      </c>
      <c r="E60" s="239"/>
      <c r="F60" s="239"/>
    </row>
    <row r="61" spans="1:6" ht="22.8" customHeight="1">
      <c r="A61" s="39" t="s">
        <v>10</v>
      </c>
      <c r="B61" s="3" t="s">
        <v>2</v>
      </c>
      <c r="C61" s="44"/>
      <c r="D61" s="7">
        <v>2557</v>
      </c>
      <c r="E61" s="7"/>
      <c r="F61" s="7">
        <v>2556</v>
      </c>
    </row>
    <row r="62" spans="1:6" ht="22.8" customHeight="1">
      <c r="A62" s="39"/>
      <c r="B62" s="3"/>
      <c r="C62" s="44"/>
      <c r="D62" s="7"/>
      <c r="E62" s="7"/>
      <c r="F62" s="7"/>
    </row>
    <row r="63" spans="1:6" ht="22.8" customHeight="1">
      <c r="A63" s="43"/>
      <c r="B63" s="3"/>
      <c r="C63" s="44"/>
      <c r="D63" s="238" t="s">
        <v>37</v>
      </c>
      <c r="E63" s="238"/>
      <c r="F63" s="238"/>
    </row>
    <row r="64" spans="1:6" ht="22.8" customHeight="1">
      <c r="A64" s="45" t="s">
        <v>16</v>
      </c>
      <c r="B64" s="3"/>
      <c r="C64" s="44"/>
      <c r="D64" s="54"/>
      <c r="E64" s="54"/>
      <c r="F64" s="54"/>
    </row>
    <row r="65" spans="1:17" ht="22.8" customHeight="1">
      <c r="A65" s="49" t="s">
        <v>41</v>
      </c>
      <c r="B65" s="3">
        <v>23</v>
      </c>
      <c r="C65" s="44"/>
    </row>
    <row r="66" spans="1:17" ht="22.8" customHeight="1" thickBot="1">
      <c r="A66" s="46" t="s">
        <v>42</v>
      </c>
      <c r="C66" s="44"/>
      <c r="D66" s="55"/>
      <c r="E66" s="54"/>
      <c r="F66" s="55">
        <v>270000000</v>
      </c>
    </row>
    <row r="67" spans="1:17" ht="22.8" customHeight="1" thickTop="1">
      <c r="A67" s="46" t="s">
        <v>43</v>
      </c>
      <c r="B67" s="3"/>
      <c r="C67" s="44"/>
      <c r="D67" s="54"/>
      <c r="E67" s="54"/>
      <c r="F67" s="54">
        <v>269999000</v>
      </c>
    </row>
    <row r="68" spans="1:17" ht="22.8" customHeight="1">
      <c r="A68" s="48" t="s">
        <v>111</v>
      </c>
      <c r="B68" s="3">
        <v>23</v>
      </c>
      <c r="C68" s="44"/>
      <c r="D68" s="54"/>
      <c r="E68" s="54"/>
      <c r="F68" s="54"/>
    </row>
    <row r="69" spans="1:17" ht="22.8" customHeight="1">
      <c r="A69" s="48" t="s">
        <v>109</v>
      </c>
      <c r="B69" s="3"/>
      <c r="C69" s="44"/>
      <c r="D69" s="54"/>
      <c r="E69" s="54"/>
      <c r="F69" s="54">
        <v>270000000</v>
      </c>
    </row>
    <row r="70" spans="1:17" ht="22.8" customHeight="1">
      <c r="A70" s="49" t="s">
        <v>68</v>
      </c>
      <c r="B70" s="3"/>
      <c r="C70" s="44"/>
      <c r="D70" s="54"/>
      <c r="E70" s="54"/>
      <c r="F70" s="54"/>
    </row>
    <row r="71" spans="1:17" ht="22.8" customHeight="1">
      <c r="A71" s="49" t="s">
        <v>73</v>
      </c>
      <c r="B71" s="3"/>
      <c r="C71" s="44"/>
      <c r="D71" s="54"/>
      <c r="E71" s="54"/>
      <c r="F71" s="54"/>
    </row>
    <row r="72" spans="1:17" ht="22.8" customHeight="1">
      <c r="A72" s="49" t="s">
        <v>74</v>
      </c>
      <c r="B72" s="3">
        <v>24</v>
      </c>
      <c r="C72" s="56"/>
      <c r="D72" s="57"/>
      <c r="E72" s="57"/>
      <c r="F72" s="57">
        <v>27000000</v>
      </c>
    </row>
    <row r="73" spans="1:17" ht="22.8" customHeight="1">
      <c r="A73" s="49" t="s">
        <v>69</v>
      </c>
      <c r="B73" s="3"/>
      <c r="C73" s="56"/>
      <c r="D73" s="57"/>
      <c r="E73" s="57"/>
      <c r="F73" s="57">
        <f>445106022+4604932</f>
        <v>449710954</v>
      </c>
    </row>
    <row r="74" spans="1:17" ht="22.8" customHeight="1">
      <c r="A74" s="48" t="s">
        <v>83</v>
      </c>
      <c r="B74" s="3"/>
      <c r="C74" s="44"/>
      <c r="D74" s="58"/>
      <c r="E74" s="54"/>
      <c r="F74" s="58">
        <v>169975695</v>
      </c>
    </row>
    <row r="75" spans="1:17" ht="22.8" hidden="1" customHeight="1">
      <c r="A75" s="43" t="s">
        <v>75</v>
      </c>
      <c r="B75" s="59"/>
      <c r="C75" s="60"/>
      <c r="D75" s="13">
        <f>SUM(D67:D74)</f>
        <v>0</v>
      </c>
      <c r="E75" s="13"/>
      <c r="F75" s="13">
        <f>SUM(F67:F74)</f>
        <v>1186685649</v>
      </c>
    </row>
    <row r="76" spans="1:17" ht="22.8" hidden="1" customHeight="1">
      <c r="A76" s="48" t="s">
        <v>84</v>
      </c>
      <c r="B76" s="3"/>
      <c r="C76" s="44"/>
      <c r="D76" s="73" t="s">
        <v>26</v>
      </c>
      <c r="E76" s="10"/>
      <c r="F76" s="73" t="s">
        <v>26</v>
      </c>
    </row>
    <row r="77" spans="1:17" ht="22.8" customHeight="1">
      <c r="A77" s="43" t="s">
        <v>17</v>
      </c>
      <c r="B77" s="3"/>
      <c r="C77" s="44"/>
      <c r="D77" s="14">
        <f>SUM(D75:D76)</f>
        <v>0</v>
      </c>
      <c r="E77" s="13"/>
      <c r="F77" s="14">
        <f>SUM(F75:F76)</f>
        <v>1186685649</v>
      </c>
    </row>
    <row r="78" spans="1:17" ht="22.8" customHeight="1">
      <c r="A78" s="43"/>
      <c r="B78" s="3"/>
      <c r="C78" s="44"/>
      <c r="D78" s="4"/>
      <c r="E78" s="4"/>
      <c r="F78" s="4"/>
    </row>
    <row r="79" spans="1:17" ht="22.8" customHeight="1" thickBot="1">
      <c r="A79" s="43" t="s">
        <v>18</v>
      </c>
      <c r="B79" s="3"/>
      <c r="C79" s="44"/>
      <c r="D79" s="20">
        <f>SUM(D54+D77)</f>
        <v>0</v>
      </c>
      <c r="E79" s="13"/>
      <c r="F79" s="20">
        <f>SUM(F54+F77)</f>
        <v>1414715833</v>
      </c>
      <c r="G79" s="61">
        <f>D79-D26</f>
        <v>0</v>
      </c>
      <c r="H79" s="61" t="e">
        <f>E79-#REF!</f>
        <v>#REF!</v>
      </c>
      <c r="I79" s="61">
        <f>F79-F26</f>
        <v>0</v>
      </c>
      <c r="J79" s="61" t="e">
        <f>#REF!-#REF!</f>
        <v>#REF!</v>
      </c>
      <c r="K79" s="61" t="e">
        <f>#REF!-#REF!</f>
        <v>#REF!</v>
      </c>
      <c r="L79" s="61" t="e">
        <f>#REF!-#REF!</f>
        <v>#REF!</v>
      </c>
      <c r="M79" s="61" t="e">
        <f>#REF!-#REF!</f>
        <v>#REF!</v>
      </c>
      <c r="N79" s="61" t="e">
        <f>G79-#REF!</f>
        <v>#REF!</v>
      </c>
      <c r="O79" s="61" t="e">
        <f>H79-#REF!</f>
        <v>#REF!</v>
      </c>
      <c r="P79" s="61" t="e">
        <f>I79-#REF!</f>
        <v>#REF!</v>
      </c>
      <c r="Q79" s="61" t="e">
        <f>J79-#REF!</f>
        <v>#REF!</v>
      </c>
    </row>
    <row r="80" spans="1:17" ht="22.8" customHeight="1" thickTop="1">
      <c r="D80" s="62"/>
      <c r="E80" s="62"/>
      <c r="F80" s="62"/>
    </row>
    <row r="81" spans="2:6" ht="22.8" customHeight="1">
      <c r="B81" s="3"/>
      <c r="C81" s="17"/>
      <c r="D81" s="17"/>
      <c r="E81" s="17"/>
      <c r="F81" s="17"/>
    </row>
    <row r="82" spans="2:6" ht="22.8" customHeight="1">
      <c r="B82" s="3"/>
      <c r="C82" s="17"/>
      <c r="D82" s="17"/>
      <c r="E82" s="17"/>
      <c r="F82" s="17"/>
    </row>
    <row r="83" spans="2:6" ht="22.8" customHeight="1">
      <c r="B83" s="3"/>
      <c r="C83" s="17"/>
      <c r="D83" s="17"/>
      <c r="E83" s="17"/>
      <c r="F83" s="17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opLeftCell="A70" zoomScale="80" zoomScaleNormal="80" zoomScaleSheetLayoutView="100" workbookViewId="0">
      <selection activeCell="D89" sqref="D89"/>
    </sheetView>
  </sheetViews>
  <sheetFormatPr defaultColWidth="9.125" defaultRowHeight="22.8" customHeight="1"/>
  <cols>
    <col min="1" max="1" width="41.375" style="51" customWidth="1"/>
    <col min="2" max="2" width="9.625" style="52" customWidth="1"/>
    <col min="3" max="3" width="1.375" style="42" customWidth="1"/>
    <col min="4" max="4" width="14.875" style="42" bestFit="1" customWidth="1"/>
    <col min="5" max="5" width="1.375" style="42" customWidth="1"/>
    <col min="6" max="6" width="13.875" style="42" customWidth="1"/>
    <col min="7" max="7" width="1.375" style="42" customWidth="1"/>
    <col min="8" max="8" width="14.625" style="168" customWidth="1"/>
    <col min="9" max="9" width="1.375" style="42" customWidth="1"/>
    <col min="10" max="10" width="13.875" style="42" bestFit="1" customWidth="1"/>
    <col min="11" max="11" width="27.125" style="62" customWidth="1"/>
    <col min="12" max="12" width="24" style="42" bestFit="1" customWidth="1"/>
    <col min="13" max="13" width="25.875" style="42" bestFit="1" customWidth="1"/>
    <col min="14" max="16384" width="9.125" style="42"/>
  </cols>
  <sheetData>
    <row r="1" spans="1:10" ht="22.8" customHeight="1">
      <c r="A1" s="39" t="s">
        <v>0</v>
      </c>
      <c r="B1" s="40"/>
      <c r="C1" s="41"/>
      <c r="D1" s="41"/>
      <c r="F1" s="41"/>
      <c r="G1" s="41"/>
      <c r="H1" s="162"/>
      <c r="J1" s="41"/>
    </row>
    <row r="2" spans="1:10" ht="22.8" customHeight="1">
      <c r="A2" s="39" t="s">
        <v>220</v>
      </c>
      <c r="B2" s="40"/>
      <c r="C2" s="41"/>
      <c r="D2" s="41"/>
      <c r="F2" s="41"/>
      <c r="G2" s="41"/>
      <c r="H2" s="162"/>
      <c r="J2" s="41"/>
    </row>
    <row r="3" spans="1:10" ht="22.8" customHeight="1">
      <c r="A3" s="39"/>
      <c r="B3" s="40"/>
      <c r="C3" s="41"/>
      <c r="D3" s="41"/>
      <c r="F3" s="41"/>
      <c r="G3" s="41"/>
      <c r="H3" s="162"/>
      <c r="J3" s="41"/>
    </row>
    <row r="4" spans="1:10" ht="22.8" customHeight="1">
      <c r="A4" s="43"/>
      <c r="B4" s="210"/>
      <c r="C4" s="44"/>
      <c r="D4" s="237" t="s">
        <v>1</v>
      </c>
      <c r="E4" s="237"/>
      <c r="F4" s="237"/>
      <c r="G4" s="209"/>
      <c r="H4" s="237" t="s">
        <v>57</v>
      </c>
      <c r="I4" s="237"/>
      <c r="J4" s="237"/>
    </row>
    <row r="5" spans="1:10" ht="22.8" customHeight="1">
      <c r="A5" s="43"/>
      <c r="B5" s="210"/>
      <c r="C5" s="44"/>
      <c r="D5" s="239" t="s">
        <v>105</v>
      </c>
      <c r="E5" s="239"/>
      <c r="F5" s="239"/>
      <c r="G5" s="211"/>
      <c r="H5" s="239" t="s">
        <v>105</v>
      </c>
      <c r="I5" s="239"/>
      <c r="J5" s="239"/>
    </row>
    <row r="6" spans="1:10" ht="22.8" customHeight="1">
      <c r="A6" s="39" t="s">
        <v>25</v>
      </c>
      <c r="B6" s="210" t="s">
        <v>2</v>
      </c>
      <c r="C6" s="44"/>
      <c r="D6" s="7">
        <v>2567</v>
      </c>
      <c r="E6" s="7"/>
      <c r="F6" s="7">
        <v>2566</v>
      </c>
      <c r="G6" s="7"/>
      <c r="H6" s="185">
        <v>2567</v>
      </c>
      <c r="I6" s="7"/>
      <c r="J6" s="7">
        <v>2566</v>
      </c>
    </row>
    <row r="7" spans="1:10" ht="22.8" customHeight="1">
      <c r="A7" s="43"/>
      <c r="B7" s="210"/>
      <c r="C7" s="44"/>
      <c r="D7" s="238" t="s">
        <v>37</v>
      </c>
      <c r="E7" s="238"/>
      <c r="F7" s="238"/>
      <c r="G7" s="238"/>
      <c r="H7" s="238"/>
      <c r="I7" s="238"/>
      <c r="J7" s="238"/>
    </row>
    <row r="8" spans="1:10" ht="22.8" customHeight="1">
      <c r="A8" s="45" t="s">
        <v>3</v>
      </c>
      <c r="B8" s="210"/>
      <c r="C8" s="44"/>
      <c r="D8" s="4"/>
      <c r="E8" s="4"/>
      <c r="F8" s="4"/>
      <c r="G8" s="4"/>
      <c r="H8" s="54"/>
      <c r="I8" s="4"/>
      <c r="J8" s="4"/>
    </row>
    <row r="9" spans="1:10" ht="22.8" customHeight="1">
      <c r="A9" s="77" t="s">
        <v>4</v>
      </c>
      <c r="B9" s="210">
        <v>5</v>
      </c>
      <c r="C9" s="44"/>
      <c r="D9" s="4">
        <v>387302450</v>
      </c>
      <c r="E9" s="4"/>
      <c r="F9" s="4">
        <v>458095399</v>
      </c>
      <c r="G9" s="4"/>
      <c r="H9" s="54">
        <v>25650581</v>
      </c>
      <c r="I9" s="4"/>
      <c r="J9" s="54">
        <v>5825322</v>
      </c>
    </row>
    <row r="10" spans="1:10" ht="22.8" customHeight="1">
      <c r="A10" s="46" t="s">
        <v>58</v>
      </c>
      <c r="B10" s="210" t="s">
        <v>200</v>
      </c>
      <c r="C10" s="44"/>
      <c r="D10" s="4">
        <v>303437823</v>
      </c>
      <c r="E10" s="4"/>
      <c r="F10" s="4">
        <v>273310631</v>
      </c>
      <c r="G10" s="4"/>
      <c r="H10" s="54">
        <v>45377701</v>
      </c>
      <c r="I10" s="4"/>
      <c r="J10" s="54">
        <v>58902000</v>
      </c>
    </row>
    <row r="11" spans="1:10" ht="22.8" customHeight="1">
      <c r="A11" s="48" t="s">
        <v>103</v>
      </c>
      <c r="B11" s="210">
        <v>4</v>
      </c>
      <c r="C11" s="44"/>
      <c r="D11" s="4">
        <v>53181683</v>
      </c>
      <c r="E11" s="4"/>
      <c r="F11" s="4">
        <v>37388363</v>
      </c>
      <c r="G11" s="4"/>
      <c r="H11" s="54">
        <v>5237545</v>
      </c>
      <c r="I11" s="4"/>
      <c r="J11" s="54">
        <v>90390110</v>
      </c>
    </row>
    <row r="12" spans="1:10" ht="22.8" customHeight="1">
      <c r="A12" s="48" t="s">
        <v>172</v>
      </c>
      <c r="B12" s="210">
        <v>27</v>
      </c>
      <c r="C12" s="44"/>
      <c r="D12" s="4">
        <v>3408270</v>
      </c>
      <c r="E12" s="4"/>
      <c r="F12" s="4">
        <v>2520221</v>
      </c>
      <c r="G12" s="4"/>
      <c r="H12" s="154">
        <v>475014</v>
      </c>
      <c r="I12" s="4"/>
      <c r="J12" s="154">
        <v>94518</v>
      </c>
    </row>
    <row r="13" spans="1:10" ht="22.8" customHeight="1">
      <c r="A13" s="156" t="s">
        <v>195</v>
      </c>
      <c r="B13" s="210"/>
      <c r="C13" s="44"/>
      <c r="D13" s="4"/>
      <c r="E13" s="4"/>
      <c r="F13" s="4"/>
      <c r="G13" s="4"/>
      <c r="H13" s="163"/>
      <c r="I13" s="4"/>
      <c r="J13" s="163"/>
    </row>
    <row r="14" spans="1:10" ht="22.8" customHeight="1">
      <c r="A14" s="156" t="s">
        <v>196</v>
      </c>
      <c r="B14" s="210">
        <v>4</v>
      </c>
      <c r="C14" s="44"/>
      <c r="D14" s="154">
        <v>0</v>
      </c>
      <c r="E14" s="159"/>
      <c r="F14" s="154">
        <v>0</v>
      </c>
      <c r="G14" s="4"/>
      <c r="H14" s="154">
        <v>0</v>
      </c>
      <c r="I14" s="4"/>
      <c r="J14" s="143">
        <v>53250000</v>
      </c>
    </row>
    <row r="15" spans="1:10" ht="21.45" customHeight="1">
      <c r="A15" s="48" t="s">
        <v>158</v>
      </c>
      <c r="B15" s="210">
        <v>4</v>
      </c>
      <c r="C15" s="44"/>
      <c r="D15" s="132">
        <v>0</v>
      </c>
      <c r="E15" s="4"/>
      <c r="F15" s="132">
        <v>0</v>
      </c>
      <c r="G15" s="4"/>
      <c r="H15" s="164">
        <v>47500000</v>
      </c>
      <c r="I15" s="4"/>
      <c r="J15" s="164">
        <v>47500000</v>
      </c>
    </row>
    <row r="16" spans="1:10" ht="22.8" customHeight="1">
      <c r="A16" s="46" t="s">
        <v>50</v>
      </c>
      <c r="B16" s="210">
        <v>7</v>
      </c>
      <c r="C16" s="44"/>
      <c r="D16" s="12">
        <v>530995678</v>
      </c>
      <c r="E16" s="4"/>
      <c r="F16" s="12">
        <v>653683914</v>
      </c>
      <c r="G16" s="4"/>
      <c r="H16" s="58">
        <v>116991511</v>
      </c>
      <c r="I16" s="4"/>
      <c r="J16" s="58">
        <v>130110124</v>
      </c>
    </row>
    <row r="17" spans="1:13" ht="22.8" customHeight="1">
      <c r="A17" s="43" t="s">
        <v>5</v>
      </c>
      <c r="B17" s="210"/>
      <c r="C17" s="44"/>
      <c r="D17" s="193">
        <f>SUM(D9:D16)</f>
        <v>1278325904</v>
      </c>
      <c r="E17" s="13"/>
      <c r="F17" s="14">
        <f>SUM(F9:F16)</f>
        <v>1424998528</v>
      </c>
      <c r="G17" s="13"/>
      <c r="H17" s="193">
        <f>SUM(H9:H16)</f>
        <v>241232352</v>
      </c>
      <c r="I17" s="13"/>
      <c r="J17" s="165">
        <f>SUM(J9:J16)</f>
        <v>386072074</v>
      </c>
    </row>
    <row r="18" spans="1:13" ht="22.8" customHeight="1">
      <c r="A18" s="43"/>
      <c r="B18" s="210"/>
      <c r="C18" s="44"/>
      <c r="D18" s="4"/>
      <c r="E18" s="4"/>
      <c r="F18" s="4"/>
      <c r="G18" s="4"/>
      <c r="H18" s="54"/>
      <c r="I18" s="4"/>
      <c r="J18" s="4"/>
    </row>
    <row r="19" spans="1:13" ht="22.8" customHeight="1">
      <c r="A19" s="45" t="s">
        <v>6</v>
      </c>
      <c r="B19" s="210"/>
      <c r="C19" s="44"/>
      <c r="D19" s="4"/>
      <c r="E19" s="4"/>
      <c r="F19" s="4"/>
      <c r="G19" s="4"/>
      <c r="H19" s="54"/>
      <c r="I19" s="4"/>
      <c r="J19" s="4"/>
    </row>
    <row r="20" spans="1:13" ht="22.8" customHeight="1">
      <c r="A20" s="46" t="s">
        <v>72</v>
      </c>
      <c r="B20" s="210">
        <v>8</v>
      </c>
      <c r="C20" s="44"/>
      <c r="D20" s="4">
        <v>21869574</v>
      </c>
      <c r="E20" s="4"/>
      <c r="F20" s="4">
        <v>21798351</v>
      </c>
      <c r="G20" s="4"/>
      <c r="H20" s="54">
        <v>17150000</v>
      </c>
      <c r="I20" s="4"/>
      <c r="J20" s="54">
        <v>17150000</v>
      </c>
      <c r="L20" s="168"/>
      <c r="M20" s="161"/>
    </row>
    <row r="21" spans="1:13" ht="22.8" customHeight="1">
      <c r="A21" s="46" t="s">
        <v>71</v>
      </c>
      <c r="B21" s="210">
        <v>9</v>
      </c>
      <c r="C21" s="44"/>
      <c r="D21" s="132">
        <v>0</v>
      </c>
      <c r="E21" s="10"/>
      <c r="F21" s="132">
        <v>0</v>
      </c>
      <c r="G21" s="64"/>
      <c r="H21" s="164">
        <v>844127375</v>
      </c>
      <c r="I21" s="18"/>
      <c r="J21" s="164">
        <v>844127375</v>
      </c>
    </row>
    <row r="22" spans="1:13" ht="22.8" customHeight="1">
      <c r="A22" s="46" t="s">
        <v>169</v>
      </c>
      <c r="B22" s="210">
        <v>27</v>
      </c>
      <c r="C22" s="44"/>
      <c r="D22" s="71">
        <v>441137</v>
      </c>
      <c r="E22" s="10"/>
      <c r="F22" s="71">
        <v>353689</v>
      </c>
      <c r="G22" s="64"/>
      <c r="H22" s="166">
        <v>441137</v>
      </c>
      <c r="I22" s="10"/>
      <c r="J22" s="166">
        <v>353689</v>
      </c>
    </row>
    <row r="23" spans="1:13" ht="21.6">
      <c r="A23" s="48" t="s">
        <v>170</v>
      </c>
      <c r="B23" s="210">
        <v>4</v>
      </c>
      <c r="C23" s="44"/>
      <c r="D23" s="132">
        <v>0</v>
      </c>
      <c r="E23" s="10"/>
      <c r="F23" s="132">
        <v>0</v>
      </c>
      <c r="G23" s="64"/>
      <c r="H23" s="164">
        <v>133250000</v>
      </c>
      <c r="I23" s="10"/>
      <c r="J23" s="164">
        <v>80000000</v>
      </c>
    </row>
    <row r="24" spans="1:13" ht="21.6">
      <c r="A24" s="48" t="s">
        <v>81</v>
      </c>
      <c r="B24" s="210">
        <v>11</v>
      </c>
      <c r="C24" s="44"/>
      <c r="D24" s="4">
        <v>146556436</v>
      </c>
      <c r="E24" s="4"/>
      <c r="F24" s="4">
        <v>146556436</v>
      </c>
      <c r="G24" s="4"/>
      <c r="H24" s="54">
        <v>5000000</v>
      </c>
      <c r="I24" s="4"/>
      <c r="J24" s="54">
        <v>5000000</v>
      </c>
    </row>
    <row r="25" spans="1:13" ht="22.8" customHeight="1">
      <c r="A25" s="49" t="s">
        <v>52</v>
      </c>
      <c r="B25" s="210">
        <v>12</v>
      </c>
      <c r="C25" s="44"/>
      <c r="D25" s="11">
        <v>2397621866</v>
      </c>
      <c r="E25" s="11"/>
      <c r="F25" s="11">
        <v>2465357952</v>
      </c>
      <c r="G25" s="11"/>
      <c r="H25" s="208">
        <v>637942974</v>
      </c>
      <c r="I25" s="11"/>
      <c r="J25" s="208">
        <v>645864877</v>
      </c>
    </row>
    <row r="26" spans="1:13" ht="22.8" customHeight="1">
      <c r="A26" s="49" t="s">
        <v>171</v>
      </c>
      <c r="B26" s="210">
        <v>13</v>
      </c>
      <c r="C26" s="44"/>
      <c r="D26" s="11">
        <v>25250225</v>
      </c>
      <c r="E26" s="11"/>
      <c r="F26" s="11">
        <v>33324388</v>
      </c>
      <c r="G26" s="11"/>
      <c r="H26" s="54">
        <v>3324301</v>
      </c>
      <c r="I26" s="11"/>
      <c r="J26" s="54">
        <v>5587373</v>
      </c>
    </row>
    <row r="27" spans="1:13" ht="22.8" customHeight="1">
      <c r="A27" s="17" t="s">
        <v>53</v>
      </c>
      <c r="B27" s="210">
        <v>15</v>
      </c>
      <c r="C27" s="44"/>
      <c r="D27" s="11">
        <v>24738433</v>
      </c>
      <c r="E27" s="11"/>
      <c r="F27" s="11">
        <v>25755003</v>
      </c>
      <c r="G27" s="11"/>
      <c r="H27" s="54">
        <v>3920324</v>
      </c>
      <c r="I27" s="11"/>
      <c r="J27" s="54">
        <v>4910215</v>
      </c>
    </row>
    <row r="28" spans="1:13" ht="21.6">
      <c r="A28" s="77" t="s">
        <v>120</v>
      </c>
      <c r="B28" s="210">
        <v>24</v>
      </c>
      <c r="C28" s="44"/>
      <c r="D28" s="11">
        <v>1619634</v>
      </c>
      <c r="E28" s="11"/>
      <c r="F28" s="11">
        <v>1224659</v>
      </c>
      <c r="G28" s="11"/>
      <c r="H28" s="132">
        <v>0</v>
      </c>
      <c r="I28" s="11"/>
      <c r="J28" s="132">
        <v>0</v>
      </c>
    </row>
    <row r="29" spans="1:13" ht="21.6">
      <c r="A29" s="77" t="s">
        <v>231</v>
      </c>
      <c r="B29" s="42"/>
      <c r="C29" s="44"/>
      <c r="D29" s="11"/>
      <c r="E29" s="11"/>
      <c r="F29" s="11"/>
      <c r="G29" s="11"/>
      <c r="H29" s="132"/>
      <c r="I29" s="11"/>
      <c r="J29" s="132"/>
    </row>
    <row r="30" spans="1:13" ht="22.8" customHeight="1">
      <c r="A30" s="77" t="s">
        <v>232</v>
      </c>
      <c r="B30" s="210">
        <v>29</v>
      </c>
      <c r="C30" s="44"/>
      <c r="D30" s="154">
        <v>2000000</v>
      </c>
      <c r="E30" s="11"/>
      <c r="F30" s="154">
        <v>2000000</v>
      </c>
      <c r="G30" s="11"/>
      <c r="H30" s="132">
        <v>0</v>
      </c>
      <c r="I30" s="11"/>
      <c r="J30" s="132">
        <v>0</v>
      </c>
    </row>
    <row r="31" spans="1:13" ht="21.6">
      <c r="A31" s="77" t="s">
        <v>7</v>
      </c>
      <c r="B31" s="210"/>
      <c r="C31" s="44"/>
      <c r="D31" s="148">
        <v>30255339</v>
      </c>
      <c r="E31" s="11"/>
      <c r="F31" s="28">
        <v>34748947</v>
      </c>
      <c r="G31" s="11"/>
      <c r="H31" s="167">
        <v>8764535</v>
      </c>
      <c r="J31" s="167">
        <v>11446049</v>
      </c>
    </row>
    <row r="32" spans="1:13" ht="22.8" customHeight="1">
      <c r="A32" s="43" t="s">
        <v>8</v>
      </c>
      <c r="B32" s="210"/>
      <c r="C32" s="44"/>
      <c r="D32" s="193">
        <f>SUM(D20:D31)</f>
        <v>2650352644</v>
      </c>
      <c r="E32" s="13"/>
      <c r="F32" s="14">
        <f>SUM(F20:F31)</f>
        <v>2731119425</v>
      </c>
      <c r="G32" s="13"/>
      <c r="H32" s="193">
        <f>SUM(H20:H31)</f>
        <v>1653920646</v>
      </c>
      <c r="I32" s="13"/>
      <c r="J32" s="165">
        <f>SUM(J20:J31)</f>
        <v>1614439578</v>
      </c>
    </row>
    <row r="33" spans="1:12" ht="22.8" customHeight="1">
      <c r="A33" s="43"/>
      <c r="B33" s="210"/>
      <c r="C33" s="44"/>
      <c r="D33" s="13"/>
      <c r="E33" s="13"/>
      <c r="F33" s="13"/>
      <c r="G33" s="13"/>
      <c r="J33" s="168"/>
    </row>
    <row r="34" spans="1:12" ht="22.8" customHeight="1" thickBot="1">
      <c r="A34" s="43" t="s">
        <v>9</v>
      </c>
      <c r="B34" s="210"/>
      <c r="C34" s="44"/>
      <c r="D34" s="195">
        <f>SUM(D17+D32)</f>
        <v>3928678548</v>
      </c>
      <c r="E34" s="13"/>
      <c r="F34" s="20">
        <f>SUM(F17+F32)</f>
        <v>4156117953</v>
      </c>
      <c r="G34" s="13"/>
      <c r="H34" s="195">
        <f>SUM(H17+H32)</f>
        <v>1895152998</v>
      </c>
      <c r="I34" s="13"/>
      <c r="J34" s="169">
        <f>SUM(J17+J32)</f>
        <v>2000511652</v>
      </c>
    </row>
    <row r="35" spans="1:12" ht="22.8" customHeight="1" thickTop="1">
      <c r="D35" s="53"/>
      <c r="F35" s="53"/>
      <c r="G35" s="53"/>
      <c r="L35" s="161"/>
    </row>
    <row r="36" spans="1:12" ht="22.8" customHeight="1">
      <c r="A36" s="39" t="s">
        <v>0</v>
      </c>
    </row>
    <row r="37" spans="1:12" ht="22.8" customHeight="1">
      <c r="A37" s="39" t="s">
        <v>220</v>
      </c>
    </row>
    <row r="38" spans="1:12" ht="22.8" customHeight="1">
      <c r="A38" s="39"/>
      <c r="H38" s="237"/>
      <c r="I38" s="237"/>
      <c r="J38" s="237"/>
    </row>
    <row r="39" spans="1:12" ht="22.8" customHeight="1">
      <c r="A39" s="43"/>
      <c r="B39" s="210"/>
      <c r="C39" s="44"/>
      <c r="D39" s="237" t="s">
        <v>1</v>
      </c>
      <c r="E39" s="237"/>
      <c r="F39" s="237"/>
      <c r="G39" s="209"/>
      <c r="H39" s="237" t="s">
        <v>57</v>
      </c>
      <c r="I39" s="237"/>
      <c r="J39" s="237"/>
    </row>
    <row r="40" spans="1:12" ht="22.8" customHeight="1">
      <c r="A40" s="43"/>
      <c r="B40" s="210"/>
      <c r="C40" s="44"/>
      <c r="D40" s="239" t="s">
        <v>105</v>
      </c>
      <c r="E40" s="239"/>
      <c r="F40" s="239"/>
      <c r="G40" s="211"/>
      <c r="H40" s="239" t="s">
        <v>105</v>
      </c>
      <c r="I40" s="239"/>
      <c r="J40" s="239"/>
    </row>
    <row r="41" spans="1:12" ht="22.8" customHeight="1">
      <c r="A41" s="39" t="s">
        <v>10</v>
      </c>
      <c r="B41" s="210" t="s">
        <v>2</v>
      </c>
      <c r="C41" s="44"/>
      <c r="D41" s="7">
        <v>2567</v>
      </c>
      <c r="E41" s="7"/>
      <c r="F41" s="7">
        <v>2566</v>
      </c>
      <c r="G41" s="7"/>
      <c r="H41" s="185">
        <v>2567</v>
      </c>
      <c r="I41" s="7"/>
      <c r="J41" s="7">
        <v>2566</v>
      </c>
    </row>
    <row r="42" spans="1:12" ht="22.8" customHeight="1">
      <c r="A42" s="39"/>
      <c r="B42" s="210"/>
      <c r="C42" s="44"/>
      <c r="D42" s="238" t="s">
        <v>37</v>
      </c>
      <c r="E42" s="238"/>
      <c r="F42" s="238"/>
      <c r="G42" s="238"/>
      <c r="H42" s="238"/>
      <c r="I42" s="238"/>
      <c r="J42" s="238"/>
    </row>
    <row r="43" spans="1:12" ht="22.8" customHeight="1">
      <c r="A43" s="45" t="s">
        <v>11</v>
      </c>
      <c r="B43" s="210"/>
      <c r="C43" s="44"/>
      <c r="D43" s="4"/>
      <c r="E43" s="4"/>
      <c r="F43" s="4"/>
      <c r="G43" s="4"/>
      <c r="H43" s="54"/>
      <c r="I43" s="4"/>
      <c r="J43" s="4"/>
    </row>
    <row r="44" spans="1:12" ht="22.8" customHeight="1">
      <c r="A44" s="86" t="s">
        <v>128</v>
      </c>
      <c r="B44" s="221" t="s">
        <v>222</v>
      </c>
      <c r="C44" s="44"/>
      <c r="D44" s="4">
        <v>307912000</v>
      </c>
      <c r="E44" s="4"/>
      <c r="F44" s="4">
        <v>624842267</v>
      </c>
      <c r="G44" s="4"/>
      <c r="H44" s="54">
        <v>27000000</v>
      </c>
      <c r="I44" s="10"/>
      <c r="J44" s="54">
        <v>88500000</v>
      </c>
    </row>
    <row r="45" spans="1:12" ht="22.8" customHeight="1">
      <c r="A45" s="46" t="s">
        <v>60</v>
      </c>
      <c r="B45" s="221" t="s">
        <v>223</v>
      </c>
      <c r="C45" s="44"/>
      <c r="D45" s="4">
        <v>240594553</v>
      </c>
      <c r="E45" s="4"/>
      <c r="F45" s="4">
        <v>212432269</v>
      </c>
      <c r="G45" s="4"/>
      <c r="H45" s="54">
        <v>29988988</v>
      </c>
      <c r="I45" s="4"/>
      <c r="J45" s="54">
        <v>36433182</v>
      </c>
    </row>
    <row r="46" spans="1:12" ht="22.8" customHeight="1">
      <c r="A46" s="48" t="s">
        <v>104</v>
      </c>
      <c r="B46" s="210" t="s">
        <v>224</v>
      </c>
      <c r="C46" s="44"/>
      <c r="D46" s="4">
        <v>239007959</v>
      </c>
      <c r="E46" s="4"/>
      <c r="F46" s="4">
        <v>314756984</v>
      </c>
      <c r="G46" s="4"/>
      <c r="H46" s="54">
        <v>44065316</v>
      </c>
      <c r="I46" s="4"/>
      <c r="J46" s="54">
        <v>43022701</v>
      </c>
    </row>
    <row r="47" spans="1:12" ht="22.8" customHeight="1">
      <c r="A47" s="77" t="s">
        <v>122</v>
      </c>
      <c r="B47" s="210"/>
      <c r="C47" s="44"/>
      <c r="D47" s="4"/>
      <c r="E47" s="4"/>
      <c r="F47" s="4"/>
      <c r="G47" s="4"/>
      <c r="H47" s="54"/>
      <c r="I47" s="4"/>
      <c r="J47" s="54"/>
    </row>
    <row r="48" spans="1:12" ht="22.8" customHeight="1">
      <c r="A48" s="77" t="s">
        <v>123</v>
      </c>
      <c r="B48" s="210" t="s">
        <v>222</v>
      </c>
      <c r="C48" s="44"/>
      <c r="D48" s="4">
        <v>64632000</v>
      </c>
      <c r="E48" s="4"/>
      <c r="F48" s="4">
        <v>77862000</v>
      </c>
      <c r="G48" s="4"/>
      <c r="H48" s="54">
        <v>2592000</v>
      </c>
      <c r="I48" s="4"/>
      <c r="J48" s="54">
        <v>2592000</v>
      </c>
    </row>
    <row r="49" spans="1:10" ht="22.8" customHeight="1">
      <c r="A49" s="156" t="s">
        <v>194</v>
      </c>
      <c r="B49" s="210"/>
      <c r="C49" s="44"/>
      <c r="D49" s="4"/>
      <c r="E49" s="4"/>
      <c r="F49" s="4"/>
      <c r="G49" s="4"/>
      <c r="H49" s="54"/>
      <c r="I49" s="4"/>
      <c r="J49" s="54"/>
    </row>
    <row r="50" spans="1:10" ht="22.8" customHeight="1">
      <c r="A50" s="156" t="s">
        <v>123</v>
      </c>
      <c r="B50" s="210" t="s">
        <v>225</v>
      </c>
      <c r="C50" s="44"/>
      <c r="D50" s="135">
        <v>0</v>
      </c>
      <c r="E50" s="4"/>
      <c r="F50" s="135">
        <v>17750000</v>
      </c>
      <c r="G50" s="160"/>
      <c r="H50" s="132">
        <v>0</v>
      </c>
      <c r="I50" s="160"/>
      <c r="J50" s="132">
        <v>0</v>
      </c>
    </row>
    <row r="51" spans="1:10" ht="22.8" customHeight="1">
      <c r="A51" s="155" t="s">
        <v>175</v>
      </c>
      <c r="B51" s="210" t="s">
        <v>225</v>
      </c>
      <c r="C51" s="44"/>
      <c r="D51" s="4">
        <v>5000000</v>
      </c>
      <c r="E51" s="4"/>
      <c r="F51" s="4">
        <v>5000000</v>
      </c>
      <c r="G51" s="4"/>
      <c r="H51" s="132">
        <v>0</v>
      </c>
      <c r="I51" s="4"/>
      <c r="J51" s="132">
        <v>0</v>
      </c>
    </row>
    <row r="52" spans="1:10" ht="22.8" customHeight="1">
      <c r="A52" s="155" t="s">
        <v>173</v>
      </c>
      <c r="B52" s="210"/>
      <c r="C52" s="44"/>
      <c r="D52" s="4"/>
      <c r="E52" s="4"/>
      <c r="F52" s="4"/>
      <c r="G52" s="4"/>
      <c r="H52" s="171"/>
      <c r="I52" s="4"/>
      <c r="J52" s="171"/>
    </row>
    <row r="53" spans="1:10" ht="22.8" customHeight="1">
      <c r="A53" s="155" t="s">
        <v>54</v>
      </c>
      <c r="B53" s="210" t="s">
        <v>225</v>
      </c>
      <c r="C53" s="44"/>
      <c r="D53" s="4">
        <v>13941638</v>
      </c>
      <c r="E53" s="4"/>
      <c r="F53" s="4">
        <v>14567724</v>
      </c>
      <c r="G53" s="4"/>
      <c r="H53" s="54">
        <v>1581753</v>
      </c>
      <c r="I53" s="4"/>
      <c r="J53" s="54">
        <v>2123919</v>
      </c>
    </row>
    <row r="54" spans="1:10" ht="22.8" customHeight="1">
      <c r="A54" s="155" t="s">
        <v>174</v>
      </c>
      <c r="B54" s="210"/>
      <c r="C54" s="44"/>
      <c r="D54" s="12">
        <v>38249254</v>
      </c>
      <c r="E54" s="4"/>
      <c r="F54" s="12">
        <v>13052806</v>
      </c>
      <c r="G54" s="4"/>
      <c r="H54" s="78">
        <v>0</v>
      </c>
      <c r="J54" s="78">
        <v>0</v>
      </c>
    </row>
    <row r="55" spans="1:10" ht="22.8" customHeight="1">
      <c r="A55" s="43" t="s">
        <v>12</v>
      </c>
      <c r="B55" s="210"/>
      <c r="C55" s="44"/>
      <c r="D55" s="193">
        <f>SUM(D44:D54)</f>
        <v>909337404</v>
      </c>
      <c r="E55" s="13"/>
      <c r="F55" s="14">
        <f>SUM(F44:F54)</f>
        <v>1280264050</v>
      </c>
      <c r="G55" s="13"/>
      <c r="H55" s="193">
        <f>SUM(H44:H54)</f>
        <v>105228057</v>
      </c>
      <c r="I55" s="13"/>
      <c r="J55" s="165">
        <f>SUM(J44:J54)</f>
        <v>172671802</v>
      </c>
    </row>
    <row r="56" spans="1:10" ht="22.8" customHeight="1">
      <c r="A56" s="43"/>
      <c r="B56" s="210"/>
      <c r="C56" s="44"/>
      <c r="D56" s="4"/>
      <c r="E56" s="4"/>
      <c r="F56" s="4"/>
      <c r="G56" s="4"/>
      <c r="H56" s="54"/>
      <c r="I56" s="4"/>
      <c r="J56" s="54"/>
    </row>
    <row r="57" spans="1:10" ht="22.8" customHeight="1">
      <c r="A57" s="45" t="s">
        <v>13</v>
      </c>
      <c r="B57" s="210"/>
      <c r="C57" s="44"/>
      <c r="D57" s="4"/>
      <c r="E57" s="4"/>
      <c r="F57" s="4"/>
      <c r="G57" s="4"/>
      <c r="J57" s="168"/>
    </row>
    <row r="58" spans="1:10" ht="22.8" customHeight="1">
      <c r="A58" s="46" t="s">
        <v>39</v>
      </c>
      <c r="B58" s="210" t="s">
        <v>222</v>
      </c>
      <c r="C58" s="44"/>
      <c r="D58" s="4">
        <v>140950000</v>
      </c>
      <c r="E58" s="4"/>
      <c r="F58" s="4">
        <v>203471350</v>
      </c>
      <c r="G58" s="4"/>
      <c r="H58" s="170">
        <v>12078500</v>
      </c>
      <c r="I58" s="4"/>
      <c r="J58" s="170">
        <v>12749850</v>
      </c>
    </row>
    <row r="59" spans="1:10" ht="22.8" customHeight="1">
      <c r="A59" s="156" t="s">
        <v>176</v>
      </c>
      <c r="B59" s="210" t="s">
        <v>225</v>
      </c>
      <c r="C59" s="44"/>
      <c r="D59" s="135">
        <v>17750000</v>
      </c>
      <c r="E59" s="4"/>
      <c r="F59" s="111">
        <v>0</v>
      </c>
      <c r="G59" s="4"/>
      <c r="H59" s="132">
        <v>0</v>
      </c>
      <c r="I59" s="4"/>
      <c r="J59" s="132">
        <v>0</v>
      </c>
    </row>
    <row r="60" spans="1:10" ht="22.8" customHeight="1">
      <c r="A60" s="156" t="s">
        <v>177</v>
      </c>
      <c r="B60" s="210" t="s">
        <v>225</v>
      </c>
      <c r="C60" s="44"/>
      <c r="D60" s="4">
        <v>11085152</v>
      </c>
      <c r="E60" s="4"/>
      <c r="F60" s="4">
        <v>18790613</v>
      </c>
      <c r="G60" s="4"/>
      <c r="H60" s="54">
        <v>1924492</v>
      </c>
      <c r="I60" s="4"/>
      <c r="J60" s="54">
        <v>3430720</v>
      </c>
    </row>
    <row r="61" spans="1:10" ht="22.8" customHeight="1">
      <c r="A61" s="46" t="s">
        <v>113</v>
      </c>
      <c r="B61" s="210">
        <v>24</v>
      </c>
      <c r="C61" s="44"/>
      <c r="D61" s="4">
        <v>131149865</v>
      </c>
      <c r="E61" s="4"/>
      <c r="F61" s="4">
        <v>129367669</v>
      </c>
      <c r="G61" s="4"/>
      <c r="H61" s="54">
        <v>70473145</v>
      </c>
      <c r="I61" s="4"/>
      <c r="J61" s="54">
        <v>65542737</v>
      </c>
    </row>
    <row r="62" spans="1:10" ht="22.8" customHeight="1">
      <c r="A62" s="77" t="s">
        <v>134</v>
      </c>
      <c r="B62" s="210"/>
      <c r="C62" s="44"/>
      <c r="D62" s="4"/>
      <c r="E62" s="4"/>
      <c r="F62" s="4"/>
      <c r="G62" s="4"/>
      <c r="H62" s="54"/>
      <c r="I62" s="4"/>
      <c r="J62" s="54"/>
    </row>
    <row r="63" spans="1:10" ht="22.8" customHeight="1">
      <c r="A63" s="48" t="s">
        <v>135</v>
      </c>
      <c r="B63" s="210">
        <v>18</v>
      </c>
      <c r="C63" s="44"/>
      <c r="D63" s="148">
        <v>167732395</v>
      </c>
      <c r="E63" s="4"/>
      <c r="F63" s="12">
        <v>150039845</v>
      </c>
      <c r="G63" s="4"/>
      <c r="H63" s="148">
        <v>34042411</v>
      </c>
      <c r="I63" s="4"/>
      <c r="J63" s="58">
        <v>28226972</v>
      </c>
    </row>
    <row r="64" spans="1:10" ht="22.8" customHeight="1">
      <c r="A64" s="43" t="s">
        <v>14</v>
      </c>
      <c r="B64" s="210"/>
      <c r="C64" s="44"/>
      <c r="D64" s="193">
        <f>SUM(D58:D63)</f>
        <v>468667412</v>
      </c>
      <c r="E64" s="13"/>
      <c r="F64" s="14">
        <f>SUM(F58:F63)</f>
        <v>501669477</v>
      </c>
      <c r="G64" s="193"/>
      <c r="H64" s="193">
        <f>SUM(H58:H63)</f>
        <v>118518548</v>
      </c>
      <c r="I64" s="13"/>
      <c r="J64" s="165">
        <f>SUM(J58:J63)</f>
        <v>109950279</v>
      </c>
    </row>
    <row r="65" spans="1:10" ht="22.8" customHeight="1">
      <c r="A65" s="43" t="s">
        <v>15</v>
      </c>
      <c r="B65" s="210"/>
      <c r="C65" s="44"/>
      <c r="D65" s="193">
        <f>SUM(D55+D64)</f>
        <v>1378004816</v>
      </c>
      <c r="E65" s="13"/>
      <c r="F65" s="14">
        <f>SUM(F55+F64)</f>
        <v>1781933527</v>
      </c>
      <c r="G65" s="13"/>
      <c r="H65" s="193">
        <f>SUM(H55+H64)</f>
        <v>223746605</v>
      </c>
      <c r="I65" s="13"/>
      <c r="J65" s="165">
        <f>SUM(J55+J64)</f>
        <v>282622081</v>
      </c>
    </row>
    <row r="67" spans="1:10" ht="22.8" customHeight="1">
      <c r="A67" s="39" t="s">
        <v>0</v>
      </c>
    </row>
    <row r="68" spans="1:10" ht="22.8" customHeight="1">
      <c r="A68" s="39" t="s">
        <v>220</v>
      </c>
    </row>
    <row r="69" spans="1:10" ht="22.8" customHeight="1">
      <c r="A69" s="39"/>
      <c r="H69" s="237"/>
      <c r="I69" s="237"/>
      <c r="J69" s="237"/>
    </row>
    <row r="70" spans="1:10" ht="22.8" customHeight="1">
      <c r="A70" s="43"/>
      <c r="B70" s="210"/>
      <c r="C70" s="44"/>
      <c r="D70" s="237" t="s">
        <v>1</v>
      </c>
      <c r="E70" s="237"/>
      <c r="F70" s="237"/>
      <c r="G70" s="209"/>
      <c r="H70" s="237" t="s">
        <v>57</v>
      </c>
      <c r="I70" s="237"/>
      <c r="J70" s="237"/>
    </row>
    <row r="71" spans="1:10" ht="22.8" customHeight="1">
      <c r="A71" s="43"/>
      <c r="B71" s="210"/>
      <c r="C71" s="44"/>
      <c r="D71" s="239" t="s">
        <v>105</v>
      </c>
      <c r="E71" s="239"/>
      <c r="F71" s="239"/>
      <c r="G71" s="211"/>
      <c r="H71" s="239" t="s">
        <v>105</v>
      </c>
      <c r="I71" s="239"/>
      <c r="J71" s="239"/>
    </row>
    <row r="72" spans="1:10" ht="22.8" customHeight="1">
      <c r="A72" s="39" t="s">
        <v>10</v>
      </c>
      <c r="B72" s="210" t="s">
        <v>2</v>
      </c>
      <c r="C72" s="44"/>
      <c r="D72" s="7">
        <v>2567</v>
      </c>
      <c r="E72" s="7"/>
      <c r="F72" s="7">
        <v>2566</v>
      </c>
      <c r="G72" s="7"/>
      <c r="H72" s="185">
        <v>2567</v>
      </c>
      <c r="I72" s="7"/>
      <c r="J72" s="7">
        <v>2566</v>
      </c>
    </row>
    <row r="73" spans="1:10" ht="22.8" customHeight="1">
      <c r="A73" s="39"/>
      <c r="B73" s="210"/>
      <c r="C73" s="44"/>
      <c r="D73" s="238" t="s">
        <v>37</v>
      </c>
      <c r="E73" s="238"/>
      <c r="F73" s="238"/>
      <c r="G73" s="238"/>
      <c r="H73" s="238"/>
      <c r="I73" s="238"/>
      <c r="J73" s="238"/>
    </row>
    <row r="74" spans="1:10" ht="22.8" customHeight="1">
      <c r="A74" s="45" t="s">
        <v>16</v>
      </c>
      <c r="B74" s="210"/>
      <c r="C74" s="44"/>
      <c r="D74" s="54"/>
      <c r="E74" s="54"/>
      <c r="F74" s="54"/>
      <c r="G74" s="54"/>
    </row>
    <row r="75" spans="1:10" ht="22.8" customHeight="1">
      <c r="A75" s="49" t="s">
        <v>41</v>
      </c>
      <c r="B75" s="210"/>
      <c r="C75" s="44"/>
    </row>
    <row r="76" spans="1:10" ht="22.8" customHeight="1">
      <c r="A76" s="46" t="s">
        <v>42</v>
      </c>
      <c r="B76" s="210"/>
      <c r="C76" s="44"/>
    </row>
    <row r="77" spans="1:10" ht="22.8" customHeight="1">
      <c r="A77" s="102" t="s">
        <v>201</v>
      </c>
      <c r="B77" s="210"/>
      <c r="C77" s="44"/>
    </row>
    <row r="78" spans="1:10" ht="22.8" customHeight="1" thickBot="1">
      <c r="A78" s="102" t="s">
        <v>202</v>
      </c>
      <c r="C78" s="44"/>
      <c r="D78" s="55">
        <v>270000000</v>
      </c>
      <c r="E78" s="54"/>
      <c r="F78" s="55">
        <v>270000000</v>
      </c>
      <c r="G78" s="54"/>
      <c r="H78" s="55">
        <v>270000000</v>
      </c>
      <c r="I78" s="54"/>
      <c r="J78" s="55">
        <v>270000000</v>
      </c>
    </row>
    <row r="79" spans="1:10" ht="22.8" customHeight="1" thickTop="1">
      <c r="A79" s="46" t="s">
        <v>43</v>
      </c>
      <c r="B79" s="210"/>
      <c r="C79" s="44"/>
      <c r="D79" s="54"/>
      <c r="E79" s="54"/>
      <c r="F79" s="54"/>
      <c r="G79" s="54"/>
      <c r="H79" s="54"/>
      <c r="I79" s="54"/>
      <c r="J79" s="54"/>
    </row>
    <row r="80" spans="1:10" ht="22.8" customHeight="1">
      <c r="A80" s="102" t="s">
        <v>203</v>
      </c>
      <c r="B80" s="210"/>
      <c r="C80" s="44"/>
      <c r="D80" s="54"/>
      <c r="E80" s="54"/>
      <c r="F80" s="54"/>
      <c r="G80" s="54"/>
      <c r="H80" s="54"/>
      <c r="I80" s="54"/>
      <c r="J80" s="54"/>
    </row>
    <row r="81" spans="1:12" ht="22.8" customHeight="1">
      <c r="A81" s="102" t="s">
        <v>202</v>
      </c>
      <c r="B81" s="210"/>
      <c r="C81" s="44"/>
      <c r="D81" s="54">
        <v>269999000</v>
      </c>
      <c r="E81" s="54"/>
      <c r="F81" s="54">
        <v>269999000</v>
      </c>
      <c r="G81" s="54"/>
      <c r="H81" s="54">
        <v>269999000</v>
      </c>
      <c r="I81" s="54"/>
      <c r="J81" s="54">
        <v>269999000</v>
      </c>
    </row>
    <row r="82" spans="1:12" ht="22.8" customHeight="1">
      <c r="A82" s="48" t="s">
        <v>159</v>
      </c>
      <c r="B82" s="210">
        <v>19</v>
      </c>
      <c r="C82" s="44"/>
      <c r="D82" s="54">
        <v>270000000</v>
      </c>
      <c r="E82" s="54"/>
      <c r="F82" s="54">
        <v>270000000</v>
      </c>
      <c r="G82" s="54"/>
      <c r="H82" s="54">
        <v>270000000</v>
      </c>
      <c r="I82" s="54"/>
      <c r="J82" s="54">
        <v>270000000</v>
      </c>
    </row>
    <row r="83" spans="1:12" ht="22.8" customHeight="1">
      <c r="A83" s="49" t="s">
        <v>68</v>
      </c>
      <c r="B83" s="210"/>
      <c r="C83" s="44"/>
      <c r="D83" s="54"/>
      <c r="E83" s="54"/>
      <c r="F83" s="54"/>
      <c r="G83" s="54"/>
      <c r="H83" s="54"/>
      <c r="I83" s="54"/>
      <c r="J83" s="54"/>
    </row>
    <row r="84" spans="1:12" ht="22.8" customHeight="1">
      <c r="A84" s="77" t="s">
        <v>160</v>
      </c>
      <c r="B84" s="210">
        <v>20</v>
      </c>
      <c r="C84" s="56"/>
      <c r="D84" s="57">
        <v>27000000</v>
      </c>
      <c r="E84" s="57"/>
      <c r="F84" s="57">
        <v>27000000</v>
      </c>
      <c r="G84" s="57"/>
      <c r="H84" s="57">
        <v>27000000</v>
      </c>
      <c r="I84" s="57"/>
      <c r="J84" s="57">
        <v>27000000</v>
      </c>
    </row>
    <row r="85" spans="1:12" ht="22.8" customHeight="1">
      <c r="A85" s="49" t="s">
        <v>69</v>
      </c>
      <c r="B85" s="210"/>
      <c r="C85" s="56"/>
      <c r="D85" s="57">
        <v>852166206</v>
      </c>
      <c r="E85" s="57"/>
      <c r="F85" s="57">
        <v>825034214</v>
      </c>
      <c r="G85" s="57"/>
      <c r="H85" s="57">
        <v>793535282</v>
      </c>
      <c r="I85" s="57"/>
      <c r="J85" s="57">
        <v>864628860</v>
      </c>
    </row>
    <row r="86" spans="1:12" ht="22.8" customHeight="1">
      <c r="A86" s="48" t="s">
        <v>83</v>
      </c>
      <c r="B86" s="210">
        <v>20</v>
      </c>
      <c r="C86" s="44"/>
      <c r="D86" s="58">
        <v>530088062</v>
      </c>
      <c r="E86" s="54"/>
      <c r="F86" s="58">
        <v>477973918</v>
      </c>
      <c r="G86" s="54"/>
      <c r="H86" s="58">
        <v>310872111</v>
      </c>
      <c r="I86" s="54"/>
      <c r="J86" s="58">
        <v>286261711</v>
      </c>
    </row>
    <row r="87" spans="1:12" ht="22.8" customHeight="1">
      <c r="A87" s="84" t="s">
        <v>127</v>
      </c>
      <c r="B87" s="59"/>
      <c r="C87" s="60"/>
      <c r="D87" s="194">
        <f>SUM(D79:D86)</f>
        <v>1949253268</v>
      </c>
      <c r="E87" s="13"/>
      <c r="F87" s="13">
        <f>SUM(F79:F86)</f>
        <v>1870007132</v>
      </c>
      <c r="G87" s="13"/>
      <c r="H87" s="194">
        <f>SUM(H79:H86)</f>
        <v>1671406393</v>
      </c>
      <c r="I87" s="13"/>
      <c r="J87" s="172">
        <f>SUM(J79:J86)</f>
        <v>1717889571</v>
      </c>
    </row>
    <row r="88" spans="1:12" ht="22.8" customHeight="1">
      <c r="A88" s="48" t="s">
        <v>84</v>
      </c>
      <c r="B88" s="210">
        <v>10</v>
      </c>
      <c r="C88" s="44"/>
      <c r="D88" s="58">
        <v>601420464</v>
      </c>
      <c r="E88" s="4"/>
      <c r="F88" s="58">
        <v>504177294</v>
      </c>
      <c r="G88" s="54"/>
      <c r="H88" s="78">
        <v>0</v>
      </c>
      <c r="I88" s="10"/>
      <c r="J88" s="78">
        <v>0</v>
      </c>
    </row>
    <row r="89" spans="1:12" ht="22.8" customHeight="1">
      <c r="A89" s="43" t="s">
        <v>17</v>
      </c>
      <c r="B89" s="210"/>
      <c r="C89" s="44"/>
      <c r="D89" s="193">
        <f>SUM(D87:D88)</f>
        <v>2550673732</v>
      </c>
      <c r="E89" s="13"/>
      <c r="F89" s="14">
        <f>SUM(F87:F88)</f>
        <v>2374184426</v>
      </c>
      <c r="G89" s="13"/>
      <c r="H89" s="193">
        <f>SUM(H87:H88)</f>
        <v>1671406393</v>
      </c>
      <c r="I89" s="13"/>
      <c r="J89" s="165">
        <f>SUM(J87:J88)</f>
        <v>1717889571</v>
      </c>
    </row>
    <row r="90" spans="1:12" ht="22.8" customHeight="1">
      <c r="A90" s="43"/>
      <c r="B90" s="210"/>
      <c r="C90" s="44"/>
      <c r="D90" s="4"/>
      <c r="E90" s="4"/>
      <c r="F90" s="4"/>
      <c r="G90" s="4"/>
      <c r="H90" s="54"/>
      <c r="I90" s="4"/>
      <c r="J90" s="54"/>
    </row>
    <row r="91" spans="1:12" ht="22.8" customHeight="1" thickBot="1">
      <c r="A91" s="43" t="s">
        <v>18</v>
      </c>
      <c r="B91" s="210"/>
      <c r="C91" s="44"/>
      <c r="D91" s="195">
        <f>SUM(D65+D89)</f>
        <v>3928678548</v>
      </c>
      <c r="E91" s="13"/>
      <c r="F91" s="20">
        <f>SUM(F65+F89)</f>
        <v>4156117953</v>
      </c>
      <c r="G91" s="194"/>
      <c r="H91" s="195">
        <f>SUM(H65+H89)</f>
        <v>1895152998</v>
      </c>
      <c r="I91" s="13"/>
      <c r="J91" s="169">
        <f>SUM(J65+J89)</f>
        <v>2000511652</v>
      </c>
      <c r="L91" s="62"/>
    </row>
    <row r="92" spans="1:12" ht="22.8" customHeight="1" thickTop="1">
      <c r="D92" s="62"/>
      <c r="E92" s="62"/>
      <c r="F92" s="62"/>
      <c r="G92" s="62"/>
      <c r="H92" s="173"/>
      <c r="I92" s="17"/>
      <c r="J92" s="17"/>
    </row>
    <row r="93" spans="1:12" ht="22.8" customHeight="1">
      <c r="B93" s="210"/>
      <c r="C93" s="17"/>
      <c r="D93" s="17"/>
      <c r="E93" s="17"/>
      <c r="F93" s="17"/>
      <c r="G93" s="17"/>
      <c r="H93" s="173"/>
      <c r="I93" s="17"/>
      <c r="J93" s="17"/>
    </row>
    <row r="94" spans="1:12" ht="22.8" customHeight="1">
      <c r="B94" s="210"/>
      <c r="C94" s="17"/>
      <c r="D94" s="17"/>
      <c r="E94" s="17"/>
      <c r="F94" s="17"/>
      <c r="G94" s="17"/>
      <c r="H94" s="173"/>
      <c r="I94" s="17"/>
      <c r="J94" s="17"/>
    </row>
    <row r="95" spans="1:12" ht="22.8" customHeight="1">
      <c r="B95" s="210"/>
      <c r="C95" s="17"/>
      <c r="D95" s="17"/>
      <c r="E95" s="17"/>
      <c r="F95" s="17"/>
      <c r="G95" s="17"/>
    </row>
  </sheetData>
  <mergeCells count="17">
    <mergeCell ref="D4:F4"/>
    <mergeCell ref="D70:F70"/>
    <mergeCell ref="D39:F39"/>
    <mergeCell ref="H4:J4"/>
    <mergeCell ref="H39:J39"/>
    <mergeCell ref="H40:J40"/>
    <mergeCell ref="D42:J42"/>
    <mergeCell ref="D7:J7"/>
    <mergeCell ref="D73:J73"/>
    <mergeCell ref="D5:F5"/>
    <mergeCell ref="D40:F40"/>
    <mergeCell ref="D71:F71"/>
    <mergeCell ref="H69:J69"/>
    <mergeCell ref="H70:J70"/>
    <mergeCell ref="H5:J5"/>
    <mergeCell ref="H38:J38"/>
    <mergeCell ref="H71:J71"/>
  </mergeCells>
  <phoneticPr fontId="5" type="noConversion"/>
  <pageMargins left="0.7" right="0.7" top="0.48" bottom="0.5" header="0.5" footer="0.5"/>
  <pageSetup paperSize="9" scale="8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8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tabSelected="1" topLeftCell="A46" zoomScale="80" zoomScaleNormal="80" zoomScaleSheetLayoutView="100" workbookViewId="0">
      <selection activeCell="H61" sqref="H61"/>
    </sheetView>
  </sheetViews>
  <sheetFormatPr defaultColWidth="9.125" defaultRowHeight="22.8" customHeight="1"/>
  <cols>
    <col min="1" max="1" width="44.875" style="51" customWidth="1"/>
    <col min="2" max="2" width="7.625" style="52" customWidth="1"/>
    <col min="3" max="3" width="1.125" style="42" customWidth="1"/>
    <col min="4" max="4" width="15.875" style="42" bestFit="1" customWidth="1"/>
    <col min="5" max="5" width="1.125" style="42" customWidth="1"/>
    <col min="6" max="6" width="15" style="42" customWidth="1"/>
    <col min="7" max="7" width="1.125" style="42" customWidth="1"/>
    <col min="8" max="8" width="13.25" style="176" customWidth="1"/>
    <col min="9" max="9" width="1.125" style="42" customWidth="1"/>
    <col min="10" max="10" width="13.5" style="42" customWidth="1"/>
    <col min="11" max="11" width="9.125" style="42"/>
    <col min="12" max="12" width="22.125" style="42" bestFit="1" customWidth="1"/>
    <col min="13" max="13" width="9.125" style="42"/>
    <col min="14" max="14" width="22" style="42" customWidth="1"/>
    <col min="15" max="16384" width="9.125" style="42"/>
  </cols>
  <sheetData>
    <row r="1" spans="1:12" ht="22.8" customHeight="1">
      <c r="A1" s="39" t="s">
        <v>0</v>
      </c>
      <c r="B1" s="40"/>
      <c r="C1" s="41"/>
      <c r="D1" s="63"/>
      <c r="E1" s="63"/>
      <c r="F1" s="63"/>
      <c r="G1" s="63"/>
      <c r="H1" s="175"/>
      <c r="I1" s="63"/>
      <c r="J1" s="63"/>
    </row>
    <row r="2" spans="1:12" ht="22.8" customHeight="1">
      <c r="A2" s="39" t="s">
        <v>98</v>
      </c>
      <c r="B2" s="40"/>
      <c r="C2" s="41"/>
      <c r="D2" s="41"/>
      <c r="E2" s="41"/>
      <c r="F2" s="41"/>
      <c r="G2" s="41"/>
      <c r="H2" s="175"/>
      <c r="I2" s="41"/>
      <c r="J2" s="41"/>
    </row>
    <row r="3" spans="1:12" ht="18" customHeight="1">
      <c r="A3" s="43"/>
    </row>
    <row r="4" spans="1:12" ht="22.8" customHeight="1">
      <c r="A4" s="43"/>
      <c r="B4" s="210"/>
      <c r="C4" s="44"/>
      <c r="D4" s="237" t="s">
        <v>1</v>
      </c>
      <c r="E4" s="237"/>
      <c r="F4" s="237"/>
      <c r="G4" s="209"/>
      <c r="H4" s="237" t="s">
        <v>57</v>
      </c>
      <c r="I4" s="237"/>
      <c r="J4" s="237"/>
    </row>
    <row r="5" spans="1:12" ht="22.8" customHeight="1">
      <c r="A5" s="43"/>
      <c r="B5" s="210"/>
      <c r="C5" s="44"/>
      <c r="D5" s="239" t="s">
        <v>106</v>
      </c>
      <c r="E5" s="239"/>
      <c r="F5" s="239"/>
      <c r="G5" s="209"/>
      <c r="H5" s="239" t="s">
        <v>106</v>
      </c>
      <c r="I5" s="239"/>
      <c r="J5" s="239"/>
    </row>
    <row r="6" spans="1:12" ht="22.8" customHeight="1">
      <c r="A6" s="43"/>
      <c r="B6" s="210"/>
      <c r="C6" s="44"/>
      <c r="D6" s="239" t="s">
        <v>105</v>
      </c>
      <c r="E6" s="239"/>
      <c r="F6" s="239"/>
      <c r="G6" s="209"/>
      <c r="H6" s="239" t="s">
        <v>105</v>
      </c>
      <c r="I6" s="239"/>
      <c r="J6" s="239"/>
    </row>
    <row r="7" spans="1:12" ht="22.8" customHeight="1">
      <c r="A7" s="43"/>
      <c r="B7" s="210" t="s">
        <v>2</v>
      </c>
      <c r="C7" s="44"/>
      <c r="D7" s="7">
        <v>2567</v>
      </c>
      <c r="E7" s="7"/>
      <c r="F7" s="7">
        <v>2566</v>
      </c>
      <c r="G7" s="7"/>
      <c r="H7" s="184">
        <v>2567</v>
      </c>
      <c r="I7" s="7"/>
      <c r="J7" s="211">
        <v>2566</v>
      </c>
    </row>
    <row r="8" spans="1:12" ht="22.8" customHeight="1">
      <c r="A8" s="43"/>
      <c r="B8" s="210"/>
      <c r="C8" s="44"/>
      <c r="D8" s="238" t="s">
        <v>37</v>
      </c>
      <c r="E8" s="238"/>
      <c r="F8" s="238"/>
      <c r="G8" s="238"/>
      <c r="H8" s="238"/>
      <c r="I8" s="238"/>
      <c r="J8" s="238"/>
    </row>
    <row r="9" spans="1:12" ht="22.8" customHeight="1">
      <c r="A9" s="45" t="s">
        <v>19</v>
      </c>
      <c r="B9" s="210"/>
      <c r="C9" s="44"/>
      <c r="D9" s="4"/>
      <c r="E9" s="4"/>
      <c r="F9" s="4"/>
      <c r="G9" s="4"/>
      <c r="H9" s="135"/>
      <c r="I9" s="4"/>
      <c r="J9" s="4"/>
    </row>
    <row r="10" spans="1:12" ht="22.8" customHeight="1">
      <c r="A10" s="46" t="s">
        <v>44</v>
      </c>
      <c r="B10" s="210" t="s">
        <v>192</v>
      </c>
      <c r="C10" s="44"/>
      <c r="D10" s="4">
        <v>5388378246</v>
      </c>
      <c r="E10" s="4"/>
      <c r="F10" s="4">
        <v>5074685240</v>
      </c>
      <c r="G10" s="4"/>
      <c r="H10" s="135">
        <v>505239512</v>
      </c>
      <c r="I10" s="4"/>
      <c r="J10" s="135">
        <v>507909927</v>
      </c>
    </row>
    <row r="11" spans="1:12" ht="22.8" customHeight="1">
      <c r="A11" s="77" t="s">
        <v>129</v>
      </c>
      <c r="B11" s="210" t="s">
        <v>192</v>
      </c>
      <c r="C11" s="44"/>
      <c r="D11" s="4">
        <v>201932074</v>
      </c>
      <c r="E11" s="4"/>
      <c r="F11" s="4">
        <v>174150871</v>
      </c>
      <c r="G11" s="4"/>
      <c r="H11" s="154">
        <v>0</v>
      </c>
      <c r="I11" s="4"/>
      <c r="J11" s="154">
        <v>0</v>
      </c>
    </row>
    <row r="12" spans="1:12" ht="22.8" customHeight="1">
      <c r="A12" s="48" t="s">
        <v>153</v>
      </c>
      <c r="B12" s="210">
        <v>4</v>
      </c>
      <c r="C12" s="44"/>
      <c r="D12" s="154">
        <v>5793596</v>
      </c>
      <c r="E12" s="4"/>
      <c r="F12" s="154">
        <v>4859269</v>
      </c>
      <c r="G12" s="4"/>
      <c r="H12" s="135">
        <v>101285135</v>
      </c>
      <c r="I12" s="4"/>
      <c r="J12" s="135">
        <v>234015449</v>
      </c>
      <c r="L12" s="61"/>
    </row>
    <row r="13" spans="1:12" ht="22.8" customHeight="1">
      <c r="A13" s="48" t="s">
        <v>62</v>
      </c>
      <c r="B13" s="210"/>
      <c r="C13" s="44"/>
      <c r="D13" s="135">
        <v>52069717</v>
      </c>
      <c r="E13" s="4"/>
      <c r="F13" s="135">
        <v>50650813</v>
      </c>
      <c r="G13" s="4"/>
      <c r="H13" s="154">
        <v>1184296</v>
      </c>
      <c r="I13" s="4"/>
      <c r="J13" s="154">
        <v>1754718</v>
      </c>
      <c r="L13" s="61"/>
    </row>
    <row r="14" spans="1:12" ht="22.8" customHeight="1">
      <c r="A14" s="46" t="s">
        <v>20</v>
      </c>
      <c r="B14" s="210" t="s">
        <v>193</v>
      </c>
      <c r="C14" s="44"/>
      <c r="D14" s="4">
        <v>82293480.999999985</v>
      </c>
      <c r="E14" s="4"/>
      <c r="F14" s="4">
        <v>70203222</v>
      </c>
      <c r="G14" s="4"/>
      <c r="H14" s="135">
        <v>55215613</v>
      </c>
      <c r="I14" s="4"/>
      <c r="J14" s="135">
        <v>57880036</v>
      </c>
    </row>
    <row r="15" spans="1:12" ht="22.8" customHeight="1">
      <c r="A15" s="43" t="s">
        <v>21</v>
      </c>
      <c r="B15" s="210"/>
      <c r="C15" s="44"/>
      <c r="D15" s="140">
        <f>SUM(D10:D14)</f>
        <v>5730467114</v>
      </c>
      <c r="E15" s="13"/>
      <c r="F15" s="24">
        <f>SUM(F10:F14)</f>
        <v>5374549415</v>
      </c>
      <c r="G15" s="13"/>
      <c r="H15" s="140">
        <f>SUM(H10:H14)</f>
        <v>662924556</v>
      </c>
      <c r="I15" s="13"/>
      <c r="J15" s="140">
        <f>SUM(J10:J14)</f>
        <v>801560130</v>
      </c>
      <c r="L15" s="61"/>
    </row>
    <row r="16" spans="1:12" ht="6" customHeight="1">
      <c r="A16" s="43"/>
      <c r="B16" s="210"/>
      <c r="C16" s="44"/>
      <c r="D16" s="4"/>
      <c r="E16" s="4"/>
      <c r="F16" s="4"/>
      <c r="G16" s="4"/>
      <c r="H16" s="135"/>
      <c r="I16" s="4"/>
      <c r="J16" s="135"/>
    </row>
    <row r="17" spans="1:14" ht="22.8" customHeight="1">
      <c r="A17" s="45" t="s">
        <v>22</v>
      </c>
      <c r="C17" s="44"/>
      <c r="D17" s="4"/>
      <c r="E17" s="4"/>
      <c r="F17" s="4"/>
      <c r="G17" s="4"/>
      <c r="H17" s="135"/>
      <c r="I17" s="4"/>
      <c r="J17" s="135"/>
    </row>
    <row r="18" spans="1:14" ht="22.8" customHeight="1">
      <c r="A18" s="46" t="s">
        <v>23</v>
      </c>
      <c r="B18" s="210" t="s">
        <v>226</v>
      </c>
      <c r="C18" s="44"/>
      <c r="D18" s="4">
        <v>4663540848</v>
      </c>
      <c r="E18" s="4"/>
      <c r="F18" s="4">
        <v>4383097813</v>
      </c>
      <c r="G18" s="4"/>
      <c r="H18" s="104">
        <v>495262250</v>
      </c>
      <c r="I18" s="4"/>
      <c r="J18" s="104">
        <v>508793487</v>
      </c>
    </row>
    <row r="19" spans="1:14" ht="22.8" customHeight="1">
      <c r="A19" s="77" t="s">
        <v>130</v>
      </c>
      <c r="B19" s="210">
        <v>23</v>
      </c>
      <c r="C19" s="44"/>
      <c r="D19" s="4">
        <v>190792329</v>
      </c>
      <c r="E19" s="4"/>
      <c r="F19" s="4">
        <v>163873154</v>
      </c>
      <c r="G19" s="4"/>
      <c r="H19" s="154">
        <v>0</v>
      </c>
      <c r="I19" s="4"/>
      <c r="J19" s="154">
        <v>0</v>
      </c>
    </row>
    <row r="20" spans="1:14" ht="22.8" customHeight="1">
      <c r="A20" s="46" t="s">
        <v>136</v>
      </c>
      <c r="B20" s="210" t="s">
        <v>227</v>
      </c>
      <c r="C20" s="44"/>
      <c r="D20" s="4">
        <v>207169575</v>
      </c>
      <c r="E20" s="4"/>
      <c r="F20" s="4">
        <v>213791092</v>
      </c>
      <c r="G20" s="4"/>
      <c r="H20" s="104">
        <v>21633971</v>
      </c>
      <c r="I20" s="4"/>
      <c r="J20" s="104">
        <v>34759004</v>
      </c>
    </row>
    <row r="21" spans="1:14" ht="22.8" customHeight="1">
      <c r="A21" s="46" t="s">
        <v>76</v>
      </c>
      <c r="B21" s="210" t="s">
        <v>227</v>
      </c>
      <c r="C21" s="44"/>
      <c r="D21" s="12">
        <v>275000563</v>
      </c>
      <c r="E21" s="4"/>
      <c r="F21" s="12">
        <v>247502134</v>
      </c>
      <c r="G21" s="4"/>
      <c r="H21" s="198">
        <v>109355727</v>
      </c>
      <c r="I21" s="4"/>
      <c r="J21" s="198">
        <v>100773007</v>
      </c>
      <c r="L21" s="61"/>
    </row>
    <row r="22" spans="1:14" ht="22.8" customHeight="1">
      <c r="A22" s="43" t="s">
        <v>24</v>
      </c>
      <c r="B22" s="210"/>
      <c r="C22" s="44"/>
      <c r="D22" s="146">
        <f>SUM(D18:E21)</f>
        <v>5336503315</v>
      </c>
      <c r="E22" s="13"/>
      <c r="F22" s="14">
        <f>SUM(F18:G21)</f>
        <v>5008264193</v>
      </c>
      <c r="G22" s="13"/>
      <c r="H22" s="146">
        <f>SUM(H18:H21)</f>
        <v>626251948</v>
      </c>
      <c r="I22" s="13"/>
      <c r="J22" s="146">
        <f>SUM(J18:J21)</f>
        <v>644325498</v>
      </c>
    </row>
    <row r="23" spans="1:14" ht="6" customHeight="1">
      <c r="A23" s="43"/>
      <c r="B23" s="210"/>
      <c r="C23" s="44"/>
      <c r="D23" s="13"/>
      <c r="E23" s="13"/>
      <c r="F23" s="13"/>
      <c r="G23" s="13"/>
      <c r="H23" s="178"/>
      <c r="I23" s="13"/>
      <c r="J23" s="178"/>
    </row>
    <row r="24" spans="1:14" ht="22.2">
      <c r="A24" s="43" t="s">
        <v>182</v>
      </c>
      <c r="B24" s="210"/>
      <c r="C24" s="44"/>
      <c r="D24" s="178">
        <f>D15-D22</f>
        <v>393963799</v>
      </c>
      <c r="E24" s="13"/>
      <c r="F24" s="13">
        <f>F15-F22</f>
        <v>366285222</v>
      </c>
      <c r="G24" s="13"/>
      <c r="H24" s="178">
        <f>H15-H22</f>
        <v>36672608</v>
      </c>
      <c r="I24" s="13"/>
      <c r="J24" s="178">
        <f>J15-J22</f>
        <v>157234632</v>
      </c>
    </row>
    <row r="25" spans="1:14" ht="22.8" customHeight="1">
      <c r="A25" s="48" t="s">
        <v>70</v>
      </c>
      <c r="B25" s="210">
        <v>4</v>
      </c>
      <c r="C25" s="44"/>
      <c r="D25" s="4">
        <v>-26843471</v>
      </c>
      <c r="E25" s="4"/>
      <c r="F25" s="4">
        <v>-31493642</v>
      </c>
      <c r="G25" s="4"/>
      <c r="H25" s="135">
        <v>-1534925</v>
      </c>
      <c r="I25" s="4"/>
      <c r="J25" s="135">
        <v>-3061435</v>
      </c>
    </row>
    <row r="26" spans="1:14" ht="22.8" customHeight="1">
      <c r="A26" s="48" t="s">
        <v>178</v>
      </c>
      <c r="B26" s="210"/>
      <c r="C26" s="44"/>
      <c r="D26" s="4"/>
      <c r="E26" s="4"/>
      <c r="F26" s="4"/>
      <c r="G26" s="4"/>
      <c r="H26" s="135"/>
      <c r="I26" s="4"/>
      <c r="J26" s="135"/>
    </row>
    <row r="27" spans="1:14" ht="22.8" customHeight="1">
      <c r="A27" s="83" t="s">
        <v>209</v>
      </c>
      <c r="B27" s="210"/>
      <c r="C27" s="44"/>
      <c r="D27" s="4">
        <v>232621</v>
      </c>
      <c r="E27" s="4"/>
      <c r="F27" s="4">
        <v>257422</v>
      </c>
      <c r="G27" s="4"/>
      <c r="H27" s="135">
        <v>0</v>
      </c>
      <c r="I27" s="4"/>
      <c r="J27" s="135">
        <v>0</v>
      </c>
    </row>
    <row r="28" spans="1:14" ht="22.5" customHeight="1">
      <c r="A28" s="48" t="s">
        <v>214</v>
      </c>
      <c r="B28" s="210">
        <v>8</v>
      </c>
      <c r="C28" s="44"/>
      <c r="D28" s="12">
        <v>71223</v>
      </c>
      <c r="E28" s="4"/>
      <c r="F28" s="12">
        <v>69628</v>
      </c>
      <c r="G28" s="4"/>
      <c r="H28" s="148">
        <v>0</v>
      </c>
      <c r="I28" s="4"/>
      <c r="J28" s="148">
        <v>0</v>
      </c>
      <c r="L28" s="161"/>
    </row>
    <row r="29" spans="1:14" ht="22.8" customHeight="1">
      <c r="A29" s="43" t="s">
        <v>77</v>
      </c>
      <c r="B29" s="210"/>
      <c r="C29" s="44"/>
      <c r="D29" s="178">
        <f>SUM(D24:D28)</f>
        <v>367424172</v>
      </c>
      <c r="E29" s="13"/>
      <c r="F29" s="13">
        <f>SUM(F24:F28)</f>
        <v>335118630</v>
      </c>
      <c r="G29" s="13"/>
      <c r="H29" s="178">
        <f>SUM(H24:H28)</f>
        <v>35137683</v>
      </c>
      <c r="I29" s="13"/>
      <c r="J29" s="178">
        <f>SUM(J24:J28)</f>
        <v>154173197</v>
      </c>
    </row>
    <row r="30" spans="1:14" ht="22.8" customHeight="1">
      <c r="A30" s="48" t="s">
        <v>187</v>
      </c>
      <c r="B30" s="210">
        <v>24</v>
      </c>
      <c r="C30" s="44"/>
      <c r="D30" s="50">
        <v>65864052</v>
      </c>
      <c r="E30" s="4"/>
      <c r="F30" s="50">
        <v>31667058</v>
      </c>
      <c r="G30" s="4"/>
      <c r="H30" s="177">
        <v>266981</v>
      </c>
      <c r="I30" s="4"/>
      <c r="J30" s="177">
        <v>53877</v>
      </c>
    </row>
    <row r="31" spans="1:14" ht="22.8" customHeight="1">
      <c r="A31" s="43" t="s">
        <v>66</v>
      </c>
      <c r="B31" s="210"/>
      <c r="C31" s="44"/>
      <c r="D31" s="140">
        <f>D29-D30</f>
        <v>301560120</v>
      </c>
      <c r="E31" s="13"/>
      <c r="F31" s="24">
        <f>F29-F30</f>
        <v>303451572</v>
      </c>
      <c r="G31" s="13"/>
      <c r="H31" s="140">
        <f>H29-H30</f>
        <v>34870702</v>
      </c>
      <c r="I31" s="13"/>
      <c r="J31" s="140">
        <f>J29-J30</f>
        <v>154119320</v>
      </c>
      <c r="L31" s="61"/>
      <c r="N31" s="161"/>
    </row>
    <row r="32" spans="1:14" ht="6" customHeight="1">
      <c r="A32" s="43"/>
      <c r="B32" s="210"/>
      <c r="C32" s="44"/>
      <c r="D32" s="13"/>
      <c r="E32" s="13"/>
      <c r="F32" s="13"/>
      <c r="G32" s="13"/>
      <c r="H32" s="178"/>
      <c r="I32" s="13"/>
      <c r="J32" s="13"/>
    </row>
    <row r="33" spans="1:10" ht="22.8" customHeight="1">
      <c r="A33" s="43"/>
      <c r="B33" s="210"/>
      <c r="C33" s="44"/>
      <c r="D33" s="13"/>
      <c r="E33" s="13"/>
      <c r="F33" s="13"/>
      <c r="G33" s="13"/>
      <c r="H33" s="178"/>
      <c r="I33" s="13"/>
      <c r="J33" s="13"/>
    </row>
    <row r="34" spans="1:10" ht="11.25" customHeight="1">
      <c r="A34" s="43"/>
      <c r="B34" s="210"/>
      <c r="C34" s="44"/>
      <c r="D34" s="13"/>
      <c r="E34" s="13"/>
      <c r="F34" s="13"/>
      <c r="G34" s="13"/>
      <c r="H34" s="178"/>
      <c r="I34" s="13"/>
      <c r="J34" s="13"/>
    </row>
    <row r="35" spans="1:10" ht="22.8" customHeight="1">
      <c r="A35" s="39" t="s">
        <v>0</v>
      </c>
      <c r="B35" s="40"/>
      <c r="C35" s="41"/>
      <c r="D35" s="63"/>
      <c r="E35" s="63"/>
      <c r="F35" s="63"/>
      <c r="G35" s="63"/>
      <c r="H35" s="175"/>
      <c r="I35" s="63"/>
      <c r="J35" s="63"/>
    </row>
    <row r="36" spans="1:10" ht="22.8" customHeight="1">
      <c r="A36" s="39" t="s">
        <v>98</v>
      </c>
      <c r="B36" s="40"/>
      <c r="C36" s="41"/>
      <c r="D36" s="41"/>
      <c r="E36" s="41"/>
      <c r="F36" s="41"/>
      <c r="G36" s="41"/>
      <c r="H36" s="175"/>
      <c r="I36" s="41"/>
      <c r="J36" s="41"/>
    </row>
    <row r="37" spans="1:10" ht="22.8" customHeight="1">
      <c r="A37" s="43"/>
    </row>
    <row r="38" spans="1:10" ht="22.8" customHeight="1">
      <c r="A38" s="43"/>
      <c r="B38" s="210"/>
      <c r="C38" s="44"/>
      <c r="D38" s="237" t="s">
        <v>1</v>
      </c>
      <c r="E38" s="237"/>
      <c r="F38" s="237"/>
      <c r="G38" s="209"/>
      <c r="H38" s="237" t="s">
        <v>57</v>
      </c>
      <c r="I38" s="237"/>
      <c r="J38" s="237"/>
    </row>
    <row r="39" spans="1:10" ht="22.8" customHeight="1">
      <c r="A39" s="43"/>
      <c r="B39" s="210"/>
      <c r="C39" s="44"/>
      <c r="D39" s="239" t="s">
        <v>106</v>
      </c>
      <c r="E39" s="239"/>
      <c r="F39" s="239"/>
      <c r="G39" s="209"/>
      <c r="H39" s="239" t="s">
        <v>106</v>
      </c>
      <c r="I39" s="239"/>
      <c r="J39" s="239"/>
    </row>
    <row r="40" spans="1:10" ht="22.8" customHeight="1">
      <c r="A40" s="43"/>
      <c r="B40" s="210"/>
      <c r="C40" s="44"/>
      <c r="D40" s="239" t="s">
        <v>105</v>
      </c>
      <c r="E40" s="239"/>
      <c r="F40" s="239"/>
      <c r="G40" s="209"/>
      <c r="H40" s="239" t="s">
        <v>105</v>
      </c>
      <c r="I40" s="239"/>
      <c r="J40" s="239"/>
    </row>
    <row r="41" spans="1:10" ht="22.8" customHeight="1">
      <c r="A41" s="43"/>
      <c r="B41" s="210" t="s">
        <v>2</v>
      </c>
      <c r="C41" s="44"/>
      <c r="D41" s="7">
        <v>2567</v>
      </c>
      <c r="E41" s="7"/>
      <c r="F41" s="7">
        <v>2566</v>
      </c>
      <c r="G41" s="7"/>
      <c r="H41" s="184">
        <v>2567</v>
      </c>
      <c r="I41" s="7"/>
      <c r="J41" s="211">
        <v>2566</v>
      </c>
    </row>
    <row r="42" spans="1:10" ht="22.8" customHeight="1">
      <c r="A42" s="43"/>
      <c r="B42" s="210"/>
      <c r="C42" s="44"/>
      <c r="D42" s="238" t="s">
        <v>37</v>
      </c>
      <c r="E42" s="238"/>
      <c r="F42" s="238"/>
      <c r="G42" s="238"/>
      <c r="H42" s="238"/>
      <c r="I42" s="238"/>
      <c r="J42" s="238"/>
    </row>
    <row r="43" spans="1:10" ht="22.8" customHeight="1">
      <c r="A43" s="43" t="s">
        <v>124</v>
      </c>
      <c r="B43" s="210"/>
      <c r="C43" s="44"/>
      <c r="D43" s="13"/>
      <c r="E43" s="13"/>
      <c r="F43" s="13"/>
      <c r="G43" s="13"/>
      <c r="H43" s="178"/>
      <c r="I43" s="13"/>
      <c r="J43" s="13"/>
    </row>
    <row r="44" spans="1:10" ht="22.8" customHeight="1">
      <c r="A44" s="133" t="s">
        <v>156</v>
      </c>
      <c r="B44" s="210"/>
      <c r="C44" s="44"/>
      <c r="D44" s="13"/>
      <c r="E44" s="13"/>
      <c r="F44" s="13"/>
      <c r="G44" s="13"/>
      <c r="H44" s="178"/>
      <c r="I44" s="13"/>
      <c r="J44" s="13"/>
    </row>
    <row r="45" spans="1:10" ht="22.8" customHeight="1">
      <c r="A45" s="133" t="s">
        <v>157</v>
      </c>
      <c r="B45" s="210"/>
      <c r="C45" s="44"/>
      <c r="D45" s="13"/>
      <c r="E45" s="13"/>
      <c r="F45" s="13"/>
      <c r="G45" s="13"/>
      <c r="H45" s="178"/>
      <c r="I45" s="13"/>
      <c r="J45" s="13"/>
    </row>
    <row r="46" spans="1:10" ht="22.8" customHeight="1">
      <c r="A46" s="48" t="s">
        <v>186</v>
      </c>
      <c r="B46" s="210"/>
      <c r="D46" s="75">
        <v>81649000</v>
      </c>
      <c r="F46" s="75">
        <v>0</v>
      </c>
      <c r="H46" s="75">
        <v>30763000</v>
      </c>
      <c r="J46" s="75">
        <v>0</v>
      </c>
    </row>
    <row r="47" spans="1:10" ht="22.8" customHeight="1">
      <c r="A47" s="48" t="s">
        <v>198</v>
      </c>
      <c r="B47" s="210"/>
      <c r="D47" s="75"/>
      <c r="F47" s="75"/>
      <c r="J47" s="176"/>
    </row>
    <row r="48" spans="1:10" ht="22.8" customHeight="1">
      <c r="A48" s="83" t="s">
        <v>197</v>
      </c>
      <c r="B48" s="210">
        <v>18</v>
      </c>
      <c r="D48" s="75">
        <v>-16777116</v>
      </c>
      <c r="F48" s="75">
        <v>0</v>
      </c>
      <c r="H48" s="75">
        <v>-7445861</v>
      </c>
      <c r="J48" s="75">
        <v>0</v>
      </c>
    </row>
    <row r="49" spans="1:12" ht="22.8" customHeight="1">
      <c r="A49" s="48" t="s">
        <v>137</v>
      </c>
      <c r="B49" s="210"/>
      <c r="J49" s="176"/>
    </row>
    <row r="50" spans="1:12" ht="22.8" customHeight="1">
      <c r="A50" s="48" t="s">
        <v>138</v>
      </c>
      <c r="B50" s="210">
        <v>24</v>
      </c>
      <c r="C50" s="44"/>
      <c r="D50" s="148">
        <v>-11428519</v>
      </c>
      <c r="F50" s="148">
        <v>0</v>
      </c>
      <c r="H50" s="148">
        <v>-4663427</v>
      </c>
      <c r="J50" s="148">
        <v>0</v>
      </c>
    </row>
    <row r="51" spans="1:12" ht="22.8" customHeight="1">
      <c r="A51" s="43" t="s">
        <v>139</v>
      </c>
      <c r="B51" s="42"/>
      <c r="C51" s="44"/>
      <c r="D51" s="47"/>
      <c r="E51" s="4"/>
      <c r="F51" s="47"/>
      <c r="G51" s="4"/>
      <c r="H51" s="149"/>
      <c r="I51" s="4"/>
      <c r="J51" s="149"/>
    </row>
    <row r="52" spans="1:12" ht="22.8" customHeight="1">
      <c r="A52" s="84" t="s">
        <v>138</v>
      </c>
      <c r="B52" s="210"/>
      <c r="C52" s="44"/>
      <c r="D52" s="157">
        <f>SUM(D46:D50)</f>
        <v>53443365</v>
      </c>
      <c r="E52" s="13"/>
      <c r="F52" s="157">
        <f>SUM(F46:F50)</f>
        <v>0</v>
      </c>
      <c r="G52" s="13"/>
      <c r="H52" s="157">
        <f>SUM(H46:H50)</f>
        <v>18653712</v>
      </c>
      <c r="I52" s="13"/>
      <c r="J52" s="157">
        <f>SUM(J46:J50)</f>
        <v>0</v>
      </c>
    </row>
    <row r="53" spans="1:12" ht="22.8" customHeight="1">
      <c r="A53" s="84" t="s">
        <v>228</v>
      </c>
      <c r="B53" s="210"/>
      <c r="C53" s="44"/>
      <c r="D53" s="157">
        <f>D52</f>
        <v>53443365</v>
      </c>
      <c r="E53" s="13"/>
      <c r="F53" s="157">
        <f>F52</f>
        <v>0</v>
      </c>
      <c r="G53" s="13"/>
      <c r="H53" s="157">
        <f>H52</f>
        <v>18653712</v>
      </c>
      <c r="I53" s="13"/>
      <c r="J53" s="157">
        <f>J52</f>
        <v>0</v>
      </c>
    </row>
    <row r="54" spans="1:12" ht="17.55" customHeight="1">
      <c r="A54" s="84"/>
      <c r="B54" s="210"/>
      <c r="C54" s="44"/>
      <c r="D54" s="13"/>
      <c r="E54" s="13"/>
      <c r="F54" s="13"/>
      <c r="G54" s="13"/>
      <c r="H54" s="178"/>
      <c r="I54" s="13"/>
      <c r="J54" s="178"/>
    </row>
    <row r="55" spans="1:12" ht="22.8" customHeight="1" thickBot="1">
      <c r="A55" s="43" t="s">
        <v>140</v>
      </c>
      <c r="B55" s="210"/>
      <c r="C55" s="44"/>
      <c r="D55" s="179">
        <f>SUM(D53,D31)</f>
        <v>355003485</v>
      </c>
      <c r="E55" s="13"/>
      <c r="F55" s="20">
        <f>SUM(F53,F31)</f>
        <v>303451572</v>
      </c>
      <c r="G55" s="13"/>
      <c r="H55" s="179">
        <f>SUM(H53,H31)</f>
        <v>53524414</v>
      </c>
      <c r="I55" s="13"/>
      <c r="J55" s="179">
        <f>SUM(J53,J31)</f>
        <v>154119320</v>
      </c>
    </row>
    <row r="56" spans="1:12" ht="22.8" customHeight="1" thickTop="1">
      <c r="A56" s="43"/>
      <c r="B56" s="210"/>
      <c r="C56" s="44"/>
      <c r="D56" s="13"/>
      <c r="E56" s="13"/>
      <c r="F56" s="13"/>
      <c r="G56" s="13"/>
      <c r="H56" s="178"/>
      <c r="I56" s="13"/>
      <c r="J56" s="178"/>
    </row>
    <row r="57" spans="1:12" ht="22.8" customHeight="1">
      <c r="A57" s="43" t="s">
        <v>179</v>
      </c>
      <c r="B57" s="210"/>
      <c r="C57" s="44"/>
      <c r="D57" s="4"/>
      <c r="E57" s="4"/>
      <c r="F57" s="4"/>
      <c r="G57" s="4"/>
      <c r="H57" s="180"/>
      <c r="I57" s="4"/>
      <c r="J57" s="180"/>
    </row>
    <row r="58" spans="1:12" ht="22.8" customHeight="1">
      <c r="A58" s="83" t="s">
        <v>125</v>
      </c>
      <c r="B58" s="181"/>
      <c r="C58" s="44"/>
      <c r="D58" s="181">
        <v>138762972</v>
      </c>
      <c r="E58" s="4"/>
      <c r="F58" s="181">
        <v>130421337</v>
      </c>
      <c r="G58" s="18"/>
      <c r="H58" s="181">
        <v>34870702</v>
      </c>
      <c r="I58" s="18"/>
      <c r="J58" s="181">
        <v>154119320</v>
      </c>
      <c r="L58" s="161"/>
    </row>
    <row r="59" spans="1:12" ht="22.8" customHeight="1">
      <c r="A59" s="83" t="s">
        <v>126</v>
      </c>
      <c r="B59" s="210">
        <v>10</v>
      </c>
      <c r="C59" s="44"/>
      <c r="D59" s="4">
        <f>D60-D58</f>
        <v>162797148</v>
      </c>
      <c r="E59" s="4"/>
      <c r="F59" s="4">
        <v>173030235</v>
      </c>
      <c r="G59" s="18"/>
      <c r="H59" s="148">
        <v>0</v>
      </c>
      <c r="I59" s="36"/>
      <c r="J59" s="148">
        <v>0</v>
      </c>
      <c r="L59" s="161"/>
    </row>
    <row r="60" spans="1:12" ht="22.8" customHeight="1" thickBot="1">
      <c r="A60" s="43" t="s">
        <v>66</v>
      </c>
      <c r="B60" s="210"/>
      <c r="C60" s="44"/>
      <c r="D60" s="182">
        <f>D31</f>
        <v>301560120</v>
      </c>
      <c r="E60" s="13">
        <f t="shared" ref="E60:I60" si="0">SUM(E58:E59)</f>
        <v>0</v>
      </c>
      <c r="F60" s="65">
        <f>F31</f>
        <v>303451572</v>
      </c>
      <c r="G60" s="13">
        <f t="shared" si="0"/>
        <v>0</v>
      </c>
      <c r="H60" s="182">
        <f>SUM(H58:H59)</f>
        <v>34870702</v>
      </c>
      <c r="I60" s="13">
        <f t="shared" si="0"/>
        <v>0</v>
      </c>
      <c r="J60" s="182">
        <f t="shared" ref="J60" si="1">SUM(J58:J59)</f>
        <v>154119320</v>
      </c>
      <c r="K60" s="161"/>
    </row>
    <row r="61" spans="1:12" ht="22.8" customHeight="1" thickTop="1">
      <c r="A61" s="43"/>
      <c r="B61" s="210"/>
      <c r="C61" s="44"/>
      <c r="D61" s="13"/>
      <c r="E61" s="13"/>
      <c r="F61" s="13"/>
      <c r="G61" s="13"/>
      <c r="H61" s="178"/>
      <c r="I61" s="13"/>
      <c r="J61" s="178"/>
      <c r="L61" s="62"/>
    </row>
    <row r="62" spans="1:12" ht="22.8" customHeight="1">
      <c r="A62" s="43" t="s">
        <v>132</v>
      </c>
      <c r="B62" s="210"/>
      <c r="C62" s="44"/>
      <c r="D62" s="4"/>
      <c r="E62" s="4"/>
      <c r="F62" s="4"/>
      <c r="G62" s="4"/>
      <c r="H62" s="180"/>
      <c r="I62" s="4"/>
      <c r="J62" s="180"/>
      <c r="L62" s="62"/>
    </row>
    <row r="63" spans="1:12" ht="22.8" customHeight="1">
      <c r="A63" s="83" t="s">
        <v>125</v>
      </c>
      <c r="B63" s="210"/>
      <c r="C63" s="44"/>
      <c r="D63" s="135">
        <v>179253728</v>
      </c>
      <c r="E63" s="4"/>
      <c r="F63" s="4">
        <v>130421337</v>
      </c>
      <c r="G63" s="18"/>
      <c r="H63" s="103">
        <v>53524414</v>
      </c>
      <c r="I63" s="18"/>
      <c r="J63" s="181">
        <v>154119320</v>
      </c>
    </row>
    <row r="64" spans="1:12" ht="22.8" customHeight="1">
      <c r="A64" s="83" t="s">
        <v>126</v>
      </c>
      <c r="B64" s="210"/>
      <c r="C64" s="44"/>
      <c r="D64" s="135">
        <f>D65-D63</f>
        <v>175749757</v>
      </c>
      <c r="E64" s="4"/>
      <c r="F64" s="4">
        <v>173030235</v>
      </c>
      <c r="G64" s="18"/>
      <c r="H64" s="111">
        <v>0</v>
      </c>
      <c r="I64" s="18"/>
      <c r="J64" s="111">
        <v>0</v>
      </c>
    </row>
    <row r="65" spans="1:11" ht="22.8" customHeight="1" thickBot="1">
      <c r="A65" s="43" t="s">
        <v>131</v>
      </c>
      <c r="B65" s="210"/>
      <c r="C65" s="44"/>
      <c r="D65" s="182">
        <f>D55</f>
        <v>355003485</v>
      </c>
      <c r="E65" s="13">
        <f t="shared" ref="E65:I65" si="2">SUM(E63:E64)</f>
        <v>0</v>
      </c>
      <c r="F65" s="65">
        <f>+F63+F64</f>
        <v>303451572</v>
      </c>
      <c r="G65" s="13">
        <f t="shared" si="2"/>
        <v>0</v>
      </c>
      <c r="H65" s="182">
        <f t="shared" si="2"/>
        <v>53524414</v>
      </c>
      <c r="I65" s="13">
        <f t="shared" si="2"/>
        <v>0</v>
      </c>
      <c r="J65" s="182">
        <f t="shared" ref="J65" si="3">SUM(J63:J64)</f>
        <v>154119320</v>
      </c>
      <c r="K65" s="161"/>
    </row>
    <row r="66" spans="1:11" ht="22.8" customHeight="1" thickTop="1">
      <c r="A66" s="43"/>
      <c r="B66" s="210"/>
      <c r="C66" s="66"/>
      <c r="D66" s="67"/>
      <c r="E66" s="67"/>
      <c r="F66" s="67"/>
      <c r="G66" s="67"/>
      <c r="H66" s="104"/>
      <c r="I66" s="67"/>
      <c r="J66" s="67"/>
    </row>
    <row r="67" spans="1:11" ht="22.8" customHeight="1" thickBot="1">
      <c r="A67" s="43" t="s">
        <v>180</v>
      </c>
      <c r="B67" s="210">
        <v>25</v>
      </c>
      <c r="C67" s="17"/>
      <c r="D67" s="213">
        <f>SUM(D58)/270000000</f>
        <v>0.51393693333333335</v>
      </c>
      <c r="E67" s="69"/>
      <c r="F67" s="68">
        <f>SUM(F58)/270000000</f>
        <v>0.48304198888888888</v>
      </c>
      <c r="G67" s="69"/>
      <c r="H67" s="183">
        <f>SUM(H58)/270000000</f>
        <v>0.12915074814814814</v>
      </c>
      <c r="I67" s="69"/>
      <c r="J67" s="183">
        <f>SUM(J58)/270000000</f>
        <v>0.57081229629629626</v>
      </c>
    </row>
    <row r="68" spans="1:11" ht="22.8" customHeight="1" thickTop="1">
      <c r="B68" s="210"/>
      <c r="C68" s="17"/>
      <c r="D68" s="17"/>
      <c r="E68" s="17"/>
      <c r="F68" s="17"/>
      <c r="G68" s="17"/>
      <c r="H68" s="103"/>
      <c r="I68" s="17"/>
      <c r="J68" s="17"/>
    </row>
    <row r="69" spans="1:11" ht="22.8" customHeight="1">
      <c r="B69" s="210"/>
      <c r="C69" s="17"/>
      <c r="D69" s="17"/>
      <c r="E69" s="17"/>
      <c r="F69" s="17"/>
      <c r="G69" s="17"/>
      <c r="H69" s="103"/>
      <c r="I69" s="17"/>
      <c r="J69" s="17"/>
    </row>
    <row r="70" spans="1:11" ht="22.8" customHeight="1">
      <c r="B70" s="210"/>
      <c r="C70" s="17"/>
      <c r="D70" s="27"/>
      <c r="E70" s="17"/>
      <c r="F70" s="27"/>
      <c r="G70" s="17"/>
      <c r="H70" s="103"/>
      <c r="I70" s="17"/>
      <c r="J70" s="17"/>
    </row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9" man="1"/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showGridLines="0" zoomScale="80" zoomScaleNormal="80" zoomScaleSheetLayoutView="85" workbookViewId="0">
      <selection activeCell="A23" sqref="A23"/>
    </sheetView>
  </sheetViews>
  <sheetFormatPr defaultColWidth="9.125" defaultRowHeight="21.6"/>
  <cols>
    <col min="1" max="1" width="54.75" style="25" customWidth="1"/>
    <col min="2" max="2" width="8.625" style="91" customWidth="1"/>
    <col min="3" max="3" width="1.375" style="25" customWidth="1"/>
    <col min="4" max="4" width="13.25" style="25" customWidth="1"/>
    <col min="5" max="5" width="1.375" style="25" customWidth="1"/>
    <col min="6" max="6" width="13.75" style="25" customWidth="1"/>
    <col min="7" max="7" width="1.375" style="25" customWidth="1"/>
    <col min="8" max="8" width="12.125" style="25" customWidth="1"/>
    <col min="9" max="9" width="1.375" style="25" customWidth="1"/>
    <col min="10" max="10" width="14" style="25" customWidth="1"/>
    <col min="11" max="11" width="0.75" style="25" customWidth="1"/>
    <col min="12" max="12" width="13.625" style="25" bestFit="1" customWidth="1"/>
    <col min="13" max="13" width="1.125" style="25" customWidth="1"/>
    <col min="14" max="14" width="15.25" style="25" customWidth="1"/>
    <col min="15" max="15" width="1.375" style="25" customWidth="1"/>
    <col min="16" max="16" width="14.375" style="25" customWidth="1"/>
    <col min="17" max="17" width="1.125" style="25" customWidth="1"/>
    <col min="18" max="18" width="14.875" style="25" customWidth="1"/>
    <col min="19" max="19" width="17.75" style="25" customWidth="1"/>
    <col min="20" max="20" width="9.125" style="25"/>
    <col min="21" max="21" width="10.625" style="25" bestFit="1" customWidth="1"/>
    <col min="22" max="16384" width="9.125" style="25"/>
  </cols>
  <sheetData>
    <row r="1" spans="1:19" ht="23.25" customHeight="1">
      <c r="A1" s="88" t="s">
        <v>0</v>
      </c>
      <c r="B1" s="89"/>
      <c r="D1" s="90"/>
      <c r="P1" s="240"/>
      <c r="Q1" s="240"/>
      <c r="R1" s="240"/>
    </row>
    <row r="2" spans="1:19" ht="23.1" customHeight="1">
      <c r="A2" s="88" t="s">
        <v>221</v>
      </c>
      <c r="B2" s="89"/>
      <c r="C2" s="90"/>
      <c r="D2" s="90"/>
      <c r="E2" s="90"/>
      <c r="P2" s="241"/>
      <c r="Q2" s="241"/>
      <c r="R2" s="241"/>
    </row>
    <row r="3" spans="1:19" ht="16.05" customHeight="1">
      <c r="A3" s="88"/>
      <c r="B3" s="89"/>
      <c r="D3" s="90"/>
    </row>
    <row r="4" spans="1:19" s="211" customFormat="1" ht="23.1" customHeight="1">
      <c r="A4" s="209"/>
      <c r="B4" s="59"/>
      <c r="D4" s="237" t="s">
        <v>34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9" s="211" customFormat="1" ht="64.05" customHeight="1">
      <c r="A5" s="209"/>
      <c r="B5" s="59"/>
      <c r="D5" s="209"/>
      <c r="H5" s="242" t="s">
        <v>65</v>
      </c>
      <c r="I5" s="242"/>
      <c r="J5" s="242"/>
      <c r="K5" s="37"/>
      <c r="L5" s="243" t="s">
        <v>233</v>
      </c>
      <c r="M5" s="243"/>
    </row>
    <row r="6" spans="1:19" s="211" customFormat="1" ht="23.25" customHeight="1">
      <c r="A6" s="209"/>
      <c r="B6" s="59"/>
      <c r="D6" s="211" t="s">
        <v>213</v>
      </c>
      <c r="F6" s="211" t="s">
        <v>27</v>
      </c>
      <c r="L6" s="211" t="s">
        <v>61</v>
      </c>
      <c r="N6" s="211" t="s">
        <v>47</v>
      </c>
      <c r="P6" s="211" t="s">
        <v>28</v>
      </c>
    </row>
    <row r="7" spans="1:19" s="211" customFormat="1" ht="23.25" customHeight="1">
      <c r="B7" s="210"/>
      <c r="D7" s="211" t="s">
        <v>45</v>
      </c>
      <c r="F7" s="211" t="s">
        <v>100</v>
      </c>
      <c r="H7" s="211" t="s">
        <v>78</v>
      </c>
      <c r="J7" s="211" t="s">
        <v>86</v>
      </c>
      <c r="L7" s="211" t="s">
        <v>87</v>
      </c>
      <c r="N7" s="211" t="s">
        <v>154</v>
      </c>
      <c r="P7" s="211" t="s">
        <v>168</v>
      </c>
      <c r="R7" s="211" t="s">
        <v>47</v>
      </c>
    </row>
    <row r="8" spans="1:19" s="211" customFormat="1" ht="23.25" customHeight="1">
      <c r="B8" s="210" t="s">
        <v>2</v>
      </c>
      <c r="D8" s="211" t="s">
        <v>46</v>
      </c>
      <c r="F8" s="211" t="s">
        <v>119</v>
      </c>
      <c r="H8" s="211" t="s">
        <v>79</v>
      </c>
      <c r="J8" s="211" t="s">
        <v>36</v>
      </c>
      <c r="L8" s="211" t="s">
        <v>25</v>
      </c>
      <c r="P8" s="211" t="s">
        <v>167</v>
      </c>
      <c r="R8" s="211" t="s">
        <v>35</v>
      </c>
    </row>
    <row r="9" spans="1:19" s="211" customFormat="1" ht="23.25" customHeight="1">
      <c r="B9" s="210"/>
      <c r="D9" s="238" t="s">
        <v>37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</row>
    <row r="10" spans="1:19" s="211" customFormat="1" ht="23.25" customHeight="1">
      <c r="A10" s="120" t="s">
        <v>210</v>
      </c>
      <c r="B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19" s="211" customFormat="1" ht="22.35" customHeight="1">
      <c r="A11" s="90" t="s">
        <v>211</v>
      </c>
      <c r="B11" s="210"/>
      <c r="D11" s="13">
        <v>269999000</v>
      </c>
      <c r="E11" s="210"/>
      <c r="F11" s="13">
        <v>270000000</v>
      </c>
      <c r="G11" s="13"/>
      <c r="H11" s="13">
        <v>27000000</v>
      </c>
      <c r="I11" s="13"/>
      <c r="J11" s="13">
        <v>824588422</v>
      </c>
      <c r="K11" s="13"/>
      <c r="L11" s="13">
        <v>477973918</v>
      </c>
      <c r="M11" s="13"/>
      <c r="N11" s="178">
        <f>SUM(D11:L11)</f>
        <v>1869561340</v>
      </c>
      <c r="O11" s="13"/>
      <c r="P11" s="13">
        <v>498183957</v>
      </c>
      <c r="Q11" s="13"/>
      <c r="R11" s="178">
        <f>SUM(N11:P11)</f>
        <v>2367745297</v>
      </c>
      <c r="S11" s="87"/>
    </row>
    <row r="12" spans="1:19" s="211" customFormat="1" ht="13.5" customHeight="1">
      <c r="A12" s="90"/>
      <c r="B12" s="210"/>
      <c r="D12" s="16"/>
      <c r="E12" s="136"/>
      <c r="F12" s="16"/>
      <c r="G12" s="136"/>
      <c r="H12" s="16"/>
      <c r="I12" s="136"/>
      <c r="J12" s="16"/>
      <c r="K12" s="136"/>
      <c r="L12" s="16"/>
      <c r="M12" s="16"/>
      <c r="N12" s="16"/>
      <c r="O12" s="136"/>
      <c r="P12" s="16"/>
      <c r="Q12" s="136"/>
      <c r="R12" s="16"/>
    </row>
    <row r="13" spans="1:19" s="82" customFormat="1" ht="21.6" customHeight="1">
      <c r="A13" s="90" t="s">
        <v>88</v>
      </c>
      <c r="B13" s="121"/>
      <c r="C13" s="122"/>
      <c r="D13" s="87"/>
      <c r="E13" s="87"/>
      <c r="F13" s="87"/>
      <c r="G13" s="113"/>
      <c r="H13" s="87"/>
      <c r="I13" s="113"/>
      <c r="J13" s="112"/>
      <c r="K13" s="87"/>
      <c r="L13" s="87"/>
      <c r="M13" s="113"/>
      <c r="N13" s="112"/>
      <c r="O13" s="113"/>
      <c r="P13" s="113"/>
      <c r="Q13" s="113"/>
      <c r="R13" s="112"/>
    </row>
    <row r="14" spans="1:19" s="82" customFormat="1" ht="21.6" customHeight="1">
      <c r="A14" s="89" t="s">
        <v>89</v>
      </c>
      <c r="B14" s="121"/>
      <c r="C14" s="122"/>
      <c r="D14" s="87"/>
      <c r="E14" s="87"/>
      <c r="F14" s="87"/>
      <c r="G14" s="113"/>
      <c r="H14" s="87"/>
      <c r="I14" s="113"/>
      <c r="J14" s="112"/>
      <c r="K14" s="87"/>
      <c r="L14" s="87"/>
      <c r="M14" s="113"/>
      <c r="N14" s="112"/>
      <c r="O14" s="113"/>
      <c r="P14" s="113"/>
      <c r="Q14" s="113"/>
      <c r="R14" s="112"/>
    </row>
    <row r="15" spans="1:19" s="211" customFormat="1">
      <c r="A15" s="151" t="s">
        <v>90</v>
      </c>
      <c r="B15" s="210">
        <v>26</v>
      </c>
      <c r="D15" s="150">
        <v>0</v>
      </c>
      <c r="E15" s="150"/>
      <c r="F15" s="150">
        <v>0</v>
      </c>
      <c r="G15" s="150"/>
      <c r="H15" s="150">
        <v>0</v>
      </c>
      <c r="I15" s="150"/>
      <c r="J15" s="108">
        <v>-129975545</v>
      </c>
      <c r="K15" s="108"/>
      <c r="L15" s="108">
        <v>0</v>
      </c>
      <c r="M15" s="108"/>
      <c r="N15" s="108">
        <f>SUM(D15:L15)</f>
        <v>-129975545</v>
      </c>
      <c r="O15" s="108"/>
      <c r="P15" s="75">
        <v>0</v>
      </c>
      <c r="Q15" s="108"/>
      <c r="R15" s="108">
        <f>SUM(N15:P15)</f>
        <v>-129975545</v>
      </c>
    </row>
    <row r="16" spans="1:19" s="82" customFormat="1" ht="21.6" customHeight="1">
      <c r="A16" s="82" t="s">
        <v>92</v>
      </c>
      <c r="B16" s="121"/>
      <c r="C16" s="122"/>
      <c r="D16" s="78">
        <v>0</v>
      </c>
      <c r="E16" s="137"/>
      <c r="F16" s="78">
        <v>0</v>
      </c>
      <c r="G16" s="138"/>
      <c r="H16" s="78">
        <v>0</v>
      </c>
      <c r="I16" s="113"/>
      <c r="J16" s="148">
        <v>0</v>
      </c>
      <c r="K16" s="75"/>
      <c r="L16" s="148">
        <v>0</v>
      </c>
      <c r="M16" s="139"/>
      <c r="N16" s="196">
        <f>SUM(D16:L16)</f>
        <v>0</v>
      </c>
      <c r="O16" s="113"/>
      <c r="P16" s="148">
        <v>-167036898</v>
      </c>
      <c r="Q16" s="113"/>
      <c r="R16" s="142">
        <f>SUM(N16:P16)</f>
        <v>-167036898</v>
      </c>
    </row>
    <row r="17" spans="1:19" s="82" customFormat="1" ht="22.2">
      <c r="A17" s="89" t="s">
        <v>91</v>
      </c>
      <c r="B17" s="121"/>
      <c r="C17" s="122"/>
      <c r="D17" s="146">
        <f>SUM(D15:D16)</f>
        <v>0</v>
      </c>
      <c r="E17" s="144"/>
      <c r="F17" s="146">
        <f>SUM(F15:F16)</f>
        <v>0</v>
      </c>
      <c r="G17" s="79"/>
      <c r="H17" s="146">
        <f>SUM(H15:H16)</f>
        <v>0</v>
      </c>
      <c r="I17" s="118"/>
      <c r="J17" s="146">
        <f>SUM(J15:J16)</f>
        <v>-129975545</v>
      </c>
      <c r="K17" s="141"/>
      <c r="L17" s="146">
        <f>SUM(L15:L16)</f>
        <v>0</v>
      </c>
      <c r="M17" s="145"/>
      <c r="N17" s="146">
        <f>SUM(N15:N16)</f>
        <v>-129975545</v>
      </c>
      <c r="O17" s="118"/>
      <c r="P17" s="146">
        <f>SUM(P15:P16)</f>
        <v>-167036898</v>
      </c>
      <c r="Q17" s="118"/>
      <c r="R17" s="146">
        <f>SUM(R15:R16)</f>
        <v>-297012443</v>
      </c>
    </row>
    <row r="18" spans="1:19" s="82" customFormat="1" ht="13.5" customHeight="1">
      <c r="A18" s="90"/>
      <c r="B18" s="121"/>
      <c r="C18" s="122"/>
      <c r="D18" s="126"/>
      <c r="E18" s="123"/>
      <c r="F18" s="126"/>
      <c r="G18" s="123"/>
      <c r="H18" s="126"/>
      <c r="I18" s="123"/>
      <c r="J18" s="126"/>
      <c r="K18" s="123"/>
      <c r="L18" s="29"/>
      <c r="M18" s="124"/>
      <c r="N18" s="13"/>
      <c r="O18" s="125"/>
      <c r="P18" s="127"/>
      <c r="Q18" s="125"/>
      <c r="R18" s="127"/>
    </row>
    <row r="19" spans="1:19" s="82" customFormat="1" ht="22.2">
      <c r="A19" s="90" t="s">
        <v>208</v>
      </c>
      <c r="B19" s="121"/>
      <c r="C19" s="122"/>
      <c r="D19" s="146">
        <f>+D17</f>
        <v>0</v>
      </c>
      <c r="E19" s="144"/>
      <c r="F19" s="146">
        <f>+F17</f>
        <v>0</v>
      </c>
      <c r="G19" s="79"/>
      <c r="H19" s="146">
        <f>+H17</f>
        <v>0</v>
      </c>
      <c r="I19" s="118"/>
      <c r="J19" s="146">
        <f>+J17</f>
        <v>-129975545</v>
      </c>
      <c r="K19" s="141"/>
      <c r="L19" s="146">
        <f>+L17</f>
        <v>0</v>
      </c>
      <c r="M19" s="145"/>
      <c r="N19" s="146">
        <f>+N17</f>
        <v>-129975545</v>
      </c>
      <c r="O19" s="118"/>
      <c r="P19" s="146">
        <f>+P17</f>
        <v>-167036898</v>
      </c>
      <c r="Q19" s="118"/>
      <c r="R19" s="146">
        <f>+R17</f>
        <v>-297012443</v>
      </c>
    </row>
    <row r="20" spans="1:19" s="82" customFormat="1" ht="13.05" customHeight="1">
      <c r="A20" s="192"/>
      <c r="B20" s="121"/>
      <c r="C20" s="122"/>
      <c r="D20" s="178"/>
      <c r="E20" s="144"/>
      <c r="F20" s="178"/>
      <c r="G20" s="79"/>
      <c r="H20" s="178"/>
      <c r="I20" s="118"/>
      <c r="J20" s="178"/>
      <c r="K20" s="141"/>
      <c r="L20" s="178"/>
      <c r="M20" s="145"/>
      <c r="N20" s="178"/>
      <c r="O20" s="118"/>
      <c r="P20" s="178"/>
      <c r="Q20" s="118"/>
      <c r="R20" s="178"/>
    </row>
    <row r="21" spans="1:19" s="90" customFormat="1" ht="22.35" customHeight="1">
      <c r="A21" s="90" t="s">
        <v>101</v>
      </c>
      <c r="B21" s="128"/>
      <c r="C21" s="129"/>
      <c r="D21" s="32"/>
      <c r="E21" s="32"/>
      <c r="F21" s="32"/>
      <c r="G21" s="30"/>
      <c r="H21" s="32"/>
      <c r="I21" s="30"/>
      <c r="J21" s="13"/>
      <c r="K21" s="32"/>
      <c r="L21" s="32"/>
      <c r="M21" s="30"/>
      <c r="N21" s="13"/>
      <c r="O21" s="30"/>
      <c r="P21" s="30"/>
      <c r="Q21" s="30"/>
      <c r="R21" s="13"/>
    </row>
    <row r="22" spans="1:19" s="82" customFormat="1" ht="23.25" customHeight="1">
      <c r="A22" s="82" t="s">
        <v>94</v>
      </c>
      <c r="B22" s="121"/>
      <c r="C22" s="122"/>
      <c r="D22" s="87">
        <v>0</v>
      </c>
      <c r="E22" s="38"/>
      <c r="F22" s="87">
        <v>0</v>
      </c>
      <c r="G22" s="107"/>
      <c r="H22" s="87">
        <v>0</v>
      </c>
      <c r="I22" s="36"/>
      <c r="J22" s="149">
        <f>'PL 9'!F58</f>
        <v>130421337</v>
      </c>
      <c r="K22" s="33"/>
      <c r="L22" s="148">
        <v>0</v>
      </c>
      <c r="M22" s="38"/>
      <c r="N22" s="108">
        <f>SUM(D22:L22)</f>
        <v>130421337</v>
      </c>
      <c r="O22" s="36"/>
      <c r="P22" s="149">
        <f>'PL 9'!F60-'SH 11'!N22</f>
        <v>173030235</v>
      </c>
      <c r="Q22" s="36"/>
      <c r="R22" s="38">
        <f>SUM(N22:P22)</f>
        <v>303451572</v>
      </c>
    </row>
    <row r="23" spans="1:19" s="90" customFormat="1" ht="21.6" customHeight="1">
      <c r="A23" s="90" t="s">
        <v>131</v>
      </c>
      <c r="B23" s="128"/>
      <c r="C23" s="129"/>
      <c r="D23" s="214">
        <f>SUM(D22:D22)</f>
        <v>0</v>
      </c>
      <c r="E23" s="197"/>
      <c r="F23" s="214">
        <f>SUM(F22:F22)</f>
        <v>0</v>
      </c>
      <c r="G23" s="202"/>
      <c r="H23" s="214">
        <f>SUM(H22:H22)</f>
        <v>0</v>
      </c>
      <c r="I23" s="202"/>
      <c r="J23" s="140">
        <f>SUM(J22:J22)</f>
        <v>130421337</v>
      </c>
      <c r="K23" s="141"/>
      <c r="L23" s="157">
        <f>SUM(L22:L22)</f>
        <v>0</v>
      </c>
      <c r="M23" s="118"/>
      <c r="N23" s="140">
        <f>SUM(N22:N22)</f>
        <v>130421337</v>
      </c>
      <c r="O23" s="118"/>
      <c r="P23" s="140">
        <f>SUM(P22:P22)</f>
        <v>173030235</v>
      </c>
      <c r="Q23" s="118"/>
      <c r="R23" s="140">
        <f>SUM(R22:R22)</f>
        <v>303451572</v>
      </c>
    </row>
    <row r="24" spans="1:19" s="82" customFormat="1" ht="11.55" customHeight="1">
      <c r="B24" s="121"/>
      <c r="C24" s="122"/>
      <c r="D24" s="87"/>
      <c r="E24" s="87"/>
      <c r="F24" s="87"/>
      <c r="G24" s="113"/>
      <c r="H24" s="87"/>
      <c r="I24" s="113"/>
      <c r="J24" s="149"/>
      <c r="K24" s="75"/>
      <c r="L24" s="75"/>
      <c r="M24" s="143"/>
      <c r="N24" s="149"/>
      <c r="O24" s="143"/>
      <c r="P24" s="143"/>
      <c r="Q24" s="143"/>
      <c r="R24" s="149"/>
    </row>
    <row r="25" spans="1:19" s="122" customFormat="1" ht="23.25" customHeight="1" thickBot="1">
      <c r="A25" s="130" t="s">
        <v>212</v>
      </c>
      <c r="B25" s="131"/>
      <c r="D25" s="179">
        <f>SUM(D11,D23,D19)</f>
        <v>269999000</v>
      </c>
      <c r="E25" s="147"/>
      <c r="F25" s="179">
        <f>SUM(F11,F23,F19)</f>
        <v>270000000</v>
      </c>
      <c r="G25" s="144"/>
      <c r="H25" s="179">
        <f>SUM(H11,H23,H19)</f>
        <v>27000000</v>
      </c>
      <c r="I25" s="136"/>
      <c r="J25" s="179">
        <f>SUM(J11,J23,J19)</f>
        <v>825034214</v>
      </c>
      <c r="K25" s="178"/>
      <c r="L25" s="179">
        <f>SUM(L11,L23,L19)</f>
        <v>477973918</v>
      </c>
      <c r="M25" s="178"/>
      <c r="N25" s="179">
        <f>SUM(N11,N23,N19)</f>
        <v>1870007132</v>
      </c>
      <c r="O25" s="178"/>
      <c r="P25" s="179">
        <f>SUM(P11,P23,P19)</f>
        <v>504177294</v>
      </c>
      <c r="Q25" s="178"/>
      <c r="R25" s="179">
        <f>SUM(R11,R23,R19)</f>
        <v>2374184426</v>
      </c>
      <c r="S25" s="139"/>
    </row>
    <row r="26" spans="1:19" ht="23.25" customHeight="1" thickTop="1">
      <c r="J26" s="85"/>
      <c r="L26" s="85"/>
      <c r="N26" s="85"/>
      <c r="P26" s="92"/>
      <c r="R26" s="85"/>
    </row>
    <row r="27" spans="1:19" ht="23.25" customHeight="1">
      <c r="J27" s="85"/>
      <c r="K27" s="85"/>
      <c r="L27" s="97"/>
      <c r="M27" s="85"/>
      <c r="N27" s="85"/>
      <c r="P27" s="95"/>
      <c r="R27" s="85"/>
    </row>
    <row r="28" spans="1:19" ht="23.25" customHeight="1">
      <c r="J28" s="85"/>
      <c r="L28" s="95"/>
      <c r="N28" s="85"/>
      <c r="P28" s="85"/>
    </row>
    <row r="29" spans="1:19" ht="23.25" customHeight="1">
      <c r="J29" s="85"/>
      <c r="L29" s="96"/>
      <c r="P29" s="92"/>
      <c r="R29" s="94"/>
    </row>
    <row r="30" spans="1:19" ht="23.25" customHeight="1">
      <c r="J30" s="85"/>
      <c r="L30" s="96"/>
    </row>
    <row r="31" spans="1:19" ht="23.25" customHeight="1">
      <c r="J31" s="93"/>
      <c r="P31" s="85"/>
    </row>
    <row r="46" spans="11:11" ht="23.25" customHeight="1">
      <c r="K46" s="25">
        <f>D46-F46</f>
        <v>0</v>
      </c>
    </row>
    <row r="55" spans="12:12" ht="23.25" customHeight="1">
      <c r="L55" s="82"/>
    </row>
    <row r="89" ht="17.55" customHeight="1"/>
    <row r="96" ht="16.5" customHeight="1"/>
    <row r="102" ht="17.55" customHeight="1"/>
    <row r="104" ht="17.55" customHeight="1"/>
    <row r="109" ht="15.75" customHeight="1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showGridLines="0" zoomScale="80" zoomScaleNormal="80" zoomScaleSheetLayoutView="85" workbookViewId="0">
      <selection activeCell="D105" sqref="D105"/>
    </sheetView>
  </sheetViews>
  <sheetFormatPr defaultColWidth="9.125" defaultRowHeight="21.6"/>
  <cols>
    <col min="1" max="1" width="52.125" style="25" customWidth="1"/>
    <col min="2" max="2" width="9" style="91" customWidth="1"/>
    <col min="3" max="3" width="1.375" style="25" customWidth="1"/>
    <col min="4" max="4" width="13.25" style="25" customWidth="1"/>
    <col min="5" max="5" width="1.375" style="25" customWidth="1"/>
    <col min="6" max="6" width="12.25" style="25" customWidth="1"/>
    <col min="7" max="7" width="1.375" style="25" customWidth="1"/>
    <col min="8" max="8" width="12.75" style="25" customWidth="1"/>
    <col min="9" max="9" width="1.375" style="25" customWidth="1"/>
    <col min="10" max="10" width="16.25" style="25" customWidth="1"/>
    <col min="11" max="11" width="0.75" style="25" customWidth="1"/>
    <col min="12" max="12" width="15.25" style="25" customWidth="1"/>
    <col min="13" max="13" width="1.125" style="25" customWidth="1"/>
    <col min="14" max="14" width="14.25" style="25" customWidth="1"/>
    <col min="15" max="15" width="1.375" style="25" customWidth="1"/>
    <col min="16" max="16" width="14.625" style="25" customWidth="1"/>
    <col min="17" max="17" width="1.125" style="25" customWidth="1"/>
    <col min="18" max="18" width="15.75" style="25" customWidth="1"/>
    <col min="19" max="19" width="17.75" style="25" customWidth="1"/>
    <col min="20" max="20" width="14.625" style="95" bestFit="1" customWidth="1"/>
    <col min="21" max="21" width="10.625" style="25" bestFit="1" customWidth="1"/>
    <col min="22" max="16384" width="9.125" style="25"/>
  </cols>
  <sheetData>
    <row r="1" spans="1:20" ht="23.25" customHeight="1">
      <c r="A1" s="88" t="s">
        <v>0</v>
      </c>
      <c r="B1" s="89"/>
      <c r="D1" s="90"/>
      <c r="P1" s="240"/>
      <c r="Q1" s="240"/>
      <c r="R1" s="240"/>
    </row>
    <row r="2" spans="1:20" ht="23.1" customHeight="1">
      <c r="A2" s="88" t="s">
        <v>221</v>
      </c>
      <c r="B2" s="89"/>
      <c r="C2" s="90"/>
      <c r="D2" s="90"/>
      <c r="E2" s="90"/>
      <c r="P2" s="241"/>
      <c r="Q2" s="241"/>
      <c r="R2" s="241"/>
    </row>
    <row r="3" spans="1:20" ht="16.05" customHeight="1">
      <c r="A3" s="88"/>
      <c r="B3" s="89"/>
      <c r="D3" s="90"/>
    </row>
    <row r="4" spans="1:20" s="211" customFormat="1" ht="23.1" customHeight="1">
      <c r="A4" s="209"/>
      <c r="B4" s="59"/>
      <c r="D4" s="237" t="s">
        <v>34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T4" s="87"/>
    </row>
    <row r="5" spans="1:20" s="211" customFormat="1" ht="63.45" customHeight="1">
      <c r="A5" s="209"/>
      <c r="B5" s="59"/>
      <c r="D5" s="209"/>
      <c r="H5" s="242" t="s">
        <v>65</v>
      </c>
      <c r="I5" s="242"/>
      <c r="J5" s="242"/>
      <c r="K5" s="37"/>
      <c r="L5" s="243" t="s">
        <v>233</v>
      </c>
      <c r="M5" s="243"/>
      <c r="T5" s="87"/>
    </row>
    <row r="6" spans="1:20" s="211" customFormat="1" ht="23.25" customHeight="1">
      <c r="A6" s="209"/>
      <c r="B6" s="59"/>
      <c r="D6" s="211" t="s">
        <v>213</v>
      </c>
      <c r="F6" s="211" t="s">
        <v>27</v>
      </c>
      <c r="L6" s="211" t="s">
        <v>61</v>
      </c>
      <c r="N6" s="211" t="s">
        <v>47</v>
      </c>
      <c r="P6" s="211" t="s">
        <v>28</v>
      </c>
      <c r="T6" s="87"/>
    </row>
    <row r="7" spans="1:20" s="211" customFormat="1" ht="23.25" customHeight="1">
      <c r="B7" s="210"/>
      <c r="D7" s="211" t="s">
        <v>45</v>
      </c>
      <c r="F7" s="211" t="s">
        <v>100</v>
      </c>
      <c r="H7" s="211" t="s">
        <v>78</v>
      </c>
      <c r="J7" s="211" t="s">
        <v>86</v>
      </c>
      <c r="L7" s="211" t="s">
        <v>87</v>
      </c>
      <c r="N7" s="211" t="s">
        <v>154</v>
      </c>
      <c r="P7" s="211" t="s">
        <v>168</v>
      </c>
      <c r="R7" s="211" t="s">
        <v>47</v>
      </c>
      <c r="T7" s="87"/>
    </row>
    <row r="8" spans="1:20" s="211" customFormat="1" ht="23.25" customHeight="1">
      <c r="B8" s="210" t="s">
        <v>2</v>
      </c>
      <c r="D8" s="211" t="s">
        <v>46</v>
      </c>
      <c r="F8" s="211" t="s">
        <v>119</v>
      </c>
      <c r="H8" s="211" t="s">
        <v>79</v>
      </c>
      <c r="J8" s="211" t="s">
        <v>36</v>
      </c>
      <c r="L8" s="211" t="s">
        <v>25</v>
      </c>
      <c r="P8" s="211" t="s">
        <v>167</v>
      </c>
      <c r="R8" s="211" t="s">
        <v>35</v>
      </c>
      <c r="T8" s="87"/>
    </row>
    <row r="9" spans="1:20" s="211" customFormat="1" ht="23.25" customHeight="1">
      <c r="B9" s="210"/>
      <c r="D9" s="238" t="s">
        <v>37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T9" s="87"/>
    </row>
    <row r="10" spans="1:20" s="211" customFormat="1" ht="23.25" customHeight="1">
      <c r="A10" s="120" t="s">
        <v>217</v>
      </c>
      <c r="B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T10" s="87"/>
    </row>
    <row r="11" spans="1:20" s="211" customFormat="1" ht="22.35" customHeight="1">
      <c r="A11" s="90" t="s">
        <v>218</v>
      </c>
      <c r="B11" s="210"/>
      <c r="D11" s="13">
        <f>'SH 11'!D25</f>
        <v>269999000</v>
      </c>
      <c r="E11" s="13"/>
      <c r="F11" s="13">
        <f>'SH 11'!F25</f>
        <v>270000000</v>
      </c>
      <c r="G11" s="13"/>
      <c r="H11" s="13">
        <f>'SH 11'!H25</f>
        <v>27000000</v>
      </c>
      <c r="I11" s="13"/>
      <c r="J11" s="13">
        <f>'SH 11'!J25</f>
        <v>825034214</v>
      </c>
      <c r="K11" s="13"/>
      <c r="L11" s="13">
        <f>'SH 11'!L25</f>
        <v>477973918</v>
      </c>
      <c r="M11" s="13"/>
      <c r="N11" s="13">
        <f>SUM(D11:L11)</f>
        <v>1870007132</v>
      </c>
      <c r="O11" s="13"/>
      <c r="P11" s="13">
        <f>'SH 11'!P25</f>
        <v>504177294</v>
      </c>
      <c r="Q11" s="13"/>
      <c r="R11" s="13">
        <f>SUM(N11:P11)</f>
        <v>2374184426</v>
      </c>
      <c r="S11" s="87">
        <f>R11-'BL '!F89</f>
        <v>0</v>
      </c>
      <c r="T11" s="87"/>
    </row>
    <row r="12" spans="1:20" s="211" customFormat="1" ht="13.5" customHeight="1">
      <c r="A12" s="90"/>
      <c r="B12" s="210"/>
      <c r="D12" s="16"/>
      <c r="E12" s="136"/>
      <c r="F12" s="16"/>
      <c r="G12" s="136"/>
      <c r="H12" s="16"/>
      <c r="I12" s="136"/>
      <c r="J12" s="16"/>
      <c r="K12" s="136"/>
      <c r="L12" s="16"/>
      <c r="M12" s="16"/>
      <c r="N12" s="16"/>
      <c r="O12" s="136"/>
      <c r="P12" s="16"/>
      <c r="Q12" s="136"/>
      <c r="R12" s="16"/>
      <c r="T12" s="87"/>
    </row>
    <row r="13" spans="1:20" s="82" customFormat="1" ht="21.6" customHeight="1">
      <c r="A13" s="90" t="s">
        <v>88</v>
      </c>
      <c r="B13" s="121"/>
      <c r="C13" s="122"/>
      <c r="D13" s="87"/>
      <c r="E13" s="87"/>
      <c r="F13" s="87"/>
      <c r="G13" s="113"/>
      <c r="H13" s="87"/>
      <c r="I13" s="113"/>
      <c r="J13" s="112"/>
      <c r="K13" s="87"/>
      <c r="L13" s="87"/>
      <c r="M13" s="113"/>
      <c r="N13" s="112"/>
      <c r="O13" s="113"/>
      <c r="P13" s="113"/>
      <c r="Q13" s="113"/>
      <c r="R13" s="112"/>
      <c r="T13" s="139"/>
    </row>
    <row r="14" spans="1:20" s="82" customFormat="1" ht="21.6" customHeight="1">
      <c r="A14" s="89" t="s">
        <v>89</v>
      </c>
      <c r="B14" s="121"/>
      <c r="C14" s="122"/>
      <c r="D14" s="87"/>
      <c r="E14" s="87"/>
      <c r="F14" s="87"/>
      <c r="G14" s="113"/>
      <c r="H14" s="87"/>
      <c r="I14" s="113"/>
      <c r="J14" s="112"/>
      <c r="K14" s="87"/>
      <c r="L14" s="87"/>
      <c r="M14" s="113"/>
      <c r="N14" s="112"/>
      <c r="O14" s="113"/>
      <c r="P14" s="113"/>
      <c r="Q14" s="113"/>
      <c r="R14" s="112"/>
      <c r="T14" s="139"/>
    </row>
    <row r="15" spans="1:20" s="211" customFormat="1" ht="22.95" customHeight="1">
      <c r="A15" s="151" t="s">
        <v>90</v>
      </c>
      <c r="B15" s="210">
        <v>26</v>
      </c>
      <c r="D15" s="150">
        <v>0</v>
      </c>
      <c r="E15" s="150"/>
      <c r="F15" s="150">
        <v>0</v>
      </c>
      <c r="G15" s="150"/>
      <c r="H15" s="150">
        <v>0</v>
      </c>
      <c r="I15" s="150"/>
      <c r="J15" s="108">
        <v>-100007592</v>
      </c>
      <c r="K15" s="108"/>
      <c r="L15" s="108">
        <v>0</v>
      </c>
      <c r="M15" s="108"/>
      <c r="N15" s="108">
        <f>SUM(D15:L15)</f>
        <v>-100007592</v>
      </c>
      <c r="O15" s="108"/>
      <c r="P15" s="75">
        <v>0</v>
      </c>
      <c r="Q15" s="108"/>
      <c r="R15" s="108">
        <f>SUM(N15:P15)</f>
        <v>-100007592</v>
      </c>
      <c r="T15" s="87"/>
    </row>
    <row r="16" spans="1:20" s="82" customFormat="1" ht="21.6" customHeight="1">
      <c r="A16" s="82" t="s">
        <v>92</v>
      </c>
      <c r="B16" s="121"/>
      <c r="C16" s="122"/>
      <c r="D16" s="78">
        <v>0</v>
      </c>
      <c r="E16" s="137"/>
      <c r="F16" s="78">
        <v>0</v>
      </c>
      <c r="G16" s="138"/>
      <c r="H16" s="78">
        <v>0</v>
      </c>
      <c r="I16" s="113"/>
      <c r="J16" s="148">
        <v>0</v>
      </c>
      <c r="K16" s="75"/>
      <c r="L16" s="148">
        <v>0</v>
      </c>
      <c r="M16" s="119"/>
      <c r="N16" s="196">
        <f>SUM(D16:L16)</f>
        <v>0</v>
      </c>
      <c r="O16" s="143"/>
      <c r="P16" s="148">
        <v>-78506587</v>
      </c>
      <c r="Q16" s="143"/>
      <c r="R16" s="142">
        <f>SUM(N16:P16)</f>
        <v>-78506587</v>
      </c>
      <c r="S16" s="211"/>
      <c r="T16" s="139"/>
    </row>
    <row r="17" spans="1:21" customFormat="1" ht="21.6" customHeight="1">
      <c r="A17" s="231" t="s">
        <v>91</v>
      </c>
      <c r="B17" s="232"/>
      <c r="C17" s="233"/>
      <c r="D17" s="146">
        <f>SUM(D13:D16)</f>
        <v>0</v>
      </c>
      <c r="E17" s="144"/>
      <c r="F17" s="146">
        <f>SUM(F13:F16)</f>
        <v>0</v>
      </c>
      <c r="G17" s="79"/>
      <c r="H17" s="146">
        <f>SUM(H13:H16)</f>
        <v>0</v>
      </c>
      <c r="I17" s="118"/>
      <c r="J17" s="146">
        <f>SUM(J13:J16)</f>
        <v>-100007592</v>
      </c>
      <c r="K17" s="141"/>
      <c r="L17" s="146">
        <f>SUM(L13:L16)</f>
        <v>0</v>
      </c>
      <c r="M17" s="145"/>
      <c r="N17" s="146">
        <f>SUM(N13:N16)</f>
        <v>-100007592</v>
      </c>
      <c r="O17" s="118"/>
      <c r="P17" s="146">
        <f>SUM(P13:P16)</f>
        <v>-78506587</v>
      </c>
      <c r="Q17" s="118"/>
      <c r="R17" s="146">
        <f>SUM(R13:R16)</f>
        <v>-178514179</v>
      </c>
      <c r="T17" s="139"/>
    </row>
    <row r="18" spans="1:21" s="82" customFormat="1" ht="21.6" customHeight="1">
      <c r="B18" s="121"/>
      <c r="C18" s="122"/>
      <c r="D18" s="87"/>
      <c r="E18" s="137"/>
      <c r="F18" s="228"/>
      <c r="G18" s="138"/>
      <c r="H18" s="228"/>
      <c r="I18" s="113"/>
      <c r="J18" s="75"/>
      <c r="K18" s="75"/>
      <c r="L18" s="75"/>
      <c r="M18" s="119"/>
      <c r="N18" s="229"/>
      <c r="O18" s="143"/>
      <c r="P18" s="75"/>
      <c r="Q18" s="143"/>
      <c r="R18" s="230"/>
      <c r="S18" s="227"/>
      <c r="T18" s="139"/>
    </row>
    <row r="19" spans="1:21" s="82" customFormat="1" ht="22.2">
      <c r="A19" s="90" t="s">
        <v>208</v>
      </c>
      <c r="B19" s="121"/>
      <c r="C19" s="122"/>
      <c r="D19" s="146">
        <f>SUM(D13:D16)</f>
        <v>0</v>
      </c>
      <c r="E19" s="144"/>
      <c r="F19" s="146">
        <f>SUM(F13:F16)</f>
        <v>0</v>
      </c>
      <c r="G19" s="79"/>
      <c r="H19" s="146">
        <f>SUM(H13:H16)</f>
        <v>0</v>
      </c>
      <c r="I19" s="118"/>
      <c r="J19" s="146">
        <f>SUM(J13:J16)</f>
        <v>-100007592</v>
      </c>
      <c r="K19" s="141"/>
      <c r="L19" s="146">
        <f>SUM(L13:L16)</f>
        <v>0</v>
      </c>
      <c r="M19" s="145"/>
      <c r="N19" s="146">
        <f>SUM(N13:N16)</f>
        <v>-100007592</v>
      </c>
      <c r="O19" s="118"/>
      <c r="P19" s="146">
        <f>SUM(P13:P16)</f>
        <v>-78506587</v>
      </c>
      <c r="Q19" s="118"/>
      <c r="R19" s="146">
        <f>SUM(R13:R16)</f>
        <v>-178514179</v>
      </c>
      <c r="T19" s="139"/>
    </row>
    <row r="20" spans="1:21" s="82" customFormat="1" ht="12.75" customHeight="1">
      <c r="A20" s="192"/>
      <c r="B20" s="121"/>
      <c r="C20" s="122"/>
      <c r="D20" s="178"/>
      <c r="E20" s="144"/>
      <c r="F20" s="178"/>
      <c r="G20" s="79"/>
      <c r="H20" s="178"/>
      <c r="I20" s="118"/>
      <c r="J20" s="178"/>
      <c r="K20" s="141"/>
      <c r="L20" s="178"/>
      <c r="M20" s="145"/>
      <c r="N20" s="178"/>
      <c r="O20" s="118"/>
      <c r="P20" s="178"/>
      <c r="Q20" s="118"/>
      <c r="R20" s="178"/>
      <c r="T20" s="139"/>
    </row>
    <row r="21" spans="1:21" s="90" customFormat="1" ht="22.35" customHeight="1">
      <c r="A21" s="90" t="s">
        <v>101</v>
      </c>
      <c r="B21" s="128"/>
      <c r="C21" s="129"/>
      <c r="D21" s="32"/>
      <c r="E21" s="32"/>
      <c r="F21" s="32"/>
      <c r="G21" s="30"/>
      <c r="H21" s="32"/>
      <c r="I21" s="30"/>
      <c r="J21" s="13"/>
      <c r="K21" s="32"/>
      <c r="L21" s="32"/>
      <c r="M21" s="30"/>
      <c r="N21" s="13"/>
      <c r="O21" s="30"/>
      <c r="P21" s="30"/>
      <c r="Q21" s="30"/>
      <c r="R21" s="13"/>
      <c r="T21" s="207"/>
    </row>
    <row r="22" spans="1:21" s="82" customFormat="1" ht="23.25" customHeight="1">
      <c r="A22" s="82" t="s">
        <v>94</v>
      </c>
      <c r="B22" s="121"/>
      <c r="C22" s="122"/>
      <c r="D22" s="87">
        <v>0</v>
      </c>
      <c r="E22" s="38"/>
      <c r="F22" s="87">
        <v>0</v>
      </c>
      <c r="G22" s="107"/>
      <c r="H22" s="87">
        <v>0</v>
      </c>
      <c r="I22" s="36"/>
      <c r="J22" s="149">
        <f>'PL 9'!D58</f>
        <v>138762972</v>
      </c>
      <c r="K22" s="33"/>
      <c r="L22" s="75">
        <v>0</v>
      </c>
      <c r="M22" s="38"/>
      <c r="N22" s="108">
        <f>SUM(D22:L22)</f>
        <v>138762972</v>
      </c>
      <c r="O22" s="36"/>
      <c r="P22" s="149">
        <f>'PL 9'!D60-'SH 12'!N22</f>
        <v>162797148</v>
      </c>
      <c r="Q22" s="36"/>
      <c r="R22" s="149">
        <f>SUM(N22:P22)</f>
        <v>301560120</v>
      </c>
      <c r="T22" s="139"/>
    </row>
    <row r="23" spans="1:21" s="82" customFormat="1" ht="21.6" customHeight="1">
      <c r="A23" s="82" t="s">
        <v>204</v>
      </c>
      <c r="B23" s="121"/>
      <c r="C23" s="122"/>
      <c r="D23" s="148">
        <v>0</v>
      </c>
      <c r="E23" s="152"/>
      <c r="F23" s="148">
        <v>0</v>
      </c>
      <c r="G23" s="153"/>
      <c r="H23" s="148">
        <v>0</v>
      </c>
      <c r="I23" s="143"/>
      <c r="J23" s="148">
        <v>-11623388</v>
      </c>
      <c r="K23" s="75"/>
      <c r="L23" s="148">
        <v>52114144</v>
      </c>
      <c r="M23" s="119"/>
      <c r="N23" s="196">
        <f>SUM(D23:L23)</f>
        <v>40490756</v>
      </c>
      <c r="O23" s="143"/>
      <c r="P23" s="148">
        <v>12952609</v>
      </c>
      <c r="Q23" s="143"/>
      <c r="R23" s="148">
        <f>SUM(N23:P23)</f>
        <v>53443365</v>
      </c>
      <c r="S23" s="197"/>
      <c r="T23" s="139"/>
    </row>
    <row r="24" spans="1:21" s="90" customFormat="1" ht="21.6" customHeight="1">
      <c r="A24" s="90" t="s">
        <v>131</v>
      </c>
      <c r="B24" s="128"/>
      <c r="C24" s="129"/>
      <c r="D24" s="157">
        <f>SUM(D22:D23)</f>
        <v>0</v>
      </c>
      <c r="E24" s="32"/>
      <c r="F24" s="157">
        <f>SUM(F22:F23)</f>
        <v>0</v>
      </c>
      <c r="G24" s="30"/>
      <c r="H24" s="157">
        <f>SUM(H22:H23)</f>
        <v>0</v>
      </c>
      <c r="I24" s="30"/>
      <c r="J24" s="157">
        <f>SUM(J22:J23)</f>
        <v>127139584</v>
      </c>
      <c r="K24" s="32"/>
      <c r="L24" s="157">
        <f>SUM(L22:L23)</f>
        <v>52114144</v>
      </c>
      <c r="M24" s="30"/>
      <c r="N24" s="157">
        <f>SUM(N22:N23)</f>
        <v>179253728</v>
      </c>
      <c r="O24" s="200"/>
      <c r="P24" s="146">
        <f>SUM(P22:P23)</f>
        <v>175749757</v>
      </c>
      <c r="Q24" s="200"/>
      <c r="R24" s="157">
        <f>SUM(R22:R23)</f>
        <v>355003485</v>
      </c>
      <c r="S24" s="197"/>
      <c r="T24" s="207"/>
    </row>
    <row r="25" spans="1:21" s="82" customFormat="1" ht="11.55" customHeight="1">
      <c r="B25" s="121"/>
      <c r="C25" s="122"/>
      <c r="D25" s="33"/>
      <c r="E25" s="33"/>
      <c r="F25" s="33"/>
      <c r="G25" s="36"/>
      <c r="H25" s="33"/>
      <c r="I25" s="36"/>
      <c r="J25" s="38"/>
      <c r="K25" s="33"/>
      <c r="L25" s="33"/>
      <c r="M25" s="36"/>
      <c r="N25" s="38"/>
      <c r="O25" s="36"/>
      <c r="P25" s="36"/>
      <c r="Q25" s="36"/>
      <c r="R25" s="38"/>
      <c r="T25" s="139"/>
    </row>
    <row r="26" spans="1:21" s="122" customFormat="1" ht="23.25" customHeight="1" thickBot="1">
      <c r="A26" s="130" t="s">
        <v>219</v>
      </c>
      <c r="B26" s="131"/>
      <c r="D26" s="234">
        <f>SUM(D11,D24,D19)</f>
        <v>269999000</v>
      </c>
      <c r="E26" s="235"/>
      <c r="F26" s="234">
        <f>SUM(F11,F24,F19)</f>
        <v>270000000</v>
      </c>
      <c r="G26" s="236"/>
      <c r="H26" s="234">
        <f>SUM(H11,H24,H19)</f>
        <v>27000000</v>
      </c>
      <c r="I26" s="235"/>
      <c r="J26" s="234">
        <f>SUM(J11,J24,J19)</f>
        <v>852166206</v>
      </c>
      <c r="K26" s="235"/>
      <c r="L26" s="234">
        <f>SUM(L11,L24,L19)</f>
        <v>530088062</v>
      </c>
      <c r="M26" s="235"/>
      <c r="N26" s="234">
        <f>SUM(N11,N24,N19)</f>
        <v>1949253268</v>
      </c>
      <c r="O26" s="235"/>
      <c r="P26" s="234">
        <f>SUM(P11,P24,P19)</f>
        <v>601420464</v>
      </c>
      <c r="Q26" s="235"/>
      <c r="R26" s="234">
        <f>SUM(R11,R24,R19)</f>
        <v>2550673732</v>
      </c>
      <c r="S26" s="139"/>
      <c r="T26" s="139"/>
      <c r="U26" s="205"/>
    </row>
    <row r="27" spans="1:21" ht="23.25" customHeight="1" thickTop="1">
      <c r="J27" s="85"/>
      <c r="L27" s="85"/>
      <c r="N27" s="85"/>
      <c r="P27" s="92"/>
      <c r="R27" s="85"/>
    </row>
    <row r="28" spans="1:21" ht="23.25" customHeight="1">
      <c r="J28" s="85"/>
      <c r="K28" s="85"/>
      <c r="L28" s="97"/>
      <c r="M28" s="85"/>
      <c r="N28" s="85"/>
      <c r="P28" s="95"/>
      <c r="R28" s="85"/>
    </row>
    <row r="29" spans="1:21" ht="23.25" customHeight="1">
      <c r="J29" s="85"/>
      <c r="L29" s="95"/>
      <c r="N29" s="85"/>
      <c r="P29" s="85"/>
    </row>
    <row r="30" spans="1:21" ht="23.25" customHeight="1">
      <c r="J30" s="85"/>
      <c r="L30" s="96"/>
      <c r="P30" s="92"/>
      <c r="R30" s="94"/>
    </row>
    <row r="31" spans="1:21" ht="23.25" customHeight="1">
      <c r="J31" s="85"/>
      <c r="L31" s="96"/>
    </row>
    <row r="32" spans="1:21" ht="23.25" customHeight="1">
      <c r="J32" s="93"/>
      <c r="P32" s="85"/>
    </row>
    <row r="47" spans="11:11" ht="23.25" customHeight="1">
      <c r="K47" s="25">
        <f>D47-F47</f>
        <v>0</v>
      </c>
    </row>
    <row r="56" spans="12:12" ht="23.25" customHeight="1">
      <c r="L56" s="82"/>
    </row>
    <row r="78" spans="8:8">
      <c r="H78" s="82" t="s">
        <v>216</v>
      </c>
    </row>
    <row r="90" ht="17.55" customHeight="1"/>
    <row r="97" ht="16.5" customHeight="1"/>
    <row r="103" ht="17.55" customHeight="1"/>
    <row r="105" ht="17.55" customHeight="1"/>
    <row r="110" ht="15.75" customHeight="1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showGridLines="0" zoomScale="80" zoomScaleNormal="80" zoomScaleSheetLayoutView="85" workbookViewId="0">
      <selection activeCell="D105" sqref="D105"/>
    </sheetView>
  </sheetViews>
  <sheetFormatPr defaultColWidth="8.75" defaultRowHeight="21.6"/>
  <cols>
    <col min="1" max="1" width="51.75" style="25" customWidth="1"/>
    <col min="2" max="2" width="7.125" style="91" customWidth="1"/>
    <col min="3" max="3" width="1.375" style="25" customWidth="1"/>
    <col min="4" max="4" width="16.125" style="25" customWidth="1"/>
    <col min="5" max="5" width="1.375" style="25" customWidth="1"/>
    <col min="6" max="6" width="16.125" style="25" customWidth="1"/>
    <col min="7" max="7" width="1.125" style="25" customWidth="1"/>
    <col min="8" max="8" width="16.125" style="25" customWidth="1"/>
    <col min="9" max="9" width="1.125" style="25" customWidth="1"/>
    <col min="10" max="10" width="16.125" style="25" customWidth="1"/>
    <col min="11" max="11" width="1.125" style="25" customWidth="1"/>
    <col min="12" max="12" width="18.125" style="25" customWidth="1"/>
    <col min="13" max="13" width="1.375" style="25" hidden="1" customWidth="1"/>
    <col min="14" max="14" width="14.125" style="25" hidden="1" customWidth="1"/>
    <col min="15" max="15" width="1.375" style="25" hidden="1" customWidth="1"/>
    <col min="16" max="16" width="14.125" style="25" hidden="1" customWidth="1"/>
    <col min="17" max="17" width="1.375" style="25" customWidth="1"/>
    <col min="18" max="18" width="16.125" style="25" customWidth="1"/>
    <col min="19" max="19" width="12.375" style="158" customWidth="1"/>
    <col min="20" max="16384" width="8.75" style="158"/>
  </cols>
  <sheetData>
    <row r="1" spans="1:19" ht="23.4">
      <c r="A1" s="88" t="s">
        <v>0</v>
      </c>
      <c r="B1" s="89"/>
      <c r="M1" s="100"/>
      <c r="N1" s="100"/>
      <c r="O1" s="100"/>
      <c r="P1" s="100"/>
      <c r="Q1" s="100"/>
      <c r="R1" s="212"/>
    </row>
    <row r="2" spans="1:19" ht="23.4">
      <c r="A2" s="88" t="s">
        <v>221</v>
      </c>
      <c r="B2" s="89"/>
      <c r="J2" s="212"/>
      <c r="M2" s="212"/>
      <c r="N2" s="212"/>
      <c r="O2" s="212"/>
      <c r="P2" s="212"/>
      <c r="Q2" s="212"/>
      <c r="R2" s="212"/>
    </row>
    <row r="3" spans="1:19" ht="19.05" customHeight="1">
      <c r="A3" s="88"/>
      <c r="B3" s="89"/>
    </row>
    <row r="4" spans="1:19" ht="22.2">
      <c r="A4" s="17"/>
      <c r="B4" s="9"/>
      <c r="C4" s="17"/>
      <c r="D4" s="237" t="s">
        <v>57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9" ht="43.35" customHeight="1">
      <c r="A5" s="17"/>
      <c r="B5" s="9"/>
      <c r="C5" s="17"/>
      <c r="D5" s="209"/>
      <c r="E5" s="209"/>
      <c r="F5" s="26"/>
      <c r="G5" s="209"/>
      <c r="H5" s="244" t="s">
        <v>65</v>
      </c>
      <c r="I5" s="244"/>
      <c r="J5" s="244"/>
      <c r="K5" s="17"/>
      <c r="L5" s="245" t="s">
        <v>83</v>
      </c>
      <c r="M5" s="245"/>
      <c r="N5" s="245"/>
      <c r="O5" s="245"/>
      <c r="P5" s="245"/>
      <c r="Q5" s="209"/>
      <c r="R5" s="209"/>
    </row>
    <row r="6" spans="1:19" ht="22.2">
      <c r="A6" s="6"/>
      <c r="B6" s="8"/>
      <c r="C6" s="26"/>
      <c r="D6" s="211" t="s">
        <v>213</v>
      </c>
      <c r="E6" s="26"/>
      <c r="F6" s="26" t="s">
        <v>27</v>
      </c>
      <c r="G6" s="26"/>
      <c r="H6" s="26"/>
      <c r="I6" s="17"/>
      <c r="J6" s="17"/>
      <c r="K6" s="66"/>
      <c r="L6" s="211" t="s">
        <v>61</v>
      </c>
      <c r="M6" s="26"/>
      <c r="N6" s="211"/>
      <c r="O6" s="26"/>
      <c r="P6" s="72" t="s">
        <v>85</v>
      </c>
      <c r="Q6" s="26"/>
    </row>
    <row r="7" spans="1:19">
      <c r="A7" s="17"/>
      <c r="B7" s="9"/>
      <c r="C7" s="26"/>
      <c r="D7" s="26" t="s">
        <v>45</v>
      </c>
      <c r="E7" s="26"/>
      <c r="F7" s="26" t="s">
        <v>100</v>
      </c>
      <c r="G7" s="26"/>
      <c r="H7" s="211" t="s">
        <v>78</v>
      </c>
      <c r="I7" s="26"/>
      <c r="J7" s="26"/>
      <c r="K7" s="26"/>
      <c r="L7" s="211" t="s">
        <v>87</v>
      </c>
      <c r="M7" s="26"/>
      <c r="N7" s="211" t="s">
        <v>155</v>
      </c>
      <c r="O7" s="26"/>
      <c r="P7" s="72" t="s">
        <v>108</v>
      </c>
      <c r="Q7" s="26"/>
      <c r="R7" s="26" t="s">
        <v>47</v>
      </c>
    </row>
    <row r="8" spans="1:19">
      <c r="A8" s="17"/>
      <c r="B8" s="210" t="s">
        <v>2</v>
      </c>
      <c r="C8" s="26"/>
      <c r="D8" s="26" t="s">
        <v>46</v>
      </c>
      <c r="E8" s="26"/>
      <c r="F8" s="26" t="s">
        <v>119</v>
      </c>
      <c r="G8" s="26"/>
      <c r="H8" s="211" t="s">
        <v>79</v>
      </c>
      <c r="I8" s="66"/>
      <c r="J8" s="26" t="s">
        <v>36</v>
      </c>
      <c r="K8" s="26"/>
      <c r="L8" s="211" t="s">
        <v>25</v>
      </c>
      <c r="M8" s="26"/>
      <c r="N8" s="211" t="s">
        <v>118</v>
      </c>
      <c r="O8" s="26"/>
      <c r="P8" s="72" t="s">
        <v>16</v>
      </c>
      <c r="Q8" s="26"/>
      <c r="R8" s="26" t="s">
        <v>35</v>
      </c>
    </row>
    <row r="9" spans="1:19">
      <c r="A9" s="17"/>
      <c r="B9" s="210"/>
      <c r="C9" s="26"/>
      <c r="D9" s="238" t="s">
        <v>37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</row>
    <row r="10" spans="1:19" ht="22.2">
      <c r="A10" s="6" t="s">
        <v>210</v>
      </c>
      <c r="B10" s="210"/>
      <c r="C10" s="26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19" ht="22.2">
      <c r="A11" s="90" t="s">
        <v>211</v>
      </c>
      <c r="B11" s="210"/>
      <c r="C11" s="26"/>
      <c r="D11" s="30">
        <v>269999000</v>
      </c>
      <c r="E11" s="30">
        <v>0</v>
      </c>
      <c r="F11" s="30">
        <v>270000000</v>
      </c>
      <c r="G11" s="30">
        <v>0</v>
      </c>
      <c r="H11" s="30">
        <v>27000000</v>
      </c>
      <c r="I11" s="30">
        <v>0</v>
      </c>
      <c r="J11" s="30">
        <v>840485085</v>
      </c>
      <c r="K11" s="30">
        <v>0</v>
      </c>
      <c r="L11" s="30">
        <v>286261711</v>
      </c>
      <c r="M11" s="30"/>
      <c r="N11" s="79" t="s">
        <v>26</v>
      </c>
      <c r="O11" s="30"/>
      <c r="P11" s="30">
        <v>238068111</v>
      </c>
      <c r="Q11" s="30"/>
      <c r="R11" s="30">
        <f>SUM(D11:J11,L11)</f>
        <v>1693745796</v>
      </c>
      <c r="S11" s="188"/>
    </row>
    <row r="12" spans="1:19" ht="13.5" customHeight="1">
      <c r="A12" s="90"/>
      <c r="B12" s="59"/>
      <c r="C12" s="20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2">
      <c r="A13" s="90" t="s">
        <v>88</v>
      </c>
      <c r="B13" s="59"/>
      <c r="C13" s="20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9" ht="22.2">
      <c r="A14" s="89" t="s">
        <v>89</v>
      </c>
      <c r="B14" s="59"/>
      <c r="C14" s="20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9" s="190" customFormat="1">
      <c r="A15" s="82" t="s">
        <v>90</v>
      </c>
      <c r="B15" s="189">
        <v>26</v>
      </c>
      <c r="C15" s="211"/>
      <c r="D15" s="78">
        <v>0</v>
      </c>
      <c r="E15" s="36"/>
      <c r="F15" s="78">
        <v>0</v>
      </c>
      <c r="G15" s="36"/>
      <c r="H15" s="78">
        <v>0</v>
      </c>
      <c r="I15" s="36"/>
      <c r="J15" s="148">
        <v>-129975545</v>
      </c>
      <c r="K15" s="36"/>
      <c r="L15" s="148">
        <v>0</v>
      </c>
      <c r="M15" s="36"/>
      <c r="N15" s="106"/>
      <c r="O15" s="36"/>
      <c r="P15" s="33" t="s">
        <v>26</v>
      </c>
      <c r="Q15" s="36"/>
      <c r="R15" s="36">
        <f>SUM(D15:J15,L15)</f>
        <v>-129975545</v>
      </c>
    </row>
    <row r="16" spans="1:19" ht="22.2">
      <c r="A16" s="89" t="s">
        <v>91</v>
      </c>
      <c r="B16" s="59"/>
      <c r="C16" s="209"/>
      <c r="D16" s="105">
        <v>0</v>
      </c>
      <c r="E16" s="30"/>
      <c r="F16" s="105">
        <v>0</v>
      </c>
      <c r="G16" s="30"/>
      <c r="H16" s="105">
        <v>0</v>
      </c>
      <c r="I16" s="30"/>
      <c r="J16" s="76">
        <f>SUM(J15)</f>
        <v>-129975545</v>
      </c>
      <c r="K16" s="30"/>
      <c r="L16" s="76">
        <f>SUM(L15)</f>
        <v>0</v>
      </c>
      <c r="M16" s="30"/>
      <c r="N16" s="31" t="s">
        <v>26</v>
      </c>
      <c r="O16" s="30"/>
      <c r="P16" s="31" t="s">
        <v>26</v>
      </c>
      <c r="Q16" s="30"/>
      <c r="R16" s="76">
        <f>SUM(R15)</f>
        <v>-129975545</v>
      </c>
    </row>
    <row r="17" spans="1:19" ht="27" customHeight="1">
      <c r="A17" s="90" t="s">
        <v>93</v>
      </c>
      <c r="B17" s="59"/>
      <c r="C17" s="209"/>
      <c r="D17" s="105">
        <f>D15</f>
        <v>0</v>
      </c>
      <c r="E17" s="30"/>
      <c r="F17" s="105">
        <f>F15</f>
        <v>0</v>
      </c>
      <c r="G17" s="30"/>
      <c r="H17" s="105">
        <f>H15</f>
        <v>0</v>
      </c>
      <c r="I17" s="30"/>
      <c r="J17" s="76">
        <f>SUM(J16)</f>
        <v>-129975545</v>
      </c>
      <c r="K17" s="30"/>
      <c r="L17" s="157">
        <f>L15</f>
        <v>0</v>
      </c>
      <c r="M17" s="30"/>
      <c r="N17" s="31" t="s">
        <v>26</v>
      </c>
      <c r="O17" s="30"/>
      <c r="P17" s="31" t="s">
        <v>26</v>
      </c>
      <c r="Q17" s="30"/>
      <c r="R17" s="76">
        <f>SUM(R16)</f>
        <v>-129975545</v>
      </c>
    </row>
    <row r="18" spans="1:19" ht="13.5" customHeight="1">
      <c r="A18" s="90"/>
      <c r="B18" s="59"/>
      <c r="C18" s="209"/>
      <c r="D18" s="29"/>
      <c r="E18" s="30"/>
      <c r="F18" s="29"/>
      <c r="G18" s="30"/>
      <c r="H18" s="29"/>
      <c r="I18" s="30"/>
      <c r="J18" s="30"/>
      <c r="K18" s="30"/>
      <c r="L18" s="29"/>
      <c r="M18" s="30"/>
      <c r="N18" s="30"/>
      <c r="O18" s="30"/>
      <c r="P18" s="30"/>
      <c r="Q18" s="30"/>
      <c r="R18" s="30"/>
    </row>
    <row r="19" spans="1:19" ht="22.2">
      <c r="A19" s="90" t="s">
        <v>101</v>
      </c>
      <c r="B19" s="121"/>
      <c r="C19" s="187"/>
      <c r="D19" s="34"/>
      <c r="E19" s="27"/>
      <c r="F19" s="34"/>
      <c r="G19" s="27"/>
      <c r="H19" s="34"/>
      <c r="I19" s="27"/>
      <c r="J19" s="27"/>
      <c r="K19" s="27"/>
      <c r="L19" s="34"/>
      <c r="M19" s="27"/>
      <c r="N19" s="27"/>
      <c r="O19" s="27"/>
      <c r="P19" s="27"/>
      <c r="Q19" s="27"/>
      <c r="R19" s="27"/>
    </row>
    <row r="20" spans="1:19" s="190" customFormat="1">
      <c r="A20" s="82" t="s">
        <v>94</v>
      </c>
      <c r="B20" s="121"/>
      <c r="C20" s="122"/>
      <c r="D20" s="87">
        <v>0</v>
      </c>
      <c r="E20" s="36"/>
      <c r="F20" s="87">
        <v>0</v>
      </c>
      <c r="G20" s="36"/>
      <c r="H20" s="87">
        <v>0</v>
      </c>
      <c r="I20" s="36"/>
      <c r="J20" s="75">
        <f>'PL 9'!J31</f>
        <v>154119320</v>
      </c>
      <c r="K20" s="36"/>
      <c r="L20" s="75">
        <v>0</v>
      </c>
      <c r="M20" s="36"/>
      <c r="N20" s="107" t="s">
        <v>26</v>
      </c>
      <c r="O20" s="36"/>
      <c r="P20" s="107" t="s">
        <v>26</v>
      </c>
      <c r="Q20" s="36"/>
      <c r="R20" s="36">
        <f>SUM(D20:L20)</f>
        <v>154119320</v>
      </c>
    </row>
    <row r="21" spans="1:19" ht="22.2">
      <c r="A21" s="90" t="s">
        <v>131</v>
      </c>
      <c r="B21" s="121"/>
      <c r="C21" s="187"/>
      <c r="D21" s="215">
        <v>0</v>
      </c>
      <c r="E21" s="30"/>
      <c r="F21" s="215">
        <v>0</v>
      </c>
      <c r="G21" s="30"/>
      <c r="H21" s="215">
        <v>0</v>
      </c>
      <c r="I21" s="30"/>
      <c r="J21" s="24">
        <f>SUM(J20:J20)</f>
        <v>154119320</v>
      </c>
      <c r="K21" s="30"/>
      <c r="L21" s="214">
        <f>SUM(L20:L20)</f>
        <v>0</v>
      </c>
      <c r="M21" s="30"/>
      <c r="N21" s="35">
        <f>SUM(N20:N20)</f>
        <v>0</v>
      </c>
      <c r="O21" s="30"/>
      <c r="P21" s="31" t="s">
        <v>26</v>
      </c>
      <c r="Q21" s="30"/>
      <c r="R21" s="35">
        <f>SUM(R20:R20)</f>
        <v>154119320</v>
      </c>
    </row>
    <row r="22" spans="1:19" ht="13.5" customHeight="1">
      <c r="A22" s="90"/>
      <c r="B22" s="121"/>
      <c r="C22" s="187"/>
      <c r="D22" s="34"/>
      <c r="E22" s="27"/>
      <c r="F22" s="34"/>
      <c r="G22" s="27"/>
      <c r="H22" s="34"/>
      <c r="I22" s="27"/>
      <c r="J22" s="27"/>
      <c r="K22" s="27"/>
      <c r="L22" s="34"/>
      <c r="M22" s="27"/>
      <c r="N22" s="34"/>
      <c r="O22" s="27"/>
      <c r="P22" s="27"/>
      <c r="Q22" s="27"/>
      <c r="R22" s="27"/>
    </row>
    <row r="23" spans="1:19" ht="22.8" thickBot="1">
      <c r="A23" s="130" t="s">
        <v>212</v>
      </c>
      <c r="B23" s="131"/>
      <c r="C23" s="187"/>
      <c r="D23" s="101">
        <f>SUM(D11,D21)</f>
        <v>269999000</v>
      </c>
      <c r="E23" s="30"/>
      <c r="F23" s="101">
        <f>SUM(F11,F21)</f>
        <v>270000000</v>
      </c>
      <c r="G23" s="30"/>
      <c r="H23" s="101">
        <f>SUM(H11,H21)</f>
        <v>27000000</v>
      </c>
      <c r="I23" s="30"/>
      <c r="J23" s="101">
        <f>SUM(J11,J21,J17)</f>
        <v>864628860</v>
      </c>
      <c r="K23" s="30"/>
      <c r="L23" s="101">
        <f>SUM(L11,L21,L17)</f>
        <v>286261711</v>
      </c>
      <c r="M23" s="30"/>
      <c r="N23" s="98" t="s">
        <v>26</v>
      </c>
      <c r="O23" s="30"/>
      <c r="P23" s="101">
        <v>238068111</v>
      </c>
      <c r="Q23" s="30"/>
      <c r="R23" s="101">
        <f>SUM(R11,R21,R17)</f>
        <v>1717889571</v>
      </c>
      <c r="S23" s="191"/>
    </row>
    <row r="24" spans="1:19" ht="22.2" thickTop="1">
      <c r="J24" s="92"/>
      <c r="K24" s="92"/>
      <c r="L24" s="92"/>
      <c r="M24" s="92"/>
      <c r="N24" s="92"/>
      <c r="O24" s="92"/>
      <c r="P24" s="92"/>
      <c r="Q24" s="92"/>
      <c r="R24" s="92"/>
    </row>
    <row r="25" spans="1:19">
      <c r="N25" s="95"/>
    </row>
    <row r="29" spans="1:19">
      <c r="L29" s="81"/>
    </row>
    <row r="53" spans="11:11">
      <c r="K53" s="25">
        <f>D53-F53</f>
        <v>0</v>
      </c>
    </row>
  </sheetData>
  <mergeCells count="4">
    <mergeCell ref="D9:R9"/>
    <mergeCell ref="D4:R4"/>
    <mergeCell ref="H5:J5"/>
    <mergeCell ref="L5:P5"/>
  </mergeCells>
  <pageMargins left="0.7" right="0.7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8" max="2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showGridLines="0" topLeftCell="A3" zoomScale="80" zoomScaleNormal="80" zoomScaleSheetLayoutView="85" workbookViewId="0">
      <selection activeCell="D105" sqref="D105"/>
    </sheetView>
  </sheetViews>
  <sheetFormatPr defaultColWidth="8.75" defaultRowHeight="21.6"/>
  <cols>
    <col min="1" max="1" width="51.75" style="25" customWidth="1"/>
    <col min="2" max="2" width="7.125" style="91" customWidth="1"/>
    <col min="3" max="3" width="1.375" style="25" customWidth="1"/>
    <col min="4" max="4" width="16.125" style="25" customWidth="1"/>
    <col min="5" max="5" width="1.375" style="25" customWidth="1"/>
    <col min="6" max="6" width="16.125" style="25" customWidth="1"/>
    <col min="7" max="7" width="1.125" style="25" customWidth="1"/>
    <col min="8" max="8" width="16.125" style="25" customWidth="1"/>
    <col min="9" max="9" width="1.125" style="25" customWidth="1"/>
    <col min="10" max="10" width="16.125" style="25" customWidth="1"/>
    <col min="11" max="11" width="1.125" style="25" customWidth="1"/>
    <col min="12" max="12" width="18.125" style="25" customWidth="1"/>
    <col min="13" max="13" width="1.375" style="25" customWidth="1"/>
    <col min="14" max="14" width="16.125" style="25" customWidth="1"/>
    <col min="15" max="15" width="14.625" style="158" bestFit="1" customWidth="1"/>
    <col min="16" max="16384" width="8.75" style="158"/>
  </cols>
  <sheetData>
    <row r="1" spans="1:15" ht="23.4">
      <c r="A1" s="88" t="s">
        <v>0</v>
      </c>
      <c r="B1" s="89"/>
      <c r="M1" s="100"/>
      <c r="N1" s="225"/>
    </row>
    <row r="2" spans="1:15" ht="23.4">
      <c r="A2" s="88" t="s">
        <v>221</v>
      </c>
      <c r="B2" s="89"/>
      <c r="J2" s="212"/>
      <c r="M2" s="225"/>
      <c r="N2" s="212"/>
    </row>
    <row r="3" spans="1:15" ht="19.05" customHeight="1">
      <c r="A3" s="88"/>
      <c r="B3" s="89"/>
    </row>
    <row r="4" spans="1:15" ht="22.2">
      <c r="A4" s="17"/>
      <c r="B4" s="9"/>
      <c r="C4" s="17"/>
      <c r="D4" s="237" t="s">
        <v>57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5" ht="43.35" customHeight="1">
      <c r="A5" s="17"/>
      <c r="B5" s="9"/>
      <c r="C5" s="17"/>
      <c r="D5" s="209"/>
      <c r="E5" s="209"/>
      <c r="F5" s="26"/>
      <c r="G5" s="209"/>
      <c r="H5" s="244" t="s">
        <v>65</v>
      </c>
      <c r="I5" s="244"/>
      <c r="J5" s="244"/>
      <c r="K5" s="17"/>
      <c r="L5" s="226" t="s">
        <v>83</v>
      </c>
      <c r="M5" s="222"/>
      <c r="N5" s="209"/>
    </row>
    <row r="6" spans="1:15" ht="22.2">
      <c r="A6" s="6"/>
      <c r="B6" s="8"/>
      <c r="C6" s="26"/>
      <c r="D6" s="211" t="s">
        <v>213</v>
      </c>
      <c r="E6" s="26"/>
      <c r="F6" s="26" t="s">
        <v>27</v>
      </c>
      <c r="G6" s="26"/>
      <c r="H6" s="26"/>
      <c r="I6" s="17"/>
      <c r="J6" s="17"/>
      <c r="K6" s="66"/>
      <c r="L6" s="224" t="s">
        <v>61</v>
      </c>
      <c r="M6" s="26"/>
    </row>
    <row r="7" spans="1:15">
      <c r="A7" s="17"/>
      <c r="B7" s="9"/>
      <c r="C7" s="26"/>
      <c r="D7" s="26" t="s">
        <v>45</v>
      </c>
      <c r="E7" s="26"/>
      <c r="F7" s="26" t="s">
        <v>100</v>
      </c>
      <c r="G7" s="26"/>
      <c r="H7" s="211" t="s">
        <v>78</v>
      </c>
      <c r="I7" s="26"/>
      <c r="J7" s="26"/>
      <c r="K7" s="26"/>
      <c r="L7" s="224" t="s">
        <v>87</v>
      </c>
      <c r="M7" s="26"/>
      <c r="N7" s="26" t="s">
        <v>47</v>
      </c>
    </row>
    <row r="8" spans="1:15">
      <c r="A8" s="17"/>
      <c r="B8" s="210" t="s">
        <v>2</v>
      </c>
      <c r="C8" s="26"/>
      <c r="D8" s="26" t="s">
        <v>46</v>
      </c>
      <c r="E8" s="26"/>
      <c r="F8" s="26" t="s">
        <v>119</v>
      </c>
      <c r="G8" s="26"/>
      <c r="H8" s="211" t="s">
        <v>79</v>
      </c>
      <c r="I8" s="66"/>
      <c r="J8" s="26" t="s">
        <v>36</v>
      </c>
      <c r="K8" s="26"/>
      <c r="L8" s="224" t="s">
        <v>25</v>
      </c>
      <c r="M8" s="26"/>
      <c r="N8" s="26" t="s">
        <v>35</v>
      </c>
    </row>
    <row r="9" spans="1:15">
      <c r="A9" s="17"/>
      <c r="B9" s="210"/>
      <c r="C9" s="26"/>
      <c r="D9" s="238" t="s">
        <v>37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</row>
    <row r="10" spans="1:15" ht="22.2">
      <c r="A10" s="6" t="s">
        <v>217</v>
      </c>
      <c r="B10" s="210"/>
      <c r="C10" s="26"/>
      <c r="D10" s="210"/>
      <c r="E10" s="210"/>
      <c r="F10" s="210"/>
      <c r="G10" s="210"/>
      <c r="H10" s="210"/>
      <c r="I10" s="210"/>
      <c r="J10" s="210"/>
      <c r="K10" s="210"/>
      <c r="L10" s="223"/>
      <c r="M10" s="223"/>
      <c r="N10" s="210"/>
    </row>
    <row r="11" spans="1:15" ht="22.2">
      <c r="A11" s="90" t="s">
        <v>218</v>
      </c>
      <c r="B11" s="210"/>
      <c r="C11" s="26"/>
      <c r="D11" s="30">
        <f>'SH13'!D23</f>
        <v>269999000</v>
      </c>
      <c r="E11" s="30">
        <f>'SH13'!E23</f>
        <v>0</v>
      </c>
      <c r="F11" s="30">
        <f>'SH13'!F23</f>
        <v>270000000</v>
      </c>
      <c r="G11" s="30">
        <f>'SH13'!G23</f>
        <v>0</v>
      </c>
      <c r="H11" s="30">
        <f>'SH13'!H23</f>
        <v>27000000</v>
      </c>
      <c r="I11" s="30">
        <f>'SH13'!I23</f>
        <v>0</v>
      </c>
      <c r="J11" s="30">
        <f>'SH13'!J23</f>
        <v>864628860</v>
      </c>
      <c r="K11" s="30">
        <f>'SH13'!K23</f>
        <v>0</v>
      </c>
      <c r="L11" s="30">
        <f>'SH13'!L23</f>
        <v>286261711</v>
      </c>
      <c r="M11" s="30">
        <f>'SH13'!Q23</f>
        <v>0</v>
      </c>
      <c r="N11" s="30">
        <f>'SH13'!R23</f>
        <v>1717889571</v>
      </c>
      <c r="O11" s="191">
        <f>N11-'BL '!J89</f>
        <v>0</v>
      </c>
    </row>
    <row r="12" spans="1:15" ht="13.5" customHeight="1">
      <c r="A12" s="90"/>
      <c r="B12" s="59"/>
      <c r="C12" s="20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5" ht="22.2">
      <c r="A13" s="90" t="s">
        <v>88</v>
      </c>
      <c r="B13" s="59"/>
      <c r="C13" s="20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5" ht="22.2">
      <c r="A14" s="89" t="s">
        <v>89</v>
      </c>
      <c r="B14" s="59"/>
      <c r="C14" s="20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5" s="190" customFormat="1">
      <c r="A15" s="82" t="s">
        <v>90</v>
      </c>
      <c r="B15" s="189">
        <v>26</v>
      </c>
      <c r="C15" s="211"/>
      <c r="D15" s="78">
        <v>0</v>
      </c>
      <c r="E15" s="36"/>
      <c r="F15" s="78">
        <v>0</v>
      </c>
      <c r="G15" s="36"/>
      <c r="H15" s="78">
        <v>0</v>
      </c>
      <c r="I15" s="36"/>
      <c r="J15" s="148">
        <v>-100007592</v>
      </c>
      <c r="K15" s="36"/>
      <c r="L15" s="148">
        <v>0</v>
      </c>
      <c r="M15" s="36"/>
      <c r="N15" s="206">
        <f>SUM(D15:J15,L15)</f>
        <v>-100007592</v>
      </c>
    </row>
    <row r="16" spans="1:15" ht="22.2">
      <c r="A16" s="89" t="s">
        <v>91</v>
      </c>
      <c r="B16" s="59"/>
      <c r="C16" s="209"/>
      <c r="D16" s="105">
        <f>SUM(D15)</f>
        <v>0</v>
      </c>
      <c r="E16" s="30"/>
      <c r="F16" s="105">
        <f>SUM(F15)</f>
        <v>0</v>
      </c>
      <c r="G16" s="30"/>
      <c r="H16" s="105">
        <f>SUM(H15)</f>
        <v>0</v>
      </c>
      <c r="I16" s="30"/>
      <c r="J16" s="157">
        <f>SUM(J15)</f>
        <v>-100007592</v>
      </c>
      <c r="K16" s="30"/>
      <c r="L16" s="105">
        <f>SUM(L15)</f>
        <v>0</v>
      </c>
      <c r="M16" s="30"/>
      <c r="N16" s="157">
        <f>N15</f>
        <v>-100007592</v>
      </c>
    </row>
    <row r="17" spans="1:15" ht="27" customHeight="1">
      <c r="A17" s="90" t="s">
        <v>93</v>
      </c>
      <c r="B17" s="59"/>
      <c r="C17" s="209"/>
      <c r="D17" s="105">
        <f>D15</f>
        <v>0</v>
      </c>
      <c r="E17" s="30"/>
      <c r="F17" s="105">
        <f>F15</f>
        <v>0</v>
      </c>
      <c r="G17" s="30"/>
      <c r="H17" s="105">
        <f>H15</f>
        <v>0</v>
      </c>
      <c r="I17" s="30"/>
      <c r="J17" s="157">
        <f>J16</f>
        <v>-100007592</v>
      </c>
      <c r="K17" s="30"/>
      <c r="L17" s="157">
        <f>L15</f>
        <v>0</v>
      </c>
      <c r="M17" s="30"/>
      <c r="N17" s="76">
        <f>N16</f>
        <v>-100007592</v>
      </c>
    </row>
    <row r="18" spans="1:15" ht="13.5" customHeight="1">
      <c r="A18" s="90"/>
      <c r="B18" s="59"/>
      <c r="C18" s="209"/>
      <c r="D18" s="29"/>
      <c r="E18" s="30"/>
      <c r="F18" s="29"/>
      <c r="G18" s="30"/>
      <c r="H18" s="29"/>
      <c r="I18" s="30"/>
      <c r="J18" s="30"/>
      <c r="K18" s="30"/>
      <c r="L18" s="29"/>
      <c r="M18" s="30"/>
      <c r="N18" s="30"/>
    </row>
    <row r="19" spans="1:15" ht="22.2">
      <c r="A19" s="90" t="s">
        <v>101</v>
      </c>
      <c r="B19" s="121"/>
      <c r="C19" s="187"/>
      <c r="D19" s="34"/>
      <c r="E19" s="27"/>
      <c r="F19" s="34"/>
      <c r="G19" s="27"/>
      <c r="H19" s="34"/>
      <c r="I19" s="27"/>
      <c r="J19" s="27"/>
      <c r="K19" s="27"/>
      <c r="L19" s="34"/>
      <c r="M19" s="27"/>
      <c r="N19" s="27"/>
    </row>
    <row r="20" spans="1:15" s="190" customFormat="1">
      <c r="A20" s="82" t="s">
        <v>94</v>
      </c>
      <c r="B20" s="121"/>
      <c r="C20" s="122"/>
      <c r="D20" s="87">
        <v>0</v>
      </c>
      <c r="E20" s="36"/>
      <c r="F20" s="87">
        <v>0</v>
      </c>
      <c r="G20" s="36"/>
      <c r="H20" s="87">
        <v>0</v>
      </c>
      <c r="I20" s="36"/>
      <c r="J20" s="75">
        <f>'PL 9'!H31</f>
        <v>34870702</v>
      </c>
      <c r="K20" s="36"/>
      <c r="L20" s="75">
        <v>0</v>
      </c>
      <c r="M20" s="36"/>
      <c r="N20" s="75">
        <f>SUM(D20:L20)</f>
        <v>34870702</v>
      </c>
    </row>
    <row r="21" spans="1:15" s="190" customFormat="1">
      <c r="A21" s="82" t="s">
        <v>204</v>
      </c>
      <c r="B21" s="189"/>
      <c r="C21" s="211"/>
      <c r="D21" s="78">
        <v>0</v>
      </c>
      <c r="E21" s="36"/>
      <c r="F21" s="78">
        <v>0</v>
      </c>
      <c r="G21" s="36"/>
      <c r="H21" s="78">
        <v>0</v>
      </c>
      <c r="I21" s="36"/>
      <c r="J21" s="198">
        <v>-5956688</v>
      </c>
      <c r="K21" s="36"/>
      <c r="L21" s="148">
        <v>24610400</v>
      </c>
      <c r="M21" s="36"/>
      <c r="N21" s="204">
        <f>SUM(D21:L21)</f>
        <v>18653712</v>
      </c>
    </row>
    <row r="22" spans="1:15" ht="22.2">
      <c r="A22" s="90" t="s">
        <v>131</v>
      </c>
      <c r="B22" s="121"/>
      <c r="C22" s="187"/>
      <c r="D22" s="157">
        <f>SUM(D20:D21)</f>
        <v>0</v>
      </c>
      <c r="E22" s="30"/>
      <c r="F22" s="157">
        <f>SUM(F20:F21)</f>
        <v>0</v>
      </c>
      <c r="G22" s="30"/>
      <c r="H22" s="157">
        <f>SUM(H20:H21)</f>
        <v>0</v>
      </c>
      <c r="I22" s="30"/>
      <c r="J22" s="157">
        <f>SUM(J20:J21)</f>
        <v>28914014</v>
      </c>
      <c r="K22" s="200"/>
      <c r="L22" s="146">
        <f>SUM(L20:L21)</f>
        <v>24610400</v>
      </c>
      <c r="M22" s="200"/>
      <c r="N22" s="146">
        <f>SUM(N20:N21)</f>
        <v>53524414</v>
      </c>
    </row>
    <row r="23" spans="1:15" ht="13.5" customHeight="1">
      <c r="A23" s="90"/>
      <c r="B23" s="121"/>
      <c r="C23" s="187"/>
      <c r="D23" s="34"/>
      <c r="E23" s="27"/>
      <c r="F23" s="34"/>
      <c r="G23" s="27"/>
      <c r="H23" s="34"/>
      <c r="I23" s="27"/>
      <c r="J23" s="27"/>
      <c r="K23" s="27"/>
      <c r="L23" s="34"/>
      <c r="M23" s="27"/>
      <c r="N23" s="27"/>
    </row>
    <row r="24" spans="1:15" ht="22.8" thickBot="1">
      <c r="A24" s="130" t="s">
        <v>219</v>
      </c>
      <c r="B24" s="131"/>
      <c r="C24" s="187"/>
      <c r="D24" s="101">
        <f>SUM(D11,D22)</f>
        <v>269999000</v>
      </c>
      <c r="E24" s="30"/>
      <c r="F24" s="101">
        <f>SUM(F11,F22)</f>
        <v>270000000</v>
      </c>
      <c r="G24" s="30"/>
      <c r="H24" s="101">
        <f>SUM(H11,H22)</f>
        <v>27000000</v>
      </c>
      <c r="I24" s="30"/>
      <c r="J24" s="101">
        <f>SUM(J11,J22,J17)</f>
        <v>793535282</v>
      </c>
      <c r="K24" s="30"/>
      <c r="L24" s="101">
        <f>SUM(L11,L22,L17)</f>
        <v>310872111</v>
      </c>
      <c r="M24" s="30"/>
      <c r="N24" s="101">
        <f>SUM(N11,N22,N17)</f>
        <v>1671406393</v>
      </c>
      <c r="O24" s="191"/>
    </row>
    <row r="25" spans="1:15" ht="22.2" thickTop="1">
      <c r="J25" s="92"/>
      <c r="K25" s="92"/>
      <c r="L25" s="92"/>
      <c r="M25" s="92"/>
      <c r="N25" s="92"/>
    </row>
    <row r="30" spans="1:15">
      <c r="L30" s="81"/>
    </row>
    <row r="54" spans="11:11">
      <c r="K54" s="25">
        <f>D54-F54</f>
        <v>0</v>
      </c>
    </row>
  </sheetData>
  <mergeCells count="3">
    <mergeCell ref="D9:N9"/>
    <mergeCell ref="D4:N4"/>
    <mergeCell ref="H5:J5"/>
  </mergeCells>
  <pageMargins left="0.7" right="0.7" top="0.48" bottom="0.5" header="0.5" footer="0.5"/>
  <pageSetup paperSize="9" scale="90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4" max="2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zoomScale="80" zoomScaleNormal="80" zoomScaleSheetLayoutView="100" workbookViewId="0">
      <selection activeCell="D72" sqref="D72"/>
    </sheetView>
  </sheetViews>
  <sheetFormatPr defaultColWidth="9.125" defaultRowHeight="22.8" customHeight="1"/>
  <cols>
    <col min="1" max="1" width="53.375" style="1" customWidth="1"/>
    <col min="2" max="2" width="8.25" style="1" customWidth="1"/>
    <col min="3" max="3" width="1.125" style="1" customWidth="1"/>
    <col min="4" max="4" width="15.375" style="1" bestFit="1" customWidth="1"/>
    <col min="5" max="5" width="1.125" style="1" customWidth="1"/>
    <col min="6" max="6" width="15.375" style="1" bestFit="1" customWidth="1"/>
    <col min="7" max="7" width="1.125" style="1" customWidth="1"/>
    <col min="8" max="8" width="14.5" style="1" bestFit="1" customWidth="1"/>
    <col min="9" max="9" width="1.125" style="1" customWidth="1"/>
    <col min="10" max="10" width="13.625" style="1" bestFit="1" customWidth="1"/>
    <col min="11" max="11" width="18" style="174" customWidth="1"/>
    <col min="12" max="12" width="14.125" style="1" bestFit="1" customWidth="1"/>
    <col min="13" max="13" width="13.625" style="1" bestFit="1" customWidth="1"/>
    <col min="14" max="16384" width="9.125" style="1"/>
  </cols>
  <sheetData>
    <row r="1" spans="1:10" ht="22.8" customHeight="1">
      <c r="A1" s="5" t="s">
        <v>0</v>
      </c>
    </row>
    <row r="2" spans="1:10" ht="22.8" customHeight="1">
      <c r="A2" s="5" t="s">
        <v>29</v>
      </c>
    </row>
    <row r="3" spans="1:10" ht="22.8" customHeight="1">
      <c r="A3" s="5"/>
    </row>
    <row r="4" spans="1:10" ht="22.8" customHeight="1">
      <c r="A4" s="6"/>
      <c r="B4" s="6"/>
      <c r="C4" s="209"/>
      <c r="D4" s="237" t="s">
        <v>1</v>
      </c>
      <c r="E4" s="237"/>
      <c r="F4" s="237"/>
      <c r="G4" s="209"/>
      <c r="H4" s="237" t="s">
        <v>57</v>
      </c>
      <c r="I4" s="237"/>
      <c r="J4" s="237"/>
    </row>
    <row r="5" spans="1:10" ht="22.8" customHeight="1">
      <c r="A5" s="6"/>
      <c r="B5" s="6"/>
      <c r="C5" s="209"/>
      <c r="D5" s="239" t="s">
        <v>107</v>
      </c>
      <c r="E5" s="239"/>
      <c r="F5" s="239"/>
      <c r="G5" s="209"/>
      <c r="H5" s="239" t="s">
        <v>107</v>
      </c>
      <c r="I5" s="239"/>
      <c r="J5" s="239"/>
    </row>
    <row r="6" spans="1:10" ht="22.8" customHeight="1">
      <c r="A6" s="6"/>
      <c r="B6" s="210"/>
      <c r="C6" s="7"/>
      <c r="D6" s="7">
        <v>2567</v>
      </c>
      <c r="E6" s="7"/>
      <c r="F6" s="7">
        <v>2566</v>
      </c>
      <c r="G6" s="7"/>
      <c r="H6" s="7">
        <v>2567</v>
      </c>
      <c r="I6" s="7"/>
      <c r="J6" s="7">
        <v>2566</v>
      </c>
    </row>
    <row r="7" spans="1:10" ht="22.8" customHeight="1">
      <c r="A7" s="6"/>
      <c r="B7" s="6"/>
      <c r="C7" s="6"/>
      <c r="D7" s="238" t="s">
        <v>37</v>
      </c>
      <c r="E7" s="238"/>
      <c r="F7" s="238"/>
      <c r="G7" s="238"/>
      <c r="H7" s="238"/>
      <c r="I7" s="238"/>
      <c r="J7" s="238"/>
    </row>
    <row r="8" spans="1:10" ht="22.8" customHeight="1">
      <c r="A8" s="8" t="s">
        <v>30</v>
      </c>
      <c r="B8" s="4"/>
      <c r="C8" s="4"/>
      <c r="D8" s="4"/>
      <c r="E8" s="4"/>
      <c r="F8" s="4"/>
      <c r="G8" s="4"/>
      <c r="H8" s="4"/>
      <c r="I8" s="4"/>
      <c r="J8" s="4"/>
    </row>
    <row r="9" spans="1:10" ht="22.8" customHeight="1">
      <c r="A9" s="1" t="s">
        <v>66</v>
      </c>
      <c r="B9" s="4"/>
      <c r="C9" s="4"/>
      <c r="D9" s="218">
        <f>'PL 9'!D60</f>
        <v>301560120</v>
      </c>
      <c r="E9" s="4"/>
      <c r="F9" s="4">
        <f>'PL 9'!F60</f>
        <v>303451572</v>
      </c>
      <c r="G9" s="4"/>
      <c r="H9" s="220">
        <f>'PL 9'!H60</f>
        <v>34870702</v>
      </c>
      <c r="I9" s="4"/>
      <c r="J9" s="4">
        <f>'PL 9'!J60</f>
        <v>154119320</v>
      </c>
    </row>
    <row r="10" spans="1:10" ht="22.8" customHeight="1">
      <c r="A10" s="9" t="s">
        <v>141</v>
      </c>
      <c r="B10" s="4"/>
      <c r="C10" s="4"/>
      <c r="D10" s="218"/>
      <c r="E10" s="4"/>
      <c r="F10" s="4"/>
      <c r="G10" s="4"/>
      <c r="H10" s="218"/>
      <c r="I10" s="4"/>
      <c r="J10" s="4"/>
    </row>
    <row r="11" spans="1:10" ht="22.8" customHeight="1">
      <c r="A11" s="23" t="s">
        <v>187</v>
      </c>
      <c r="B11" s="4"/>
      <c r="C11" s="4"/>
      <c r="D11" s="219">
        <f>'PL 9'!D30</f>
        <v>65864052</v>
      </c>
      <c r="E11" s="4"/>
      <c r="F11" s="216">
        <f>'PL 9'!F30</f>
        <v>31667058</v>
      </c>
      <c r="G11" s="4"/>
      <c r="H11" s="219">
        <f>'PL 9'!H30</f>
        <v>266981</v>
      </c>
      <c r="I11" s="10"/>
      <c r="J11" s="216">
        <f>'PL 9'!J30</f>
        <v>53877</v>
      </c>
    </row>
    <row r="12" spans="1:10" ht="22.8" customHeight="1">
      <c r="A12" s="1" t="s">
        <v>70</v>
      </c>
      <c r="B12" s="4"/>
      <c r="C12" s="4"/>
      <c r="D12" s="218">
        <f>-'PL 9'!D25</f>
        <v>26843471</v>
      </c>
      <c r="E12" s="4"/>
      <c r="F12" s="4">
        <f>-'PL 9'!F25</f>
        <v>31493642</v>
      </c>
      <c r="G12" s="4"/>
      <c r="H12" s="218">
        <f>-'PL 9'!H25</f>
        <v>1534925</v>
      </c>
      <c r="I12" s="4"/>
      <c r="J12" s="217">
        <f>-'PL 9'!J25</f>
        <v>3061435</v>
      </c>
    </row>
    <row r="13" spans="1:10" ht="22.8" customHeight="1">
      <c r="A13" s="23" t="s">
        <v>102</v>
      </c>
      <c r="B13" s="4"/>
      <c r="C13" s="4"/>
      <c r="D13" s="4">
        <v>275694362</v>
      </c>
      <c r="E13" s="4"/>
      <c r="F13" s="4">
        <v>325711278</v>
      </c>
      <c r="G13" s="4"/>
      <c r="H13" s="38">
        <v>54098452</v>
      </c>
      <c r="I13" s="4"/>
      <c r="J13" s="38">
        <v>59435569</v>
      </c>
    </row>
    <row r="14" spans="1:10" ht="22.8" customHeight="1">
      <c r="A14" s="23" t="s">
        <v>133</v>
      </c>
      <c r="B14" s="4"/>
      <c r="C14" s="4"/>
      <c r="D14" s="4">
        <v>3846472</v>
      </c>
      <c r="E14" s="4"/>
      <c r="F14" s="4">
        <v>3821048</v>
      </c>
      <c r="G14" s="4"/>
      <c r="H14" s="38">
        <v>1038603</v>
      </c>
      <c r="I14" s="4"/>
      <c r="J14" s="4">
        <v>1220351</v>
      </c>
    </row>
    <row r="15" spans="1:10" ht="22.8" customHeight="1">
      <c r="A15" s="1" t="s">
        <v>63</v>
      </c>
      <c r="B15" s="4"/>
      <c r="C15" s="4"/>
      <c r="D15" s="87">
        <v>0</v>
      </c>
      <c r="E15" s="4"/>
      <c r="F15" s="4">
        <v>-650000</v>
      </c>
      <c r="G15" s="4"/>
      <c r="H15" s="38">
        <v>-93427413</v>
      </c>
      <c r="I15" s="4"/>
      <c r="J15" s="4">
        <v>-227261742</v>
      </c>
    </row>
    <row r="16" spans="1:10" ht="22.8" customHeight="1">
      <c r="A16" s="37" t="s">
        <v>95</v>
      </c>
      <c r="B16" s="4"/>
      <c r="C16" s="4"/>
      <c r="D16" s="4">
        <v>21612295</v>
      </c>
      <c r="E16" s="4"/>
      <c r="F16" s="4">
        <v>21774538</v>
      </c>
      <c r="G16" s="4"/>
      <c r="H16" s="38">
        <v>3419132</v>
      </c>
      <c r="I16" s="4"/>
      <c r="J16" s="4">
        <v>3754966</v>
      </c>
    </row>
    <row r="17" spans="1:10" ht="22.8" customHeight="1">
      <c r="A17" s="37" t="s">
        <v>199</v>
      </c>
      <c r="B17" s="4"/>
      <c r="C17" s="4"/>
      <c r="D17" s="4">
        <v>-1549859</v>
      </c>
      <c r="E17" s="4"/>
      <c r="F17" s="4">
        <v>492219</v>
      </c>
      <c r="G17" s="4"/>
      <c r="H17" s="38">
        <v>-487210</v>
      </c>
      <c r="I17" s="4"/>
      <c r="J17" s="149">
        <v>452567</v>
      </c>
    </row>
    <row r="18" spans="1:10" ht="22.8" customHeight="1">
      <c r="A18" s="158" t="s">
        <v>229</v>
      </c>
      <c r="B18" s="4"/>
      <c r="C18" s="4"/>
      <c r="D18" s="4">
        <v>-87448</v>
      </c>
      <c r="E18" s="4"/>
      <c r="F18" s="149">
        <v>803784</v>
      </c>
      <c r="G18" s="111"/>
      <c r="H18" s="38">
        <v>-87448</v>
      </c>
      <c r="I18" s="111"/>
      <c r="J18" s="149">
        <v>803784</v>
      </c>
    </row>
    <row r="19" spans="1:10" ht="22.5" customHeight="1">
      <c r="A19" s="23" t="s">
        <v>214</v>
      </c>
      <c r="B19" s="4"/>
      <c r="C19" s="4"/>
      <c r="D19" s="4">
        <v>-71223</v>
      </c>
      <c r="E19" s="4"/>
      <c r="F19" s="4">
        <v>-69628</v>
      </c>
      <c r="G19" s="4"/>
      <c r="H19" s="87">
        <v>0</v>
      </c>
      <c r="I19" s="4"/>
      <c r="J19" s="87">
        <v>0</v>
      </c>
    </row>
    <row r="20" spans="1:10" ht="21.6">
      <c r="A20" s="23" t="s">
        <v>205</v>
      </c>
      <c r="B20" s="4"/>
      <c r="C20" s="4"/>
      <c r="D20" s="4"/>
      <c r="E20" s="4"/>
      <c r="F20" s="38"/>
      <c r="G20" s="4"/>
      <c r="H20" s="38"/>
      <c r="I20" s="4"/>
      <c r="J20" s="112"/>
    </row>
    <row r="21" spans="1:10" ht="21.6">
      <c r="A21" s="186" t="s">
        <v>206</v>
      </c>
      <c r="B21" s="4"/>
      <c r="C21" s="4"/>
      <c r="D21" s="4">
        <v>-232621</v>
      </c>
      <c r="E21" s="4"/>
      <c r="F21" s="38">
        <v>-257422</v>
      </c>
      <c r="G21" s="4"/>
      <c r="H21" s="87">
        <v>0</v>
      </c>
      <c r="I21" s="4"/>
      <c r="J21" s="112">
        <v>0</v>
      </c>
    </row>
    <row r="22" spans="1:10" ht="22.8" customHeight="1">
      <c r="A22" s="23" t="s">
        <v>230</v>
      </c>
      <c r="B22" s="4"/>
      <c r="C22" s="4"/>
      <c r="D22" s="4">
        <v>4188076</v>
      </c>
      <c r="E22" s="4"/>
      <c r="F22" s="4">
        <v>-4589777</v>
      </c>
      <c r="G22" s="4"/>
      <c r="H22" s="38">
        <v>340737</v>
      </c>
      <c r="I22" s="4"/>
      <c r="J22" s="4">
        <v>266771</v>
      </c>
    </row>
    <row r="23" spans="1:10" ht="22.8" customHeight="1">
      <c r="A23" s="37" t="s">
        <v>181</v>
      </c>
      <c r="B23" s="4"/>
      <c r="C23" s="4"/>
      <c r="D23" s="4">
        <v>-613731</v>
      </c>
      <c r="E23" s="4"/>
      <c r="F23" s="4">
        <v>201397</v>
      </c>
      <c r="G23" s="4"/>
      <c r="H23" s="38">
        <v>-115891</v>
      </c>
      <c r="I23" s="4"/>
      <c r="J23" s="4">
        <v>-20641</v>
      </c>
    </row>
    <row r="24" spans="1:10" ht="22.8" customHeight="1">
      <c r="A24" s="23" t="s">
        <v>142</v>
      </c>
      <c r="B24" s="4"/>
      <c r="C24" s="4"/>
      <c r="D24" s="12">
        <v>-5793596</v>
      </c>
      <c r="E24" s="4"/>
      <c r="F24" s="12">
        <v>-4209269</v>
      </c>
      <c r="G24" s="4"/>
      <c r="H24" s="12">
        <v>-7857721</v>
      </c>
      <c r="I24" s="4"/>
      <c r="J24" s="12">
        <v>-6753706</v>
      </c>
    </row>
    <row r="25" spans="1:10" ht="22.8" customHeight="1">
      <c r="A25" s="6"/>
      <c r="B25" s="4"/>
      <c r="C25" s="11"/>
      <c r="D25" s="201">
        <f>SUM(D9:D24)</f>
        <v>691260370</v>
      </c>
      <c r="E25" s="38"/>
      <c r="F25" s="38">
        <f>SUM(F9:F24)</f>
        <v>709640440</v>
      </c>
      <c r="G25" s="38"/>
      <c r="H25" s="201">
        <f>SUM(H9:H24)</f>
        <v>-6406151</v>
      </c>
      <c r="I25" s="38"/>
      <c r="J25" s="38">
        <f>SUM(J9:J24)</f>
        <v>-10867449</v>
      </c>
    </row>
    <row r="26" spans="1:10" ht="22.8" customHeight="1">
      <c r="A26" s="9" t="s">
        <v>48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2.8" customHeight="1">
      <c r="A27" s="1" t="s">
        <v>64</v>
      </c>
      <c r="B27" s="4"/>
      <c r="C27" s="4"/>
      <c r="D27" s="4">
        <v>-32095287</v>
      </c>
      <c r="E27" s="4"/>
      <c r="F27" s="4">
        <v>34413093</v>
      </c>
      <c r="G27" s="4"/>
      <c r="H27" s="4">
        <v>13522477</v>
      </c>
      <c r="I27" s="4"/>
      <c r="J27" s="4">
        <v>560002</v>
      </c>
    </row>
    <row r="28" spans="1:10" ht="22.8" customHeight="1">
      <c r="A28" s="23" t="s">
        <v>103</v>
      </c>
      <c r="B28" s="4"/>
      <c r="C28" s="4"/>
      <c r="D28" s="4">
        <v>-13359497</v>
      </c>
      <c r="E28" s="4"/>
      <c r="F28" s="4">
        <v>5031581</v>
      </c>
      <c r="G28" s="4"/>
      <c r="H28" s="4">
        <v>522904</v>
      </c>
      <c r="I28" s="4"/>
      <c r="J28" s="38">
        <v>637179</v>
      </c>
    </row>
    <row r="29" spans="1:10" ht="22.8" customHeight="1">
      <c r="A29" s="1" t="s">
        <v>31</v>
      </c>
      <c r="B29" s="4"/>
      <c r="C29" s="4"/>
      <c r="D29" s="4">
        <v>118500160</v>
      </c>
      <c r="E29" s="4"/>
      <c r="F29" s="4">
        <v>2999420</v>
      </c>
      <c r="G29" s="4"/>
      <c r="H29" s="4">
        <v>12777876</v>
      </c>
      <c r="I29" s="4"/>
      <c r="J29" s="4">
        <v>28522561</v>
      </c>
    </row>
    <row r="30" spans="1:10" ht="22.8" customHeight="1">
      <c r="A30" s="1" t="s">
        <v>7</v>
      </c>
      <c r="B30" s="4"/>
      <c r="C30" s="4"/>
      <c r="D30" s="4">
        <v>1927338</v>
      </c>
      <c r="E30" s="4"/>
      <c r="F30" s="4">
        <v>-5715791</v>
      </c>
      <c r="G30" s="4"/>
      <c r="H30" s="4">
        <v>113376</v>
      </c>
      <c r="I30" s="4"/>
      <c r="J30" s="4">
        <v>107836</v>
      </c>
    </row>
    <row r="31" spans="1:10" ht="22.8" customHeight="1">
      <c r="A31" s="1" t="s">
        <v>60</v>
      </c>
      <c r="B31" s="4"/>
      <c r="C31" s="4"/>
      <c r="D31" s="4">
        <v>28233880</v>
      </c>
      <c r="E31" s="4"/>
      <c r="F31" s="4">
        <v>-13080114</v>
      </c>
      <c r="G31" s="4"/>
      <c r="H31" s="4">
        <v>-6431353</v>
      </c>
      <c r="I31" s="4"/>
      <c r="J31" s="38">
        <v>-4596082</v>
      </c>
    </row>
    <row r="32" spans="1:10" ht="22.8" customHeight="1">
      <c r="A32" s="23" t="s">
        <v>104</v>
      </c>
      <c r="B32" s="4"/>
      <c r="C32" s="4"/>
      <c r="D32" s="4">
        <v>-76436990</v>
      </c>
      <c r="E32" s="4"/>
      <c r="F32" s="4">
        <v>-21447838</v>
      </c>
      <c r="G32" s="4"/>
      <c r="H32" s="4">
        <v>708515</v>
      </c>
      <c r="I32" s="4"/>
      <c r="J32" s="4">
        <v>-17045558</v>
      </c>
    </row>
    <row r="33" spans="1:11" ht="22.8" customHeight="1">
      <c r="A33" s="37" t="s">
        <v>96</v>
      </c>
      <c r="B33" s="4"/>
      <c r="C33" s="4"/>
      <c r="D33" s="12">
        <v>-20696861</v>
      </c>
      <c r="E33" s="4"/>
      <c r="F33" s="12">
        <v>-35811177</v>
      </c>
      <c r="G33" s="4"/>
      <c r="H33" s="50">
        <v>-5049554</v>
      </c>
      <c r="I33" s="4"/>
      <c r="J33" s="50">
        <v>-5027651</v>
      </c>
    </row>
    <row r="34" spans="1:11" ht="22.8" customHeight="1">
      <c r="A34" s="23" t="s">
        <v>143</v>
      </c>
      <c r="B34" s="4"/>
      <c r="C34" s="13"/>
      <c r="D34" s="201">
        <f>SUM(D25:D33)</f>
        <v>697333113</v>
      </c>
      <c r="E34" s="38"/>
      <c r="F34" s="38">
        <f>SUM(F25:F33)</f>
        <v>676029614</v>
      </c>
      <c r="G34" s="38"/>
      <c r="H34" s="201">
        <f>SUM(H25:H33)</f>
        <v>9758090</v>
      </c>
      <c r="I34" s="38"/>
      <c r="J34" s="38">
        <f>SUM(J25:J33)</f>
        <v>-7709162</v>
      </c>
    </row>
    <row r="35" spans="1:11" ht="22.8" customHeight="1">
      <c r="A35" s="37" t="s">
        <v>207</v>
      </c>
      <c r="B35" s="4"/>
      <c r="C35" s="4"/>
      <c r="D35" s="4">
        <v>-54218535</v>
      </c>
      <c r="E35" s="4"/>
      <c r="F35" s="4">
        <v>-31936655</v>
      </c>
      <c r="G35" s="4"/>
      <c r="H35" s="4">
        <v>2612137</v>
      </c>
      <c r="I35" s="4"/>
      <c r="J35" s="4">
        <v>-1803639</v>
      </c>
    </row>
    <row r="36" spans="1:11" s="6" customFormat="1" ht="22.8" customHeight="1">
      <c r="A36" s="6" t="s">
        <v>144</v>
      </c>
      <c r="B36" s="13"/>
      <c r="C36" s="13"/>
      <c r="D36" s="199">
        <f>SUM(D34:D35)</f>
        <v>643114578</v>
      </c>
      <c r="E36" s="13"/>
      <c r="F36" s="24">
        <f>SUM(F34:F35)</f>
        <v>644092959</v>
      </c>
      <c r="G36" s="13"/>
      <c r="H36" s="199">
        <f>SUM(H34:H35)</f>
        <v>12370227</v>
      </c>
      <c r="I36" s="13"/>
      <c r="J36" s="24">
        <f>SUM(J34:J35)</f>
        <v>-9512801</v>
      </c>
      <c r="K36" s="174"/>
    </row>
    <row r="37" spans="1:11" ht="22.8" customHeight="1">
      <c r="B37" s="4"/>
      <c r="C37" s="4"/>
      <c r="D37" s="4"/>
      <c r="E37" s="4"/>
      <c r="F37" s="4"/>
      <c r="G37" s="4"/>
      <c r="H37" s="70"/>
      <c r="I37" s="4"/>
      <c r="J37" s="70"/>
    </row>
    <row r="38" spans="1:11" ht="22.8" customHeight="1">
      <c r="A38" s="6"/>
      <c r="B38" s="4"/>
      <c r="C38" s="13"/>
      <c r="D38" s="13"/>
      <c r="E38" s="13"/>
      <c r="F38" s="13"/>
      <c r="G38" s="13"/>
      <c r="H38" s="13"/>
      <c r="I38" s="13"/>
      <c r="J38" s="13"/>
    </row>
    <row r="39" spans="1:11" ht="22.8" customHeight="1">
      <c r="A39" s="5" t="s">
        <v>0</v>
      </c>
    </row>
    <row r="40" spans="1:11" ht="22.8" customHeight="1">
      <c r="A40" s="5" t="s">
        <v>29</v>
      </c>
    </row>
    <row r="41" spans="1:11" ht="22.2">
      <c r="A41" s="6"/>
      <c r="B41" s="15"/>
      <c r="C41" s="13"/>
      <c r="D41" s="16"/>
      <c r="E41" s="16"/>
      <c r="F41" s="16"/>
      <c r="G41" s="16"/>
      <c r="H41" s="16"/>
      <c r="I41" s="13"/>
      <c r="J41" s="16"/>
    </row>
    <row r="42" spans="1:11" ht="22.8" customHeight="1">
      <c r="A42" s="6"/>
      <c r="B42" s="6"/>
      <c r="C42" s="209"/>
      <c r="D42" s="237" t="s">
        <v>1</v>
      </c>
      <c r="E42" s="237"/>
      <c r="F42" s="237"/>
      <c r="G42" s="209"/>
      <c r="H42" s="237" t="s">
        <v>57</v>
      </c>
      <c r="I42" s="237"/>
      <c r="J42" s="237"/>
    </row>
    <row r="43" spans="1:11" ht="22.8" customHeight="1">
      <c r="A43" s="6"/>
      <c r="B43" s="6"/>
      <c r="C43" s="209"/>
      <c r="D43" s="239" t="s">
        <v>107</v>
      </c>
      <c r="E43" s="239"/>
      <c r="F43" s="239"/>
      <c r="G43" s="209"/>
      <c r="H43" s="239" t="s">
        <v>107</v>
      </c>
      <c r="I43" s="239"/>
      <c r="J43" s="239"/>
    </row>
    <row r="44" spans="1:11" ht="22.8" customHeight="1">
      <c r="A44" s="6"/>
      <c r="B44" s="210" t="s">
        <v>2</v>
      </c>
      <c r="C44" s="7"/>
      <c r="D44" s="7">
        <v>2567</v>
      </c>
      <c r="E44" s="7"/>
      <c r="F44" s="7">
        <v>2566</v>
      </c>
      <c r="G44" s="7"/>
      <c r="H44" s="7">
        <v>2567</v>
      </c>
      <c r="I44" s="7"/>
      <c r="J44" s="7">
        <v>2566</v>
      </c>
    </row>
    <row r="45" spans="1:11" ht="22.2">
      <c r="A45" s="6"/>
      <c r="B45" s="6"/>
      <c r="C45" s="6"/>
      <c r="D45" s="238" t="s">
        <v>37</v>
      </c>
      <c r="E45" s="238"/>
      <c r="F45" s="238"/>
      <c r="G45" s="238"/>
      <c r="H45" s="238"/>
      <c r="I45" s="238"/>
      <c r="J45" s="238"/>
    </row>
    <row r="46" spans="1:11" ht="22.8" customHeight="1">
      <c r="A46" s="8" t="s">
        <v>32</v>
      </c>
      <c r="B46" s="4"/>
      <c r="C46" s="4"/>
      <c r="D46" s="4"/>
      <c r="E46" s="4"/>
      <c r="F46" s="4"/>
      <c r="G46" s="4"/>
      <c r="H46" s="4"/>
      <c r="I46" s="4"/>
      <c r="J46" s="4"/>
    </row>
    <row r="47" spans="1:11" ht="22.8" customHeight="1">
      <c r="A47" s="37" t="s">
        <v>161</v>
      </c>
      <c r="B47" s="18"/>
      <c r="C47" s="10"/>
      <c r="D47" s="36">
        <v>1646718</v>
      </c>
      <c r="E47" s="4"/>
      <c r="F47" s="36">
        <v>713240</v>
      </c>
      <c r="G47" s="10"/>
      <c r="H47" s="4">
        <v>185377</v>
      </c>
      <c r="I47" s="10"/>
      <c r="J47" s="4">
        <v>176258</v>
      </c>
    </row>
    <row r="48" spans="1:11" ht="22.8" customHeight="1">
      <c r="A48" s="37" t="s">
        <v>162</v>
      </c>
      <c r="B48" s="18"/>
      <c r="C48" s="10"/>
      <c r="D48" s="36">
        <v>-101013374</v>
      </c>
      <c r="E48" s="4"/>
      <c r="F48" s="36">
        <v>-133562508</v>
      </c>
      <c r="G48" s="10"/>
      <c r="H48" s="4">
        <v>-12580737</v>
      </c>
      <c r="I48" s="10"/>
      <c r="J48" s="4">
        <v>-22106263</v>
      </c>
    </row>
    <row r="49" spans="1:13" ht="21.6">
      <c r="A49" s="37" t="s">
        <v>184</v>
      </c>
      <c r="B49" s="18"/>
      <c r="C49" s="10"/>
      <c r="D49" s="36">
        <v>-132100</v>
      </c>
      <c r="E49" s="4"/>
      <c r="F49" s="36">
        <v>-6186406</v>
      </c>
      <c r="G49" s="134"/>
      <c r="H49" s="4">
        <v>-44000</v>
      </c>
      <c r="I49" s="134"/>
      <c r="J49" s="135">
        <v>0</v>
      </c>
    </row>
    <row r="50" spans="1:13" ht="22.8" customHeight="1">
      <c r="A50" s="37" t="s">
        <v>189</v>
      </c>
      <c r="B50" s="18"/>
      <c r="C50" s="10"/>
      <c r="D50" s="36">
        <v>-3984613</v>
      </c>
      <c r="E50" s="4"/>
      <c r="F50" s="36">
        <v>-2862778</v>
      </c>
      <c r="G50" s="10"/>
      <c r="H50" s="4">
        <v>-48713</v>
      </c>
      <c r="I50" s="10"/>
      <c r="J50" s="4">
        <v>-61650</v>
      </c>
    </row>
    <row r="51" spans="1:13" ht="22.8" customHeight="1">
      <c r="A51" s="37" t="s">
        <v>188</v>
      </c>
      <c r="B51" s="18"/>
      <c r="C51" s="10"/>
      <c r="D51" s="135">
        <v>0</v>
      </c>
      <c r="E51" s="4"/>
      <c r="F51" s="87">
        <v>0</v>
      </c>
      <c r="G51" s="10"/>
      <c r="H51" s="135">
        <v>0</v>
      </c>
      <c r="I51" s="10"/>
      <c r="J51" s="4">
        <v>-500000</v>
      </c>
    </row>
    <row r="52" spans="1:13" ht="22.8" customHeight="1">
      <c r="A52" s="37" t="s">
        <v>63</v>
      </c>
      <c r="B52" s="18"/>
      <c r="C52" s="10"/>
      <c r="D52" s="135">
        <v>0</v>
      </c>
      <c r="E52" s="4"/>
      <c r="F52" s="36">
        <v>650000</v>
      </c>
      <c r="G52" s="10"/>
      <c r="H52" s="4">
        <v>178188763</v>
      </c>
      <c r="I52" s="10"/>
      <c r="J52" s="4">
        <v>142500392</v>
      </c>
    </row>
    <row r="53" spans="1:13" ht="22.8" customHeight="1">
      <c r="A53" s="37" t="s">
        <v>142</v>
      </c>
      <c r="B53" s="18"/>
      <c r="C53" s="10"/>
      <c r="D53" s="36">
        <v>6014352</v>
      </c>
      <c r="E53" s="4"/>
      <c r="F53" s="36">
        <v>3991632</v>
      </c>
      <c r="G53" s="10"/>
      <c r="H53" s="4">
        <v>7880358</v>
      </c>
      <c r="I53" s="10"/>
      <c r="J53" s="38">
        <v>6706819</v>
      </c>
    </row>
    <row r="54" spans="1:13" ht="23.25" customHeight="1">
      <c r="A54" s="6" t="s">
        <v>145</v>
      </c>
      <c r="B54" s="4"/>
      <c r="C54" s="13"/>
      <c r="D54" s="199">
        <f>SUM(D47:D53)</f>
        <v>-97469017</v>
      </c>
      <c r="E54" s="13"/>
      <c r="F54" s="24">
        <f>SUM(F47:F53)</f>
        <v>-137256820</v>
      </c>
      <c r="G54" s="13"/>
      <c r="H54" s="199">
        <f>SUM(H47:H53)</f>
        <v>173581048</v>
      </c>
      <c r="I54" s="13"/>
      <c r="J54" s="24">
        <f>SUM(J47:J53)</f>
        <v>126715556</v>
      </c>
    </row>
    <row r="55" spans="1:13" ht="22.2">
      <c r="A55" s="6"/>
      <c r="B55" s="15"/>
      <c r="C55" s="13"/>
      <c r="D55" s="16"/>
      <c r="E55" s="16"/>
      <c r="F55" s="16"/>
      <c r="G55" s="16"/>
      <c r="H55" s="16"/>
      <c r="I55" s="13"/>
      <c r="J55" s="16"/>
    </row>
    <row r="56" spans="1:13" ht="20.55" customHeight="1">
      <c r="A56" s="8" t="s">
        <v>33</v>
      </c>
      <c r="B56" s="4"/>
      <c r="C56" s="4"/>
      <c r="D56" s="4"/>
      <c r="E56" s="4"/>
      <c r="F56" s="4"/>
      <c r="G56" s="4"/>
      <c r="H56" s="4"/>
      <c r="I56" s="4"/>
      <c r="J56" s="4"/>
      <c r="L56" s="174"/>
      <c r="M56" s="80"/>
    </row>
    <row r="57" spans="1:13" ht="22.8" customHeight="1">
      <c r="A57" s="37" t="s">
        <v>146</v>
      </c>
      <c r="B57" s="4"/>
      <c r="C57" s="4"/>
      <c r="D57" s="38">
        <v>3183590334</v>
      </c>
      <c r="E57" s="4"/>
      <c r="F57" s="38">
        <v>3602063364</v>
      </c>
      <c r="G57" s="4"/>
      <c r="H57" s="4">
        <v>299717488</v>
      </c>
      <c r="I57" s="4"/>
      <c r="J57" s="4">
        <v>776413868</v>
      </c>
    </row>
    <row r="58" spans="1:13" ht="22.35" customHeight="1">
      <c r="A58" s="37" t="s">
        <v>147</v>
      </c>
      <c r="B58" s="4"/>
      <c r="C58" s="4"/>
      <c r="D58" s="4">
        <v>-3500520601</v>
      </c>
      <c r="E58" s="4"/>
      <c r="F58" s="4">
        <v>-3652837895</v>
      </c>
      <c r="G58" s="4"/>
      <c r="H58" s="4">
        <v>-361217488</v>
      </c>
      <c r="I58" s="4"/>
      <c r="J58" s="4">
        <v>-760184431</v>
      </c>
    </row>
    <row r="59" spans="1:13" ht="22.8" customHeight="1">
      <c r="A59" s="158" t="s">
        <v>185</v>
      </c>
      <c r="B59" s="4"/>
      <c r="C59" s="4"/>
      <c r="D59" s="36">
        <v>-17278657</v>
      </c>
      <c r="E59" s="4"/>
      <c r="F59" s="36">
        <v>-37969159</v>
      </c>
      <c r="G59" s="4"/>
      <c r="H59" s="4">
        <v>-2380594</v>
      </c>
      <c r="I59" s="4"/>
      <c r="J59" s="4">
        <v>-2453400</v>
      </c>
    </row>
    <row r="60" spans="1:13" ht="22.8" customHeight="1">
      <c r="A60" s="17" t="s">
        <v>80</v>
      </c>
      <c r="B60" s="18"/>
      <c r="C60" s="10"/>
      <c r="D60" s="36">
        <v>1920650</v>
      </c>
      <c r="E60" s="4"/>
      <c r="F60" s="36">
        <v>86331866</v>
      </c>
      <c r="G60" s="10"/>
      <c r="H60" s="4">
        <v>1920650</v>
      </c>
      <c r="I60" s="10"/>
      <c r="J60" s="75">
        <v>5761950</v>
      </c>
    </row>
    <row r="61" spans="1:13" ht="23.25" customHeight="1">
      <c r="A61" s="37" t="s">
        <v>148</v>
      </c>
      <c r="B61" s="18"/>
      <c r="C61" s="4"/>
      <c r="D61" s="36">
        <v>-77672000</v>
      </c>
      <c r="E61" s="4"/>
      <c r="F61" s="36">
        <v>-131261570</v>
      </c>
      <c r="G61" s="4"/>
      <c r="H61" s="4">
        <v>-2592000</v>
      </c>
      <c r="I61" s="4"/>
      <c r="J61" s="4">
        <v>-1944000</v>
      </c>
    </row>
    <row r="62" spans="1:13" ht="24" customHeight="1">
      <c r="A62" s="37" t="s">
        <v>149</v>
      </c>
      <c r="B62" s="18"/>
      <c r="C62" s="4"/>
      <c r="D62" s="18">
        <v>-100007592</v>
      </c>
      <c r="E62" s="4"/>
      <c r="F62" s="18">
        <v>-129975545</v>
      </c>
      <c r="G62" s="4"/>
      <c r="H62" s="4">
        <v>-100007592</v>
      </c>
      <c r="I62" s="4"/>
      <c r="J62" s="18">
        <v>-129975545</v>
      </c>
    </row>
    <row r="63" spans="1:13" ht="23.25" customHeight="1">
      <c r="A63" s="23" t="s">
        <v>150</v>
      </c>
      <c r="B63" s="18"/>
      <c r="C63" s="4"/>
      <c r="D63" s="18">
        <v>-78506587</v>
      </c>
      <c r="E63" s="4"/>
      <c r="F63" s="18">
        <v>-78798248</v>
      </c>
      <c r="G63" s="4"/>
      <c r="H63" s="87">
        <v>0</v>
      </c>
      <c r="I63" s="4"/>
      <c r="J63" s="87">
        <v>0</v>
      </c>
    </row>
    <row r="64" spans="1:13" ht="22.8" customHeight="1">
      <c r="A64" s="23" t="s">
        <v>151</v>
      </c>
      <c r="B64" s="18"/>
      <c r="C64" s="4"/>
      <c r="D64" s="38">
        <v>-27964057</v>
      </c>
      <c r="E64" s="4"/>
      <c r="F64" s="38">
        <v>-31933189</v>
      </c>
      <c r="G64" s="4"/>
      <c r="H64" s="4">
        <v>-1566480</v>
      </c>
      <c r="I64" s="4"/>
      <c r="J64" s="38">
        <v>-3549153</v>
      </c>
    </row>
    <row r="65" spans="1:11" ht="23.25" customHeight="1">
      <c r="A65" s="6" t="s">
        <v>183</v>
      </c>
      <c r="B65" s="18"/>
      <c r="C65" s="13"/>
      <c r="D65" s="199">
        <f>SUM(D57:D64)</f>
        <v>-616438510</v>
      </c>
      <c r="E65" s="13"/>
      <c r="F65" s="24">
        <f>SUM(F57:F64)</f>
        <v>-374380376</v>
      </c>
      <c r="G65" s="13"/>
      <c r="H65" s="199">
        <f>SUM(H57:H64)</f>
        <v>-166126016</v>
      </c>
      <c r="I65" s="13"/>
      <c r="J65" s="24">
        <f>SUM(J57:J64)</f>
        <v>-115930711</v>
      </c>
    </row>
    <row r="66" spans="1:11" ht="22.2">
      <c r="A66" s="6"/>
      <c r="B66" s="15"/>
      <c r="C66" s="13"/>
      <c r="D66" s="16"/>
      <c r="E66" s="16"/>
      <c r="F66" s="16"/>
      <c r="G66" s="16"/>
      <c r="H66" s="16"/>
      <c r="I66" s="13"/>
      <c r="J66" s="16"/>
    </row>
    <row r="67" spans="1:11" ht="22.35" customHeight="1">
      <c r="A67" s="6" t="s">
        <v>121</v>
      </c>
      <c r="B67" s="18"/>
      <c r="C67" s="13"/>
      <c r="D67" s="194">
        <f>+D36+D54+D65</f>
        <v>-70792949</v>
      </c>
      <c r="E67" s="13"/>
      <c r="F67" s="13">
        <f>+F36+F54+F65</f>
        <v>132455763</v>
      </c>
      <c r="G67" s="13"/>
      <c r="H67" s="194">
        <f>+H36+H54+H65</f>
        <v>19825259</v>
      </c>
      <c r="I67" s="13"/>
      <c r="J67" s="13">
        <f>+J36+J54+J65</f>
        <v>1272044</v>
      </c>
    </row>
    <row r="68" spans="1:11" ht="23.25" customHeight="1">
      <c r="A68" s="23" t="s">
        <v>152</v>
      </c>
      <c r="B68" s="19"/>
      <c r="C68" s="4"/>
      <c r="D68" s="28">
        <f>'BL '!F9</f>
        <v>458095399</v>
      </c>
      <c r="E68" s="4"/>
      <c r="F68" s="28">
        <v>325639636</v>
      </c>
      <c r="G68" s="4"/>
      <c r="H68" s="99">
        <f>'BL '!J9</f>
        <v>5825322</v>
      </c>
      <c r="I68" s="4"/>
      <c r="J68" s="99">
        <v>4553278</v>
      </c>
    </row>
    <row r="69" spans="1:11" ht="22.8" customHeight="1" thickBot="1">
      <c r="A69" s="6" t="s">
        <v>110</v>
      </c>
      <c r="B69" s="19">
        <v>5</v>
      </c>
      <c r="C69" s="13"/>
      <c r="D69" s="20">
        <f>SUM(D67:D68)</f>
        <v>387302450</v>
      </c>
      <c r="E69" s="13"/>
      <c r="F69" s="20">
        <f>SUM(F67:F68)</f>
        <v>458095399</v>
      </c>
      <c r="G69" s="13"/>
      <c r="H69" s="20">
        <f>SUM(H67:H68)</f>
        <v>25650581</v>
      </c>
      <c r="I69" s="13"/>
      <c r="J69" s="20">
        <f>SUM(J67:J68)</f>
        <v>5825322</v>
      </c>
    </row>
    <row r="70" spans="1:11" thickTop="1">
      <c r="A70" s="6"/>
      <c r="B70" s="15"/>
      <c r="C70" s="13"/>
      <c r="D70" s="16"/>
      <c r="E70" s="16"/>
      <c r="F70" s="16"/>
      <c r="G70" s="16"/>
      <c r="H70" s="16"/>
      <c r="I70" s="13"/>
      <c r="J70" s="16"/>
    </row>
    <row r="71" spans="1:11" ht="22.8" customHeight="1">
      <c r="A71" s="5" t="s">
        <v>0</v>
      </c>
    </row>
    <row r="72" spans="1:11" ht="22.8" customHeight="1">
      <c r="A72" s="5" t="s">
        <v>29</v>
      </c>
    </row>
    <row r="73" spans="1:11" ht="22.8" customHeight="1">
      <c r="A73" s="5"/>
    </row>
    <row r="74" spans="1:11" ht="22.8" customHeight="1">
      <c r="A74" s="6"/>
      <c r="B74" s="6"/>
      <c r="C74" s="209"/>
      <c r="D74" s="237" t="s">
        <v>1</v>
      </c>
      <c r="E74" s="237"/>
      <c r="F74" s="237"/>
      <c r="G74" s="209"/>
      <c r="H74" s="237" t="s">
        <v>57</v>
      </c>
      <c r="I74" s="237"/>
      <c r="J74" s="237"/>
    </row>
    <row r="75" spans="1:11" ht="22.8" customHeight="1">
      <c r="A75" s="6"/>
      <c r="B75" s="6"/>
      <c r="C75" s="209"/>
      <c r="D75" s="239" t="s">
        <v>107</v>
      </c>
      <c r="E75" s="239"/>
      <c r="F75" s="239"/>
      <c r="G75" s="209"/>
      <c r="H75" s="239" t="s">
        <v>107</v>
      </c>
      <c r="I75" s="239"/>
      <c r="J75" s="239"/>
    </row>
    <row r="76" spans="1:11" ht="22.8" customHeight="1">
      <c r="A76" s="6"/>
      <c r="B76" s="210"/>
      <c r="C76" s="7"/>
      <c r="D76" s="7">
        <v>2567</v>
      </c>
      <c r="E76" s="7"/>
      <c r="F76" s="7">
        <v>2566</v>
      </c>
      <c r="G76" s="7"/>
      <c r="H76" s="7">
        <v>2567</v>
      </c>
      <c r="I76" s="7"/>
      <c r="J76" s="7">
        <v>2566</v>
      </c>
    </row>
    <row r="77" spans="1:11" ht="22.8" customHeight="1">
      <c r="A77" s="6"/>
      <c r="B77" s="6"/>
      <c r="C77" s="6"/>
      <c r="D77" s="238" t="s">
        <v>37</v>
      </c>
      <c r="E77" s="238"/>
      <c r="F77" s="238"/>
      <c r="G77" s="238"/>
      <c r="H77" s="238"/>
      <c r="I77" s="238"/>
      <c r="J77" s="238"/>
    </row>
    <row r="78" spans="1:11" s="22" customFormat="1" ht="22.2">
      <c r="A78" s="2" t="s">
        <v>67</v>
      </c>
      <c r="B78" s="21"/>
      <c r="K78" s="174"/>
    </row>
    <row r="79" spans="1:11" s="17" customFormat="1" ht="22.8" customHeight="1">
      <c r="A79" s="114" t="s">
        <v>165</v>
      </c>
      <c r="B79" s="102"/>
      <c r="C79" s="102"/>
      <c r="D79" s="103"/>
      <c r="E79" s="103"/>
      <c r="F79" s="103"/>
      <c r="G79" s="103"/>
      <c r="H79" s="103"/>
      <c r="I79" s="103"/>
      <c r="J79" s="103"/>
      <c r="K79" s="174"/>
    </row>
    <row r="80" spans="1:11" ht="22.8" customHeight="1">
      <c r="A80" s="37" t="s">
        <v>190</v>
      </c>
      <c r="B80" s="18"/>
      <c r="C80" s="10"/>
      <c r="D80" s="36">
        <v>111706819</v>
      </c>
      <c r="E80" s="4"/>
      <c r="F80" s="36">
        <v>120607314</v>
      </c>
      <c r="G80" s="10"/>
      <c r="H80" s="4">
        <v>13156493</v>
      </c>
      <c r="I80" s="10"/>
      <c r="J80" s="4">
        <v>16372159</v>
      </c>
    </row>
    <row r="81" spans="1:11" s="17" customFormat="1" ht="22.8" customHeight="1">
      <c r="A81" s="115" t="s">
        <v>191</v>
      </c>
      <c r="B81" s="102"/>
      <c r="C81" s="102"/>
      <c r="D81" s="119">
        <v>-6186406</v>
      </c>
      <c r="E81" s="104"/>
      <c r="F81" s="119">
        <v>-2152914</v>
      </c>
      <c r="G81" s="104"/>
      <c r="H81" s="87">
        <v>0</v>
      </c>
      <c r="I81" s="104"/>
      <c r="J81" s="92">
        <v>-336000</v>
      </c>
      <c r="K81" s="174"/>
    </row>
    <row r="82" spans="1:11" s="17" customFormat="1" ht="22.8" customHeight="1">
      <c r="A82" s="115" t="s">
        <v>166</v>
      </c>
      <c r="B82" s="102"/>
      <c r="C82" s="102"/>
      <c r="D82" s="92">
        <v>-1174373</v>
      </c>
      <c r="E82" s="104"/>
      <c r="F82" s="92">
        <v>-2607744</v>
      </c>
      <c r="G82" s="104"/>
      <c r="H82" s="75">
        <v>-131940</v>
      </c>
      <c r="I82" s="104"/>
      <c r="J82" s="75">
        <v>-787772</v>
      </c>
      <c r="K82" s="174"/>
    </row>
    <row r="83" spans="1:11" s="17" customFormat="1" ht="22.8" customHeight="1">
      <c r="A83" s="114" t="s">
        <v>163</v>
      </c>
      <c r="B83" s="102"/>
      <c r="C83" s="102"/>
      <c r="D83" s="92">
        <v>-3490704</v>
      </c>
      <c r="E83" s="104"/>
      <c r="F83" s="92">
        <v>13362304</v>
      </c>
      <c r="G83" s="104"/>
      <c r="H83" s="92">
        <v>-354066</v>
      </c>
      <c r="I83" s="104"/>
      <c r="J83" s="92">
        <v>6829480</v>
      </c>
      <c r="K83" s="174"/>
    </row>
    <row r="84" spans="1:11" s="22" customFormat="1" ht="22.8" customHeight="1">
      <c r="A84" s="114" t="s">
        <v>215</v>
      </c>
      <c r="B84" s="21"/>
      <c r="C84" s="21"/>
      <c r="D84" s="92">
        <v>158038</v>
      </c>
      <c r="E84" s="104"/>
      <c r="F84" s="92">
        <v>4353548</v>
      </c>
      <c r="G84" s="104"/>
      <c r="H84" s="92">
        <v>-89750</v>
      </c>
      <c r="I84" s="104"/>
      <c r="J84" s="92">
        <v>28396</v>
      </c>
      <c r="K84" s="174"/>
    </row>
    <row r="85" spans="1:11" s="22" customFormat="1" ht="22.8" customHeight="1" thickBot="1">
      <c r="A85" s="116" t="s">
        <v>164</v>
      </c>
      <c r="B85" s="21"/>
      <c r="C85" s="21"/>
      <c r="D85" s="117">
        <f>SUM(D80:D84)</f>
        <v>101013374</v>
      </c>
      <c r="E85" s="118"/>
      <c r="F85" s="117">
        <f>SUM(F80:F84)</f>
        <v>133562508</v>
      </c>
      <c r="G85" s="118"/>
      <c r="H85" s="117">
        <f>SUM(H80:H84)</f>
        <v>12580737</v>
      </c>
      <c r="I85" s="118"/>
      <c r="J85" s="117">
        <f>SUM(J80:J84)</f>
        <v>22106263</v>
      </c>
      <c r="K85" s="113"/>
    </row>
    <row r="86" spans="1:11" ht="20.100000000000001" customHeight="1" thickTop="1">
      <c r="A86" s="6"/>
      <c r="B86" s="15"/>
      <c r="C86" s="13"/>
      <c r="D86" s="16"/>
      <c r="E86" s="16"/>
      <c r="F86" s="16"/>
      <c r="G86" s="16"/>
      <c r="H86" s="16"/>
      <c r="I86" s="13"/>
      <c r="J86" s="16"/>
    </row>
    <row r="87" spans="1:11" s="22" customFormat="1" ht="21.6">
      <c r="A87" s="246"/>
      <c r="B87" s="247"/>
      <c r="C87" s="247"/>
      <c r="D87" s="247"/>
      <c r="E87" s="247"/>
      <c r="F87" s="247"/>
      <c r="G87" s="247"/>
      <c r="H87" s="247"/>
      <c r="I87" s="247"/>
      <c r="J87" s="247"/>
      <c r="K87" s="203"/>
    </row>
    <row r="88" spans="1:11" ht="22.2">
      <c r="A88" s="6"/>
      <c r="B88" s="15"/>
      <c r="C88" s="13"/>
      <c r="D88" s="109"/>
      <c r="E88" s="109"/>
      <c r="F88" s="109"/>
      <c r="G88" s="109"/>
      <c r="H88" s="109"/>
      <c r="I88" s="109"/>
      <c r="J88" s="109"/>
    </row>
    <row r="89" spans="1:11" s="22" customFormat="1" ht="21.6">
      <c r="A89" s="246"/>
      <c r="B89" s="247"/>
      <c r="C89" s="247"/>
      <c r="D89" s="247"/>
      <c r="E89" s="247"/>
      <c r="F89" s="247"/>
      <c r="G89" s="247"/>
      <c r="H89" s="247"/>
      <c r="I89" s="247"/>
      <c r="J89" s="247"/>
      <c r="K89" s="203"/>
    </row>
    <row r="90" spans="1:11" ht="22.8" customHeight="1">
      <c r="H90" s="80"/>
      <c r="J90" s="80"/>
    </row>
    <row r="91" spans="1:11" ht="22.8" customHeight="1">
      <c r="D91" s="110"/>
      <c r="F91" s="110"/>
    </row>
  </sheetData>
  <mergeCells count="17">
    <mergeCell ref="D4:F4"/>
    <mergeCell ref="H4:J4"/>
    <mergeCell ref="D7:J7"/>
    <mergeCell ref="D45:J45"/>
    <mergeCell ref="D42:F42"/>
    <mergeCell ref="H42:J42"/>
    <mergeCell ref="D5:F5"/>
    <mergeCell ref="H5:J5"/>
    <mergeCell ref="H75:J75"/>
    <mergeCell ref="D77:J77"/>
    <mergeCell ref="D43:F43"/>
    <mergeCell ref="H43:J43"/>
    <mergeCell ref="A89:J89"/>
    <mergeCell ref="A87:J87"/>
    <mergeCell ref="D74:F74"/>
    <mergeCell ref="H74:J74"/>
    <mergeCell ref="D75:F75"/>
  </mergeCells>
  <phoneticPr fontId="5" type="noConversion"/>
  <pageMargins left="0.7" right="0.7" top="0.48" bottom="0.5" header="0.5" footer="0.5"/>
  <pageSetup paperSize="9" scale="80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9" man="1"/>
    <brk id="7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2b5fa579-363a-4c02-9429-6c91e2be6114" dataSnipperSheetDeleted="false" guid="88f43737-e00b-4914-824a-9902f673e98a" revision="2">
  <settings xmlns="" guid="c5e0bb22-74e5-44ca-90bd-f38b25658f50">
    <setting type="boolean" value="True" name="embed-documents" guid="6aa81f66-2894-41ad-93f1-e2ec34802d91"/>
  </settings>
</datasnipper>
</file>

<file path=customXml/itemProps1.xml><?xml version="1.0" encoding="utf-8"?>
<ds:datastoreItem xmlns:ds="http://schemas.openxmlformats.org/officeDocument/2006/customXml" ds:itemID="{D89133C8-AFDA-446A-B7F3-A74199CAC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C8877C-C41E-4DF4-BB43-45C5B9825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6380C2-5DBD-44A9-A374-4E92BCE5603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9</vt:lpstr>
      <vt:lpstr>SH 11</vt:lpstr>
      <vt:lpstr>SH 12</vt:lpstr>
      <vt:lpstr>SH13</vt:lpstr>
      <vt:lpstr>SH14</vt:lpstr>
      <vt:lpstr>CF 15</vt:lpstr>
      <vt:lpstr>'BL '!Print_Area</vt:lpstr>
      <vt:lpstr>'BL (Separate)'!Print_Area</vt:lpstr>
      <vt:lpstr>'CF 15'!Print_Area</vt:lpstr>
      <vt:lpstr>'PL 9'!Print_Area</vt:lpstr>
      <vt:lpstr>'SH 11'!Print_Area</vt:lpstr>
      <vt:lpstr>'SH 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2025-02-26T09:27:30Z</cp:lastPrinted>
  <dcterms:created xsi:type="dcterms:W3CDTF">2004-12-22T08:07:18Z</dcterms:created>
  <dcterms:modified xsi:type="dcterms:W3CDTF">2025-02-26T12:46:30Z</dcterms:modified>
</cp:coreProperties>
</file>